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omments4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240" yWindow="105" windowWidth="14805" windowHeight="8010" tabRatio="682"/>
  </bookViews>
  <sheets>
    <sheet name="NA-ENGLISH" sheetId="18" r:id="rId1"/>
    <sheet name="PP ENGLISH" sheetId="19" r:id="rId2"/>
    <sheet name="PP  URDU" sheetId="11" r:id="rId3"/>
    <sheet name="NA  URDU" sheetId="17" r:id="rId4"/>
  </sheets>
  <calcPr calcId="124519"/>
</workbook>
</file>

<file path=xl/calcChain.xml><?xml version="1.0" encoding="utf-8"?>
<calcChain xmlns="http://schemas.openxmlformats.org/spreadsheetml/2006/main">
  <c r="H29" i="19"/>
  <c r="H80"/>
  <c r="H82"/>
  <c r="H89"/>
  <c r="H91"/>
  <c r="H101"/>
  <c r="H103"/>
  <c r="H131"/>
  <c r="H135"/>
  <c r="H143"/>
  <c r="H150"/>
  <c r="H153"/>
  <c r="H156"/>
  <c r="H163"/>
  <c r="H173"/>
  <c r="H179"/>
  <c r="H187"/>
  <c r="H190"/>
  <c r="H207"/>
  <c r="H223"/>
  <c r="H232"/>
  <c r="H256"/>
  <c r="H279"/>
  <c r="H281"/>
  <c r="H286"/>
  <c r="H296"/>
  <c r="F300"/>
  <c r="G300"/>
  <c r="H300"/>
  <c r="I300"/>
  <c r="J300"/>
  <c r="K300"/>
  <c r="H306"/>
  <c r="H310"/>
  <c r="H324"/>
  <c r="H561"/>
  <c r="H570"/>
  <c r="H572"/>
  <c r="H588"/>
  <c r="H591"/>
  <c r="H595"/>
  <c r="F600"/>
  <c r="G600"/>
  <c r="H600"/>
  <c r="I600"/>
  <c r="J600"/>
  <c r="K600"/>
  <c r="H607"/>
  <c r="H608"/>
  <c r="F609"/>
  <c r="G609"/>
  <c r="H609"/>
  <c r="H610"/>
  <c r="H611"/>
  <c r="H612" s="1"/>
  <c r="F612"/>
  <c r="G612"/>
  <c r="H613"/>
  <c r="H614"/>
  <c r="H615" s="1"/>
  <c r="F615"/>
  <c r="G615"/>
  <c r="H616"/>
  <c r="H619" s="1"/>
  <c r="H617"/>
  <c r="H618"/>
  <c r="F619"/>
  <c r="G619"/>
  <c r="H620"/>
  <c r="H621"/>
  <c r="F622"/>
  <c r="G622"/>
  <c r="H622"/>
  <c r="H623"/>
  <c r="H624"/>
  <c r="H625" s="1"/>
  <c r="F625"/>
  <c r="G625"/>
  <c r="H626"/>
  <c r="H627"/>
  <c r="H628"/>
  <c r="F629"/>
  <c r="G629"/>
  <c r="H629"/>
  <c r="H631"/>
  <c r="H632"/>
  <c r="F633"/>
  <c r="G633"/>
  <c r="H633"/>
  <c r="H634"/>
  <c r="H635"/>
  <c r="H636"/>
  <c r="F637"/>
  <c r="G637"/>
  <c r="H637"/>
  <c r="H638"/>
  <c r="H639"/>
  <c r="H640" s="1"/>
  <c r="F640"/>
  <c r="G640"/>
  <c r="H641"/>
  <c r="H642"/>
  <c r="F643"/>
  <c r="G643"/>
  <c r="H643"/>
  <c r="H644"/>
  <c r="H645"/>
  <c r="H646"/>
  <c r="H647"/>
  <c r="F648"/>
  <c r="G648"/>
  <c r="H648"/>
  <c r="H649"/>
  <c r="H650"/>
  <c r="H651"/>
  <c r="F652"/>
  <c r="G652"/>
  <c r="H652"/>
  <c r="H653"/>
  <c r="H654"/>
  <c r="H655"/>
  <c r="H656"/>
  <c r="F657"/>
  <c r="G657"/>
  <c r="H657"/>
  <c r="H658"/>
  <c r="H659"/>
  <c r="F660"/>
  <c r="G660"/>
  <c r="H660"/>
  <c r="H661"/>
  <c r="H662"/>
  <c r="F663"/>
  <c r="G663"/>
  <c r="H663"/>
  <c r="H664"/>
  <c r="H665"/>
  <c r="H666"/>
  <c r="F667"/>
  <c r="G667"/>
  <c r="H667"/>
  <c r="H668"/>
  <c r="H669"/>
  <c r="H670"/>
  <c r="F671"/>
  <c r="G671"/>
  <c r="H671"/>
  <c r="H672"/>
  <c r="H673"/>
  <c r="H674" s="1"/>
  <c r="F674"/>
  <c r="G674"/>
  <c r="H675"/>
  <c r="H676"/>
  <c r="H677"/>
  <c r="F678"/>
  <c r="G678"/>
  <c r="H678"/>
  <c r="H679"/>
  <c r="H680"/>
  <c r="F681"/>
  <c r="G681"/>
  <c r="H681"/>
  <c r="H682"/>
  <c r="H683"/>
  <c r="F684"/>
  <c r="G684"/>
  <c r="H684"/>
  <c r="H685"/>
  <c r="H686"/>
  <c r="H689" s="1"/>
  <c r="H687"/>
  <c r="H688"/>
  <c r="F689"/>
  <c r="G689"/>
  <c r="H690"/>
  <c r="H693" s="1"/>
  <c r="H691"/>
  <c r="H692"/>
  <c r="F693"/>
  <c r="G693"/>
  <c r="H694"/>
  <c r="H695"/>
  <c r="F696"/>
  <c r="G696"/>
  <c r="H696"/>
  <c r="H697"/>
  <c r="H698"/>
  <c r="H699" s="1"/>
  <c r="F699"/>
  <c r="G699"/>
  <c r="H700"/>
  <c r="H703" s="1"/>
  <c r="H701"/>
  <c r="H702"/>
  <c r="F703"/>
  <c r="G703"/>
  <c r="H704"/>
  <c r="H705"/>
  <c r="H706"/>
  <c r="H707"/>
  <c r="F708"/>
  <c r="G708"/>
  <c r="H708"/>
  <c r="H709"/>
  <c r="H710"/>
  <c r="H711" s="1"/>
  <c r="F711"/>
  <c r="G711"/>
  <c r="H712"/>
  <c r="H713"/>
  <c r="F714"/>
  <c r="G714"/>
  <c r="H714"/>
  <c r="H715"/>
  <c r="H716"/>
  <c r="H717"/>
  <c r="F718"/>
  <c r="G718"/>
  <c r="H718"/>
  <c r="H719"/>
  <c r="H720"/>
  <c r="H721"/>
  <c r="F722"/>
  <c r="G722"/>
  <c r="H722"/>
  <c r="H723"/>
  <c r="H724"/>
  <c r="H725" s="1"/>
  <c r="F725"/>
  <c r="G725"/>
  <c r="H726"/>
  <c r="H727"/>
  <c r="F728"/>
  <c r="G728"/>
  <c r="H728"/>
  <c r="H729"/>
  <c r="H730"/>
  <c r="H731" s="1"/>
  <c r="F731"/>
  <c r="G731"/>
  <c r="H732"/>
  <c r="H733"/>
  <c r="H734"/>
  <c r="H735" s="1"/>
  <c r="F735"/>
  <c r="G735"/>
  <c r="H736"/>
  <c r="H737"/>
  <c r="F738"/>
  <c r="G738"/>
  <c r="H738"/>
  <c r="H739"/>
  <c r="H740"/>
  <c r="F741"/>
  <c r="G741"/>
  <c r="H741" s="1"/>
  <c r="H742"/>
  <c r="H745" s="1"/>
  <c r="H743"/>
  <c r="H744"/>
  <c r="F745"/>
  <c r="G745"/>
  <c r="H746"/>
  <c r="H747"/>
  <c r="F748"/>
  <c r="G748"/>
  <c r="H748"/>
  <c r="H749"/>
  <c r="H750"/>
  <c r="H751"/>
  <c r="F752"/>
  <c r="G752"/>
  <c r="H752"/>
  <c r="H753"/>
  <c r="H754"/>
  <c r="H757" s="1"/>
  <c r="H755"/>
  <c r="H756"/>
  <c r="F757"/>
  <c r="G757"/>
  <c r="H758"/>
  <c r="H759"/>
  <c r="F760"/>
  <c r="G760"/>
  <c r="H760"/>
  <c r="H761"/>
  <c r="H762"/>
  <c r="H763" s="1"/>
  <c r="F763"/>
  <c r="G763"/>
  <c r="H764"/>
  <c r="H765"/>
  <c r="F766"/>
  <c r="G766"/>
  <c r="H766"/>
  <c r="H767"/>
  <c r="H768"/>
  <c r="H769" s="1"/>
  <c r="F769"/>
  <c r="G769"/>
  <c r="H770"/>
  <c r="H771"/>
  <c r="H772"/>
  <c r="H773"/>
  <c r="F774"/>
  <c r="G774"/>
  <c r="H774"/>
  <c r="H775"/>
  <c r="H776"/>
  <c r="H777"/>
  <c r="F778"/>
  <c r="G778"/>
  <c r="H778"/>
  <c r="H779"/>
  <c r="H780"/>
  <c r="H781" s="1"/>
  <c r="F781"/>
  <c r="G781"/>
  <c r="H782"/>
  <c r="H783"/>
  <c r="H784"/>
  <c r="F785"/>
  <c r="G785"/>
  <c r="H785" s="1"/>
  <c r="H786"/>
  <c r="H789" s="1"/>
  <c r="H787"/>
  <c r="H788"/>
  <c r="F789"/>
  <c r="G789"/>
  <c r="H790"/>
  <c r="H791"/>
  <c r="H792"/>
  <c r="H793"/>
  <c r="F794"/>
  <c r="G794"/>
  <c r="H794"/>
  <c r="H795"/>
  <c r="H796"/>
  <c r="H797" s="1"/>
  <c r="F797"/>
  <c r="G797"/>
  <c r="H798"/>
  <c r="H801" s="1"/>
  <c r="H799"/>
  <c r="H800"/>
  <c r="F801"/>
  <c r="G801"/>
  <c r="H802"/>
  <c r="H803"/>
  <c r="F804"/>
  <c r="G804"/>
  <c r="H804"/>
  <c r="H805"/>
  <c r="H806"/>
  <c r="H809" s="1"/>
  <c r="H807"/>
  <c r="H808"/>
  <c r="F809"/>
  <c r="G809"/>
  <c r="H810"/>
  <c r="H813" s="1"/>
  <c r="H811"/>
  <c r="H812"/>
  <c r="F813"/>
  <c r="G813"/>
  <c r="H814"/>
  <c r="H817" s="1"/>
  <c r="H815"/>
  <c r="H816"/>
  <c r="F817"/>
  <c r="G817"/>
  <c r="H818"/>
  <c r="H819"/>
  <c r="H820"/>
  <c r="H821" s="1"/>
  <c r="F821"/>
  <c r="G821"/>
  <c r="H822"/>
  <c r="H823"/>
  <c r="H824"/>
  <c r="H825" s="1"/>
  <c r="F825"/>
  <c r="G825"/>
  <c r="H826"/>
  <c r="H827"/>
  <c r="H828"/>
  <c r="H829"/>
  <c r="F830"/>
  <c r="G830"/>
  <c r="H830"/>
  <c r="H831"/>
  <c r="H832"/>
  <c r="F833"/>
  <c r="G833"/>
  <c r="H833"/>
  <c r="H834"/>
  <c r="H835"/>
  <c r="H836"/>
  <c r="H837"/>
  <c r="H838"/>
  <c r="F839"/>
  <c r="G839"/>
  <c r="H839"/>
  <c r="H840"/>
  <c r="H841"/>
  <c r="F842"/>
  <c r="G842"/>
  <c r="H842"/>
  <c r="H843"/>
  <c r="H844"/>
  <c r="H845"/>
  <c r="H846"/>
  <c r="F847"/>
  <c r="G847"/>
  <c r="H847"/>
  <c r="H848"/>
  <c r="H849"/>
  <c r="F850"/>
  <c r="G850"/>
  <c r="H850"/>
  <c r="H851"/>
  <c r="H852"/>
  <c r="H853"/>
  <c r="H854"/>
  <c r="F855"/>
  <c r="G855"/>
  <c r="H855"/>
  <c r="H856"/>
  <c r="H857"/>
  <c r="H858"/>
  <c r="F859"/>
  <c r="G859"/>
  <c r="H859"/>
  <c r="H860"/>
  <c r="H861"/>
  <c r="H862"/>
  <c r="F863"/>
  <c r="G863"/>
  <c r="H863"/>
  <c r="H864"/>
  <c r="H865"/>
  <c r="H866"/>
  <c r="F867"/>
  <c r="G867"/>
  <c r="H867"/>
  <c r="H868"/>
  <c r="H869"/>
  <c r="H870" s="1"/>
  <c r="F870"/>
  <c r="G870"/>
  <c r="H871"/>
  <c r="H872"/>
  <c r="F873"/>
  <c r="G873"/>
  <c r="H873"/>
  <c r="H874"/>
  <c r="H875"/>
  <c r="H876"/>
  <c r="F877"/>
  <c r="G877"/>
  <c r="H877"/>
  <c r="H878"/>
  <c r="H879"/>
  <c r="H880"/>
  <c r="F881"/>
  <c r="G881"/>
  <c r="H881"/>
  <c r="H882"/>
  <c r="H883"/>
  <c r="H884"/>
  <c r="F885"/>
  <c r="G885"/>
  <c r="H885"/>
  <c r="H886"/>
  <c r="H887"/>
  <c r="H888"/>
  <c r="F889"/>
  <c r="G889"/>
  <c r="H889"/>
  <c r="H890"/>
  <c r="H891"/>
  <c r="H892"/>
  <c r="F893"/>
  <c r="G893"/>
  <c r="H893"/>
  <c r="H894"/>
  <c r="H895"/>
  <c r="H896" s="1"/>
  <c r="F896"/>
  <c r="G896"/>
  <c r="H897"/>
  <c r="H898"/>
  <c r="F899"/>
  <c r="G899"/>
  <c r="H899"/>
  <c r="H900"/>
  <c r="H901"/>
  <c r="H902" s="1"/>
  <c r="F902"/>
  <c r="G902"/>
  <c r="H903"/>
  <c r="H904"/>
  <c r="F905"/>
  <c r="G905"/>
  <c r="H905"/>
  <c r="H906"/>
  <c r="H907"/>
  <c r="H908" s="1"/>
  <c r="F908"/>
  <c r="G908"/>
  <c r="H909"/>
  <c r="H910"/>
  <c r="F911"/>
  <c r="G911"/>
  <c r="H911"/>
  <c r="H912"/>
  <c r="H913"/>
  <c r="H914"/>
  <c r="F915"/>
  <c r="G915"/>
  <c r="H915"/>
  <c r="H916"/>
  <c r="H917"/>
  <c r="H918"/>
  <c r="F919"/>
  <c r="G919"/>
  <c r="H919"/>
  <c r="H920"/>
  <c r="H921"/>
  <c r="H922"/>
  <c r="F923"/>
  <c r="G923"/>
  <c r="H923"/>
  <c r="H924"/>
  <c r="H925"/>
  <c r="H926" s="1"/>
  <c r="F926"/>
  <c r="G926"/>
  <c r="H927"/>
  <c r="H928"/>
  <c r="H929"/>
  <c r="H930" s="1"/>
  <c r="F930"/>
  <c r="G930"/>
  <c r="H931"/>
  <c r="H932"/>
  <c r="F933"/>
  <c r="G933"/>
  <c r="H933"/>
  <c r="H934"/>
  <c r="H935"/>
  <c r="H936"/>
  <c r="F937"/>
  <c r="G937"/>
  <c r="H937"/>
  <c r="H938"/>
  <c r="H939"/>
  <c r="H940" s="1"/>
  <c r="F940"/>
  <c r="G940"/>
  <c r="H941"/>
  <c r="H942"/>
  <c r="H943"/>
  <c r="F944"/>
  <c r="G944"/>
  <c r="H944"/>
  <c r="H950"/>
  <c r="H951"/>
  <c r="F952"/>
  <c r="G952"/>
  <c r="H952"/>
  <c r="H953"/>
  <c r="H954"/>
  <c r="F955"/>
  <c r="G955"/>
  <c r="H955"/>
  <c r="H956"/>
  <c r="H957"/>
  <c r="H958"/>
  <c r="F959"/>
  <c r="G959"/>
  <c r="H959"/>
  <c r="H960"/>
  <c r="H961"/>
  <c r="H962"/>
  <c r="F963"/>
  <c r="G963"/>
  <c r="H963"/>
  <c r="H964"/>
  <c r="H965"/>
  <c r="H966"/>
  <c r="H967"/>
  <c r="H968"/>
  <c r="H969"/>
  <c r="F970"/>
  <c r="G970"/>
  <c r="H970"/>
  <c r="H971"/>
  <c r="H972"/>
  <c r="H973"/>
  <c r="H974"/>
  <c r="H975"/>
  <c r="H976"/>
  <c r="F977"/>
  <c r="G977"/>
  <c r="H977"/>
  <c r="H978"/>
  <c r="H979"/>
  <c r="H980"/>
  <c r="H981"/>
  <c r="F982"/>
  <c r="G982"/>
  <c r="H982"/>
  <c r="H983"/>
  <c r="H984"/>
  <c r="H985"/>
  <c r="H986"/>
  <c r="F987"/>
  <c r="G987"/>
  <c r="H987"/>
  <c r="H988"/>
  <c r="H989"/>
  <c r="H990"/>
  <c r="F991"/>
  <c r="G991"/>
  <c r="H991"/>
  <c r="H992"/>
  <c r="H993"/>
  <c r="H994"/>
  <c r="F995"/>
  <c r="G995"/>
  <c r="H995"/>
  <c r="H996"/>
  <c r="H997"/>
  <c r="F998"/>
  <c r="G998"/>
  <c r="H998"/>
  <c r="H999"/>
  <c r="H1000"/>
  <c r="F1001"/>
  <c r="G1001"/>
  <c r="H1001"/>
  <c r="H1002"/>
  <c r="H1003"/>
  <c r="H1004"/>
  <c r="F1005"/>
  <c r="G1005"/>
  <c r="H1005"/>
  <c r="H1006"/>
  <c r="H1007"/>
  <c r="H1008"/>
  <c r="H1009"/>
  <c r="H1010"/>
  <c r="F1011"/>
  <c r="G1011"/>
  <c r="H1011"/>
  <c r="H1012"/>
  <c r="H1013"/>
  <c r="H1014"/>
  <c r="F1015"/>
  <c r="G1015"/>
  <c r="H1015"/>
  <c r="H1016"/>
  <c r="H1017"/>
  <c r="H1018"/>
  <c r="H1019"/>
  <c r="H1020"/>
  <c r="H1021"/>
  <c r="H1022"/>
  <c r="F1023"/>
  <c r="G1023"/>
  <c r="H1023"/>
  <c r="H1024"/>
  <c r="H1025"/>
  <c r="F1026"/>
  <c r="G1026"/>
  <c r="H1026"/>
  <c r="H1027"/>
  <c r="H1028"/>
  <c r="H1029"/>
  <c r="F1030"/>
  <c r="G1030"/>
  <c r="H1030"/>
  <c r="H1031"/>
  <c r="H1032"/>
  <c r="H1033" s="1"/>
  <c r="F1033"/>
  <c r="G1033"/>
  <c r="H1034"/>
  <c r="H1035"/>
  <c r="H1036"/>
  <c r="F1037"/>
  <c r="G1037"/>
  <c r="H1037"/>
  <c r="H1038"/>
  <c r="H1039"/>
  <c r="F1040"/>
  <c r="G1040"/>
  <c r="H1040"/>
  <c r="H1041"/>
  <c r="H1042"/>
  <c r="F1043"/>
  <c r="G1043"/>
  <c r="H1043"/>
  <c r="H1044"/>
  <c r="H1045"/>
  <c r="F1046"/>
  <c r="G1046"/>
  <c r="H1046"/>
  <c r="H1047"/>
  <c r="H1048"/>
  <c r="H1049" s="1"/>
  <c r="F1049"/>
  <c r="G1049"/>
  <c r="H1050"/>
  <c r="H1051"/>
  <c r="H1052"/>
  <c r="H1053"/>
  <c r="F1054"/>
  <c r="G1054"/>
  <c r="H1054"/>
  <c r="H1055"/>
  <c r="H1056"/>
  <c r="H1057"/>
  <c r="F1058"/>
  <c r="G1058"/>
  <c r="H1058"/>
  <c r="H1059"/>
  <c r="H1060"/>
  <c r="F1061"/>
  <c r="G1061"/>
  <c r="H1061"/>
  <c r="H1062"/>
  <c r="H1063"/>
  <c r="F1064"/>
  <c r="G1064"/>
  <c r="H1064"/>
  <c r="H1065"/>
  <c r="H1066"/>
  <c r="F1067"/>
  <c r="G1067"/>
  <c r="H1067"/>
  <c r="H1068"/>
  <c r="H1069"/>
  <c r="F1070"/>
  <c r="G1070"/>
  <c r="H1070"/>
  <c r="H1071"/>
  <c r="H1072"/>
  <c r="H1073"/>
  <c r="F1074"/>
  <c r="G1074"/>
  <c r="H1074"/>
  <c r="H1075"/>
  <c r="H1076"/>
  <c r="F1077"/>
  <c r="G1077"/>
  <c r="H1077"/>
  <c r="H1078"/>
  <c r="H1079"/>
  <c r="H1080"/>
  <c r="F1081"/>
  <c r="G1081"/>
  <c r="H1081"/>
  <c r="H1082"/>
  <c r="H1083"/>
  <c r="H1084"/>
  <c r="H1085"/>
  <c r="F1086"/>
  <c r="G1086"/>
  <c r="H1086"/>
  <c r="H1087"/>
  <c r="H1088"/>
  <c r="F1089"/>
  <c r="G1089"/>
  <c r="H1089"/>
  <c r="H1090"/>
  <c r="H1091"/>
  <c r="H1092"/>
  <c r="F1093"/>
  <c r="G1093"/>
  <c r="H1093"/>
  <c r="H1094"/>
  <c r="H1095"/>
  <c r="H1096"/>
  <c r="H1097" s="1"/>
  <c r="F1097"/>
  <c r="G1097"/>
  <c r="H1098"/>
  <c r="H1099"/>
  <c r="H1100"/>
  <c r="F1101"/>
  <c r="G1101"/>
  <c r="H1101"/>
  <c r="H1102"/>
  <c r="H1103"/>
  <c r="F1104"/>
  <c r="G1104"/>
  <c r="H1104"/>
  <c r="H1105"/>
  <c r="H1106"/>
  <c r="F1107"/>
  <c r="G1107"/>
  <c r="H1107"/>
  <c r="H1108"/>
  <c r="H1109"/>
  <c r="H1110"/>
  <c r="F1111"/>
  <c r="G1111"/>
  <c r="H1111"/>
  <c r="H1112"/>
  <c r="H1113"/>
  <c r="H1114"/>
  <c r="H1115"/>
  <c r="F1116"/>
  <c r="G1116"/>
  <c r="H1116"/>
  <c r="H1117"/>
  <c r="H1118"/>
  <c r="H1119"/>
  <c r="F1120"/>
  <c r="G1120"/>
  <c r="H1120"/>
  <c r="H1121"/>
  <c r="H1122"/>
  <c r="F1123"/>
  <c r="G1123"/>
  <c r="H1123"/>
  <c r="H1124"/>
  <c r="H1125"/>
  <c r="H1126"/>
  <c r="H1127"/>
  <c r="F1128"/>
  <c r="G1128"/>
  <c r="H1128"/>
  <c r="H1129"/>
  <c r="H1130"/>
  <c r="H1131"/>
  <c r="H1132"/>
  <c r="F1133"/>
  <c r="G1133"/>
  <c r="H1133"/>
  <c r="H1134"/>
  <c r="H1135"/>
  <c r="H1136"/>
  <c r="F1137"/>
  <c r="G1137"/>
  <c r="H1137"/>
  <c r="H1138"/>
  <c r="H1139"/>
  <c r="H1140"/>
  <c r="H1141"/>
  <c r="H1142"/>
  <c r="F1143"/>
  <c r="G1143"/>
  <c r="H1143"/>
  <c r="H1144"/>
  <c r="H1145"/>
  <c r="H1146"/>
  <c r="H1147"/>
  <c r="F1148"/>
  <c r="G1148"/>
  <c r="H1148"/>
  <c r="H1149"/>
  <c r="H1150"/>
  <c r="H1151"/>
  <c r="F1152"/>
  <c r="G1152"/>
  <c r="H1152"/>
  <c r="H1153"/>
  <c r="H1154"/>
  <c r="H1155"/>
  <c r="H1156"/>
  <c r="F1157"/>
  <c r="G1157"/>
  <c r="H1157"/>
  <c r="H1158"/>
  <c r="H1159"/>
  <c r="F1160"/>
  <c r="G1160"/>
  <c r="H1160"/>
  <c r="H1161"/>
  <c r="H1162"/>
  <c r="F1163"/>
  <c r="G1163"/>
  <c r="H1163"/>
  <c r="H1164"/>
  <c r="H1165"/>
  <c r="F1166"/>
  <c r="G1166"/>
  <c r="H1166"/>
  <c r="H1167"/>
  <c r="H1168"/>
  <c r="F1169"/>
  <c r="G1169"/>
  <c r="H1169"/>
  <c r="H1170"/>
  <c r="H1171"/>
  <c r="F1172"/>
  <c r="G1172"/>
  <c r="H1172"/>
  <c r="H1173"/>
  <c r="H1174"/>
  <c r="F1175"/>
  <c r="G1175"/>
  <c r="H1175"/>
  <c r="H1176"/>
  <c r="H1177"/>
  <c r="F1178"/>
  <c r="G1178"/>
  <c r="H1178"/>
  <c r="H1179"/>
  <c r="H1180"/>
  <c r="H1181" s="1"/>
  <c r="F1181"/>
  <c r="G1181"/>
  <c r="H1182"/>
  <c r="H1183"/>
  <c r="H1184"/>
  <c r="F1185"/>
  <c r="G1185"/>
  <c r="H1185"/>
  <c r="H1186"/>
  <c r="H1187"/>
  <c r="F1188"/>
  <c r="G1188"/>
  <c r="H1188"/>
  <c r="H1189"/>
  <c r="H1190"/>
  <c r="H1191"/>
  <c r="H1192"/>
  <c r="F1193"/>
  <c r="G1193"/>
  <c r="H1193"/>
  <c r="H1194"/>
  <c r="H1195"/>
  <c r="H1196"/>
  <c r="H1197"/>
  <c r="F1198"/>
  <c r="G1198"/>
  <c r="H1198"/>
  <c r="H1199"/>
  <c r="H1200"/>
  <c r="H1201"/>
  <c r="F1202"/>
  <c r="G1202"/>
  <c r="H1202"/>
  <c r="H1203"/>
  <c r="H1204"/>
  <c r="H1205" s="1"/>
  <c r="F1205"/>
  <c r="G1205"/>
  <c r="H1206"/>
  <c r="H1207"/>
  <c r="H1208"/>
  <c r="F1209"/>
  <c r="G1209"/>
  <c r="H1209"/>
  <c r="H1210"/>
  <c r="H1211"/>
  <c r="H1212"/>
  <c r="F1213"/>
  <c r="G1213"/>
  <c r="H1213"/>
  <c r="H1214"/>
  <c r="H1215"/>
  <c r="F1216"/>
  <c r="G1216"/>
  <c r="H1216"/>
  <c r="H1217"/>
  <c r="H1218"/>
  <c r="H1219"/>
  <c r="F1220"/>
  <c r="G1220"/>
  <c r="H1220"/>
  <c r="H1221"/>
  <c r="H1222"/>
  <c r="F1223"/>
  <c r="G1223"/>
  <c r="H1223"/>
  <c r="H1224"/>
  <c r="H1225"/>
  <c r="H1226" s="1"/>
  <c r="F1226"/>
  <c r="G1226"/>
  <c r="H1227"/>
  <c r="H1228"/>
  <c r="F1229"/>
  <c r="G1229"/>
  <c r="H1229"/>
  <c r="H1230"/>
  <c r="H1231"/>
  <c r="H1232" s="1"/>
  <c r="F1232"/>
  <c r="G1232"/>
  <c r="H1233"/>
  <c r="H1234"/>
  <c r="H1235"/>
  <c r="H1236" s="1"/>
  <c r="F1236"/>
  <c r="G1236"/>
  <c r="H1237"/>
  <c r="H1238"/>
  <c r="F1239"/>
  <c r="G1239"/>
  <c r="H1239"/>
  <c r="H1240"/>
  <c r="H1241"/>
  <c r="H1242" s="1"/>
  <c r="F1242"/>
  <c r="G1242"/>
  <c r="H1243"/>
  <c r="H1244"/>
  <c r="F1245"/>
  <c r="G1245"/>
  <c r="H1245"/>
  <c r="H1246"/>
  <c r="H1247"/>
  <c r="F1248"/>
  <c r="G1248"/>
  <c r="H1248"/>
  <c r="H1249"/>
  <c r="H1250"/>
  <c r="H1251"/>
  <c r="F1252"/>
  <c r="G1252"/>
  <c r="H1252"/>
  <c r="H1253"/>
  <c r="H1254"/>
  <c r="H1255"/>
  <c r="F1256"/>
  <c r="G1256"/>
  <c r="H1256"/>
  <c r="H1257"/>
  <c r="H1258"/>
  <c r="F1259"/>
  <c r="G1259"/>
  <c r="H1259"/>
  <c r="H1260"/>
  <c r="H1261"/>
  <c r="H1262"/>
  <c r="H1263"/>
  <c r="F1264"/>
  <c r="G1264"/>
  <c r="H1264"/>
  <c r="H1265"/>
  <c r="H1266"/>
  <c r="H1267"/>
  <c r="F1268"/>
  <c r="G1268"/>
  <c r="H1268"/>
  <c r="H1269"/>
  <c r="H1270"/>
  <c r="F1271"/>
  <c r="G1271"/>
  <c r="H1271"/>
  <c r="H1272"/>
  <c r="H1273"/>
  <c r="H1274"/>
  <c r="H1275"/>
  <c r="F1276"/>
  <c r="G1276"/>
  <c r="H1276"/>
  <c r="H1277"/>
  <c r="H1278"/>
  <c r="F1279"/>
  <c r="G1279"/>
  <c r="H1279"/>
  <c r="H1280"/>
  <c r="H1281"/>
  <c r="H1282"/>
  <c r="F1283"/>
  <c r="G1283"/>
  <c r="H1283"/>
  <c r="H1284"/>
  <c r="H1285"/>
  <c r="H1286"/>
  <c r="F1287"/>
  <c r="G1287"/>
  <c r="H1287"/>
  <c r="H1288"/>
  <c r="H1289"/>
  <c r="F1290"/>
  <c r="G1290"/>
  <c r="H1290"/>
  <c r="H1291"/>
  <c r="H1292"/>
  <c r="F1293"/>
  <c r="G1293"/>
  <c r="H1293"/>
  <c r="H1294"/>
  <c r="H1295"/>
  <c r="H1296"/>
  <c r="F1297"/>
  <c r="G1297"/>
  <c r="H1297"/>
  <c r="H1298"/>
  <c r="H1299"/>
  <c r="F1300"/>
  <c r="G1300"/>
  <c r="H1300"/>
  <c r="H1301"/>
  <c r="H1302"/>
  <c r="F1303"/>
  <c r="G1303"/>
  <c r="H1303"/>
  <c r="H1304"/>
  <c r="H1305"/>
  <c r="F1306"/>
  <c r="G1306"/>
  <c r="H1306"/>
  <c r="H1307"/>
  <c r="H1308"/>
  <c r="H1309"/>
  <c r="H1310"/>
  <c r="F1311"/>
  <c r="G1311"/>
  <c r="H1311"/>
  <c r="H1312"/>
  <c r="H1313"/>
  <c r="H1314"/>
  <c r="H1315"/>
  <c r="F1316"/>
  <c r="G1316"/>
  <c r="H1316"/>
  <c r="H1317"/>
  <c r="H1318"/>
  <c r="F1319"/>
  <c r="G1319"/>
  <c r="H1319"/>
  <c r="H1320"/>
  <c r="H1321"/>
  <c r="H1322"/>
  <c r="F1323"/>
  <c r="G1323"/>
  <c r="H1323"/>
  <c r="H1328"/>
  <c r="H1329"/>
  <c r="H1330"/>
  <c r="F1331"/>
  <c r="G1331"/>
  <c r="H1331"/>
  <c r="H1332"/>
  <c r="H1333"/>
  <c r="H1334"/>
  <c r="F1335"/>
  <c r="G1335"/>
  <c r="H1335"/>
  <c r="H1336"/>
  <c r="H1337"/>
  <c r="H1338"/>
  <c r="F1339"/>
  <c r="G1339"/>
  <c r="H1339"/>
  <c r="H1340"/>
  <c r="H1341"/>
  <c r="H1342"/>
  <c r="F1343"/>
  <c r="G1343"/>
  <c r="H1343"/>
  <c r="H1344"/>
  <c r="H1345"/>
  <c r="F1346"/>
  <c r="G1346"/>
  <c r="H1346"/>
  <c r="H1347"/>
  <c r="H1348"/>
  <c r="F1349"/>
  <c r="G1349"/>
  <c r="H1349"/>
  <c r="H1350"/>
  <c r="H1351"/>
  <c r="H1352"/>
  <c r="F1353"/>
  <c r="G1353"/>
  <c r="H1353"/>
  <c r="H1354"/>
  <c r="H1355"/>
  <c r="H1356"/>
  <c r="F1357"/>
  <c r="G1357"/>
  <c r="H1357"/>
  <c r="H1358"/>
  <c r="H1359"/>
  <c r="H1360"/>
  <c r="H1361"/>
  <c r="F1362"/>
  <c r="G1362"/>
  <c r="H1362"/>
  <c r="H1363"/>
  <c r="H1364"/>
  <c r="F1365"/>
  <c r="G1365"/>
  <c r="H1365"/>
  <c r="H1366"/>
  <c r="H1367"/>
  <c r="H1368"/>
  <c r="F1369"/>
  <c r="G1369"/>
  <c r="H1369"/>
  <c r="H1370"/>
  <c r="H1371"/>
  <c r="H1372"/>
  <c r="F1373"/>
  <c r="G1373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F1390"/>
  <c r="G1390"/>
  <c r="H1390"/>
  <c r="H1391"/>
  <c r="H1392"/>
  <c r="H1393"/>
  <c r="H1394"/>
  <c r="H1395"/>
  <c r="H1396"/>
  <c r="F1397"/>
  <c r="G1397"/>
  <c r="H1397"/>
  <c r="H1398"/>
  <c r="H1399"/>
  <c r="H1400"/>
  <c r="H1401"/>
  <c r="H1402"/>
  <c r="H1403"/>
  <c r="F1404"/>
  <c r="G1404"/>
  <c r="H1404"/>
  <c r="H1405"/>
  <c r="H1406"/>
  <c r="H1407"/>
  <c r="H1408"/>
  <c r="H1409" s="1"/>
  <c r="F1409"/>
  <c r="G1409"/>
  <c r="H1410"/>
  <c r="H1411"/>
  <c r="H1412"/>
  <c r="H1413"/>
  <c r="F1414"/>
  <c r="G1414"/>
  <c r="H1414"/>
  <c r="H1415"/>
  <c r="H1416"/>
  <c r="H1417"/>
  <c r="H1418"/>
  <c r="H1419" s="1"/>
  <c r="F1419"/>
  <c r="G1419"/>
  <c r="H1420"/>
  <c r="H1421"/>
  <c r="H1422"/>
  <c r="H1423"/>
  <c r="F1424"/>
  <c r="G1424"/>
  <c r="H1424"/>
  <c r="H1425"/>
  <c r="H1426"/>
  <c r="H1427"/>
  <c r="H1428"/>
  <c r="F1429"/>
  <c r="G1429"/>
  <c r="H1429"/>
  <c r="H1430"/>
  <c r="H1431"/>
  <c r="H1432"/>
  <c r="H1433"/>
  <c r="F1434"/>
  <c r="G1434"/>
  <c r="H1434"/>
  <c r="H1435"/>
  <c r="H1436"/>
  <c r="F1437"/>
  <c r="G1437"/>
  <c r="H1437"/>
  <c r="H1438"/>
  <c r="H1439"/>
  <c r="F1440"/>
  <c r="G1440"/>
  <c r="H1440"/>
  <c r="H1441"/>
  <c r="H1442"/>
  <c r="H1443"/>
  <c r="H1444"/>
  <c r="F1445"/>
  <c r="G1445"/>
  <c r="H1445"/>
  <c r="H1446"/>
  <c r="H1447"/>
  <c r="H1448"/>
  <c r="H1449"/>
  <c r="F1450"/>
  <c r="G1450"/>
  <c r="H1450"/>
  <c r="H1451"/>
  <c r="H1452"/>
  <c r="H1453"/>
  <c r="H1454"/>
  <c r="F1455"/>
  <c r="G1455"/>
  <c r="H1455"/>
  <c r="H1456"/>
  <c r="H1457"/>
  <c r="H1458"/>
  <c r="H1459"/>
  <c r="F1460"/>
  <c r="G1460"/>
  <c r="H1460"/>
  <c r="H1461"/>
  <c r="H1462"/>
  <c r="H1463"/>
  <c r="H1464"/>
  <c r="F1465"/>
  <c r="G1465"/>
  <c r="H1465"/>
  <c r="H1466"/>
  <c r="H1467"/>
  <c r="H1468"/>
  <c r="H1469"/>
  <c r="F1470"/>
  <c r="G1470"/>
  <c r="H1470"/>
  <c r="H1471"/>
  <c r="H1472"/>
  <c r="H1473"/>
  <c r="H1474"/>
  <c r="H1475"/>
  <c r="F1476"/>
  <c r="G1476"/>
  <c r="H1476"/>
  <c r="H1477"/>
  <c r="H1478"/>
  <c r="H1479"/>
  <c r="H1480"/>
  <c r="H1481"/>
  <c r="F1482"/>
  <c r="G1482"/>
  <c r="H1482"/>
  <c r="H1483"/>
  <c r="H1484"/>
  <c r="H1485"/>
  <c r="H1486"/>
  <c r="F1487"/>
  <c r="G1487"/>
  <c r="H1487"/>
  <c r="H1488"/>
  <c r="H1489"/>
  <c r="H1490"/>
  <c r="H1491"/>
  <c r="F1492"/>
  <c r="G1492"/>
  <c r="H1492"/>
  <c r="H1493"/>
  <c r="H1494"/>
  <c r="H1495"/>
  <c r="F1496"/>
  <c r="G1496"/>
  <c r="H1496"/>
  <c r="H1497"/>
  <c r="H1498"/>
  <c r="H1499"/>
  <c r="F1500"/>
  <c r="G1500"/>
  <c r="H1500"/>
  <c r="H1501"/>
  <c r="H1502"/>
  <c r="H1503"/>
  <c r="H1504"/>
  <c r="F1505"/>
  <c r="G1505"/>
  <c r="H1505"/>
  <c r="H1506"/>
  <c r="H1507"/>
  <c r="H1508"/>
  <c r="H1509"/>
  <c r="F1510"/>
  <c r="G1510"/>
  <c r="H1510"/>
  <c r="H1511"/>
  <c r="H1512"/>
  <c r="H1513"/>
  <c r="H1514"/>
  <c r="F1515"/>
  <c r="G1515"/>
  <c r="H1515"/>
  <c r="H1516"/>
  <c r="H1517"/>
  <c r="H1518"/>
  <c r="H1519"/>
  <c r="F1520"/>
  <c r="G1520"/>
  <c r="H1520"/>
  <c r="H1521"/>
  <c r="H1522"/>
  <c r="H1523"/>
  <c r="H1524"/>
  <c r="F1525"/>
  <c r="G1525"/>
  <c r="H1525"/>
  <c r="H1526"/>
  <c r="H1527"/>
  <c r="H1528"/>
  <c r="H1529"/>
  <c r="F1530"/>
  <c r="G1530"/>
  <c r="H1530"/>
  <c r="H1531"/>
  <c r="H1532"/>
  <c r="H1533"/>
  <c r="F1534"/>
  <c r="G1534"/>
  <c r="H1534"/>
  <c r="H1535"/>
  <c r="H1536"/>
  <c r="H1537"/>
  <c r="F1538"/>
  <c r="G1538"/>
  <c r="H1538"/>
  <c r="H1539"/>
  <c r="H1540"/>
  <c r="H1541"/>
  <c r="H1542"/>
  <c r="H1543"/>
  <c r="F1544"/>
  <c r="G1544"/>
  <c r="H1544"/>
  <c r="H1545"/>
  <c r="H1546"/>
  <c r="H1547"/>
  <c r="H1548"/>
  <c r="H1549"/>
  <c r="F1550"/>
  <c r="G1550"/>
  <c r="H1550"/>
  <c r="H1551"/>
  <c r="H1552"/>
  <c r="H1553"/>
  <c r="H1554"/>
  <c r="H1555" s="1"/>
  <c r="F1555"/>
  <c r="G1555"/>
  <c r="H1556"/>
  <c r="H1557"/>
  <c r="H1558"/>
  <c r="H1559"/>
  <c r="F1560"/>
  <c r="G1560"/>
  <c r="H1560"/>
  <c r="H1561"/>
  <c r="H1562"/>
  <c r="H1563"/>
  <c r="F1564"/>
  <c r="G1564"/>
  <c r="H1564"/>
  <c r="H1565"/>
  <c r="H1566"/>
  <c r="H1567"/>
  <c r="F1568"/>
  <c r="G1568"/>
  <c r="H1568"/>
  <c r="H1569"/>
  <c r="H1570"/>
  <c r="H1571"/>
  <c r="H1572"/>
  <c r="H1573" s="1"/>
  <c r="F1573"/>
  <c r="G1573"/>
  <c r="H1574"/>
  <c r="H1575"/>
  <c r="H1576"/>
  <c r="H1577"/>
  <c r="F1578"/>
  <c r="G1578"/>
  <c r="H1578"/>
  <c r="H1579"/>
  <c r="H1580"/>
  <c r="H1581"/>
  <c r="H1582"/>
  <c r="H1583"/>
  <c r="H1584"/>
  <c r="F1585"/>
  <c r="G1585"/>
  <c r="H1585"/>
  <c r="H1586"/>
  <c r="H1587"/>
  <c r="H1588"/>
  <c r="H1589"/>
  <c r="H1590"/>
  <c r="H1591"/>
  <c r="F1592"/>
  <c r="G1592"/>
  <c r="H1592"/>
  <c r="H1593"/>
  <c r="H1594"/>
  <c r="H1595"/>
  <c r="F1596"/>
  <c r="G1596"/>
  <c r="H1596"/>
  <c r="H1597"/>
  <c r="H1598"/>
  <c r="H1599"/>
  <c r="F1600"/>
  <c r="G1600"/>
  <c r="H1600"/>
  <c r="H1601"/>
  <c r="H1602"/>
  <c r="H1603"/>
  <c r="H1604"/>
  <c r="H1605"/>
  <c r="F1606"/>
  <c r="G1606"/>
  <c r="H1606"/>
  <c r="H1607"/>
  <c r="H1608"/>
  <c r="H1609"/>
  <c r="H1610"/>
  <c r="H1611"/>
  <c r="F1612"/>
  <c r="G1612"/>
  <c r="H1612"/>
  <c r="H1613"/>
  <c r="H1614"/>
  <c r="H1617" s="1"/>
  <c r="H1615"/>
  <c r="H1616"/>
  <c r="F1617"/>
  <c r="G1617"/>
  <c r="H1618"/>
  <c r="H1619"/>
  <c r="H1620"/>
  <c r="H1621"/>
  <c r="F1622"/>
  <c r="G1622"/>
  <c r="H1622"/>
  <c r="H1623"/>
  <c r="H1624"/>
  <c r="H1625"/>
  <c r="H1626"/>
  <c r="H1627"/>
  <c r="H1628"/>
  <c r="F1629"/>
  <c r="G1629"/>
  <c r="H1629"/>
  <c r="H1630"/>
  <c r="H1631"/>
  <c r="H1632"/>
  <c r="H1633"/>
  <c r="H1634"/>
  <c r="H1635"/>
  <c r="F1636"/>
  <c r="G1636"/>
  <c r="H1636"/>
  <c r="H1637"/>
  <c r="H1638"/>
  <c r="H1639"/>
  <c r="H1640"/>
  <c r="F1641"/>
  <c r="G1641"/>
  <c r="H1641"/>
  <c r="H1642"/>
  <c r="H1643"/>
  <c r="H1644"/>
  <c r="H1645"/>
  <c r="F1646"/>
  <c r="G1646"/>
  <c r="H1646"/>
  <c r="H1647"/>
  <c r="H1648"/>
  <c r="H1649"/>
  <c r="H1650"/>
  <c r="F1651"/>
  <c r="G1651"/>
  <c r="H1651"/>
  <c r="H1652"/>
  <c r="H1653"/>
  <c r="H1654"/>
  <c r="H1655"/>
  <c r="F1656"/>
  <c r="G1656"/>
  <c r="H1656"/>
  <c r="H1657"/>
  <c r="H1658"/>
  <c r="H1659"/>
  <c r="H1660"/>
  <c r="H1661"/>
  <c r="H1662"/>
  <c r="H1663"/>
  <c r="H1664"/>
  <c r="H1665"/>
  <c r="F1666"/>
  <c r="G1666"/>
  <c r="H1666"/>
  <c r="H1667"/>
  <c r="H1668"/>
  <c r="H1669"/>
  <c r="H1670"/>
  <c r="H1671"/>
  <c r="H1672"/>
  <c r="H1673"/>
  <c r="H1674"/>
  <c r="H1675"/>
  <c r="F1676"/>
  <c r="G1676"/>
  <c r="H1676"/>
  <c r="H1677"/>
  <c r="H1678"/>
  <c r="H1679"/>
  <c r="H1680"/>
  <c r="H1681"/>
  <c r="F1682"/>
  <c r="G1682"/>
  <c r="H1682"/>
  <c r="H1683"/>
  <c r="H1684"/>
  <c r="H1685"/>
  <c r="H1686"/>
  <c r="H1687"/>
  <c r="F1688"/>
  <c r="G1688"/>
  <c r="H1688"/>
  <c r="H1689"/>
  <c r="H1690"/>
  <c r="H1691" s="1"/>
  <c r="F1691"/>
  <c r="G1691"/>
  <c r="H1692"/>
  <c r="H1693"/>
  <c r="F1694"/>
  <c r="G1694"/>
  <c r="H1694"/>
  <c r="H1695"/>
  <c r="H1696"/>
  <c r="H1697"/>
  <c r="H1698"/>
  <c r="H1699"/>
  <c r="F1700"/>
  <c r="G1700"/>
  <c r="H1700"/>
  <c r="H1701"/>
  <c r="H1702"/>
  <c r="H1703"/>
  <c r="H1704"/>
  <c r="H1705"/>
  <c r="F1706"/>
  <c r="G1706"/>
  <c r="H1706"/>
  <c r="H1707"/>
  <c r="H1708"/>
  <c r="H1709"/>
  <c r="H1710"/>
  <c r="H1711"/>
  <c r="H1712"/>
  <c r="F1713"/>
  <c r="G1713"/>
  <c r="H1713"/>
  <c r="H1714"/>
  <c r="H1715"/>
  <c r="H1716"/>
  <c r="H1717"/>
  <c r="H1718"/>
  <c r="H1719"/>
  <c r="F1720"/>
  <c r="G1720"/>
  <c r="H1720"/>
  <c r="H1721"/>
  <c r="H1722"/>
  <c r="F1723"/>
  <c r="G1723"/>
  <c r="H1723"/>
  <c r="H1724"/>
  <c r="H1725"/>
  <c r="F1726"/>
  <c r="G1726"/>
  <c r="H1726"/>
  <c r="H1727"/>
  <c r="H1728"/>
  <c r="H1729"/>
  <c r="F1730"/>
  <c r="G1730"/>
  <c r="H1730"/>
  <c r="H1731"/>
  <c r="H1732"/>
  <c r="H1733"/>
  <c r="F1734"/>
  <c r="G1734"/>
  <c r="H1734"/>
  <c r="H1735"/>
  <c r="H1736"/>
  <c r="H1737"/>
  <c r="H1738"/>
  <c r="F1739"/>
  <c r="G1739"/>
  <c r="H1739"/>
  <c r="H1740"/>
  <c r="H1741"/>
  <c r="H1742"/>
  <c r="H1743"/>
  <c r="F1744"/>
  <c r="G1744"/>
  <c r="H1744"/>
  <c r="H1745"/>
  <c r="H1746"/>
  <c r="H1747"/>
  <c r="H1748"/>
  <c r="H1749" s="1"/>
  <c r="F1749"/>
  <c r="G1749"/>
  <c r="H1750"/>
  <c r="H1751"/>
  <c r="H1752"/>
  <c r="H1753"/>
  <c r="F1754"/>
  <c r="G1754"/>
  <c r="H1754"/>
  <c r="H1755"/>
  <c r="H1756"/>
  <c r="H1757"/>
  <c r="H1758"/>
  <c r="H1759"/>
  <c r="F1760"/>
  <c r="G1760"/>
  <c r="H1760"/>
  <c r="H1761"/>
  <c r="H1762"/>
  <c r="H1763"/>
  <c r="H1764"/>
  <c r="H1765"/>
  <c r="F1766"/>
  <c r="G1766"/>
  <c r="H1766"/>
  <c r="H1767"/>
  <c r="H1768"/>
  <c r="H1769"/>
  <c r="H1770"/>
  <c r="H1771"/>
  <c r="H1772"/>
  <c r="H1773" s="1"/>
  <c r="F1773"/>
  <c r="G1773"/>
  <c r="H1774"/>
  <c r="H1775"/>
  <c r="H1776"/>
  <c r="H1777"/>
  <c r="H1778"/>
  <c r="H1779"/>
  <c r="F1780"/>
  <c r="G1780"/>
  <c r="H1780"/>
  <c r="H1781"/>
  <c r="H1782"/>
  <c r="H1787" s="1"/>
  <c r="H1783"/>
  <c r="H1784"/>
  <c r="H1785"/>
  <c r="H1786"/>
  <c r="F1787"/>
  <c r="G1787"/>
  <c r="H1788"/>
  <c r="H1789"/>
  <c r="H1790"/>
  <c r="H1791"/>
  <c r="H1792"/>
  <c r="H1793"/>
  <c r="F1794"/>
  <c r="G1794"/>
  <c r="H1794"/>
  <c r="H1795"/>
  <c r="H1796"/>
  <c r="H1797"/>
  <c r="H1798"/>
  <c r="H1801" s="1"/>
  <c r="H1799"/>
  <c r="H1800"/>
  <c r="F1801"/>
  <c r="G1801"/>
  <c r="H1802"/>
  <c r="H1803"/>
  <c r="H1804"/>
  <c r="H1805"/>
  <c r="H1806"/>
  <c r="H1807"/>
  <c r="F1808"/>
  <c r="G1808"/>
  <c r="H1808"/>
  <c r="H1809"/>
  <c r="H1810"/>
  <c r="H1811"/>
  <c r="F1812"/>
  <c r="G1812"/>
  <c r="H1812"/>
  <c r="H1813"/>
  <c r="H1814"/>
  <c r="H1815"/>
  <c r="F1816"/>
  <c r="G1816"/>
  <c r="H1816"/>
  <c r="H1817"/>
  <c r="H1818"/>
  <c r="H1819" s="1"/>
  <c r="F1819"/>
  <c r="G1819"/>
  <c r="H1820"/>
  <c r="H1821"/>
  <c r="F1822"/>
  <c r="G1822"/>
  <c r="H1822"/>
  <c r="H1823"/>
  <c r="H1824"/>
  <c r="H1825"/>
  <c r="F1826"/>
  <c r="G1826"/>
  <c r="H1826"/>
  <c r="H1827"/>
  <c r="H1828"/>
  <c r="H1829"/>
  <c r="F1830"/>
  <c r="G1830"/>
  <c r="H1830"/>
  <c r="H1831"/>
  <c r="H1832"/>
  <c r="H1833"/>
  <c r="F1834"/>
  <c r="G1834"/>
  <c r="H1834"/>
  <c r="H1835"/>
  <c r="H1836"/>
  <c r="H1837"/>
  <c r="F1838"/>
  <c r="G1838"/>
  <c r="H1838"/>
  <c r="H1844"/>
  <c r="H1845"/>
  <c r="H1846" s="1"/>
  <c r="F1846"/>
  <c r="G1846"/>
  <c r="H1847"/>
  <c r="H1848"/>
  <c r="F1849"/>
  <c r="G1849"/>
  <c r="H1849"/>
  <c r="H1850"/>
  <c r="H1851"/>
  <c r="H1852"/>
  <c r="F1853"/>
  <c r="G1853"/>
  <c r="H1853"/>
  <c r="H1854"/>
  <c r="H1855"/>
  <c r="H1856"/>
  <c r="F1857"/>
  <c r="G1857"/>
  <c r="H1857"/>
  <c r="H1858"/>
  <c r="H1859"/>
  <c r="H1860" s="1"/>
  <c r="F1860"/>
  <c r="G1860"/>
  <c r="H1861"/>
  <c r="H1862"/>
  <c r="F1863"/>
  <c r="G1863"/>
  <c r="H1863"/>
  <c r="H1864"/>
  <c r="H1865"/>
  <c r="H1866"/>
  <c r="H1867"/>
  <c r="H1868"/>
  <c r="H1869"/>
  <c r="H1870"/>
  <c r="H1871"/>
  <c r="H1872"/>
  <c r="H1873"/>
  <c r="H1874"/>
  <c r="H1875"/>
  <c r="H1876"/>
  <c r="H1877"/>
  <c r="H1878"/>
  <c r="H1879"/>
  <c r="F1880"/>
  <c r="G1880"/>
  <c r="H1880"/>
  <c r="H1881"/>
  <c r="H1882"/>
  <c r="H1883"/>
  <c r="H1884"/>
  <c r="H1885"/>
  <c r="H1886"/>
  <c r="H1887"/>
  <c r="H1888"/>
  <c r="H1889"/>
  <c r="H1890"/>
  <c r="H1891"/>
  <c r="H1892"/>
  <c r="H1893"/>
  <c r="H1894"/>
  <c r="H1895"/>
  <c r="H1896"/>
  <c r="F1897"/>
  <c r="G1897"/>
  <c r="H1897"/>
  <c r="H1898"/>
  <c r="H1899"/>
  <c r="H1900"/>
  <c r="H1901"/>
  <c r="H1902"/>
  <c r="H1903"/>
  <c r="H1904"/>
  <c r="H1905"/>
  <c r="H1906"/>
  <c r="F1907"/>
  <c r="G1907"/>
  <c r="H1907"/>
  <c r="H1908"/>
  <c r="H1909"/>
  <c r="H1910"/>
  <c r="H1911"/>
  <c r="H1912"/>
  <c r="H1913"/>
  <c r="H1914"/>
  <c r="H1915"/>
  <c r="H1916"/>
  <c r="F1917"/>
  <c r="G1917"/>
  <c r="H1917"/>
  <c r="H1918"/>
  <c r="H1919"/>
  <c r="H1920"/>
  <c r="H1921"/>
  <c r="H1922"/>
  <c r="H1923"/>
  <c r="H1924"/>
  <c r="H1925"/>
  <c r="H1926"/>
  <c r="F1927"/>
  <c r="G1927"/>
  <c r="H1927"/>
  <c r="H1928"/>
  <c r="H1929"/>
  <c r="H1930"/>
  <c r="H1931"/>
  <c r="H1932"/>
  <c r="H1933"/>
  <c r="H1934"/>
  <c r="H1935"/>
  <c r="H1936"/>
  <c r="F1937"/>
  <c r="G1937"/>
  <c r="H1937"/>
  <c r="H1938"/>
  <c r="H1939"/>
  <c r="H1940"/>
  <c r="H1941"/>
  <c r="F1942"/>
  <c r="G1942"/>
  <c r="H1942"/>
  <c r="H1943"/>
  <c r="H1944"/>
  <c r="H1945"/>
  <c r="H1946"/>
  <c r="F1947"/>
  <c r="G1947"/>
  <c r="H1947"/>
  <c r="H1948"/>
  <c r="H1949"/>
  <c r="H1950"/>
  <c r="H1951"/>
  <c r="H1952"/>
  <c r="H1953"/>
  <c r="H1954"/>
  <c r="H1955"/>
  <c r="F1956"/>
  <c r="G1956"/>
  <c r="H1956"/>
  <c r="H1957"/>
  <c r="H1958"/>
  <c r="H1959"/>
  <c r="H1960"/>
  <c r="H1961"/>
  <c r="H1962"/>
  <c r="H1963"/>
  <c r="H1964"/>
  <c r="F1965"/>
  <c r="G1965"/>
  <c r="H1965"/>
  <c r="H1966"/>
  <c r="H1967"/>
  <c r="H1968" s="1"/>
  <c r="F1968"/>
  <c r="G1968"/>
  <c r="H1969"/>
  <c r="H1970"/>
  <c r="F1971"/>
  <c r="G1971"/>
  <c r="H1971"/>
  <c r="H1972"/>
  <c r="H1973"/>
  <c r="H1974"/>
  <c r="F1975"/>
  <c r="G1975"/>
  <c r="H1975"/>
  <c r="H1976"/>
  <c r="H1977"/>
  <c r="H1978"/>
  <c r="F1979"/>
  <c r="G1979"/>
  <c r="H1979"/>
  <c r="H1980"/>
  <c r="H1981"/>
  <c r="H1982"/>
  <c r="F1983"/>
  <c r="G1983"/>
  <c r="H1983"/>
  <c r="H1984"/>
  <c r="H1985"/>
  <c r="H1986"/>
  <c r="F1987"/>
  <c r="G1987"/>
  <c r="H1987"/>
  <c r="H1988"/>
  <c r="H1989"/>
  <c r="H1990" s="1"/>
  <c r="F1990"/>
  <c r="G1990"/>
  <c r="H1991"/>
  <c r="H1992"/>
  <c r="F1993"/>
  <c r="G1993"/>
  <c r="H1993"/>
  <c r="H1994"/>
  <c r="H1995"/>
  <c r="H1998" s="1"/>
  <c r="H1996"/>
  <c r="H1997"/>
  <c r="F1998"/>
  <c r="G1998"/>
  <c r="H1999"/>
  <c r="H2000"/>
  <c r="H2001"/>
  <c r="H2002"/>
  <c r="F2003"/>
  <c r="G2003"/>
  <c r="H2003"/>
  <c r="H2004"/>
  <c r="H2005"/>
  <c r="H2006" s="1"/>
  <c r="F2006"/>
  <c r="G2006"/>
  <c r="H2007"/>
  <c r="H2008"/>
  <c r="F2009"/>
  <c r="G2009"/>
  <c r="H2009"/>
  <c r="H2010"/>
  <c r="H2011"/>
  <c r="H2012"/>
  <c r="H2013"/>
  <c r="H2014"/>
  <c r="H2015"/>
  <c r="H2016"/>
  <c r="H2017"/>
  <c r="H2018"/>
  <c r="H2019"/>
  <c r="F2020"/>
  <c r="G2020"/>
  <c r="H2020"/>
  <c r="H2021"/>
  <c r="H2022"/>
  <c r="H2023"/>
  <c r="H2024"/>
  <c r="H2025"/>
  <c r="H2026"/>
  <c r="H2027"/>
  <c r="H2028"/>
  <c r="H2029"/>
  <c r="H2030"/>
  <c r="F2031"/>
  <c r="G2031"/>
  <c r="H2031"/>
  <c r="H2032"/>
  <c r="H2033"/>
  <c r="H2036" s="1"/>
  <c r="H2034"/>
  <c r="H2035"/>
  <c r="F2036"/>
  <c r="G2036"/>
  <c r="H2037"/>
  <c r="H2038"/>
  <c r="H2039"/>
  <c r="H2040"/>
  <c r="F2041"/>
  <c r="G2041"/>
  <c r="H2041"/>
  <c r="H2042"/>
  <c r="H2043"/>
  <c r="H2044"/>
  <c r="H2045"/>
  <c r="H2046"/>
  <c r="F2047"/>
  <c r="G2047"/>
  <c r="H2047"/>
  <c r="H2048"/>
  <c r="H2049"/>
  <c r="H2050"/>
  <c r="H2051"/>
  <c r="H2052"/>
  <c r="F2053"/>
  <c r="G2053"/>
  <c r="H2053"/>
  <c r="H2054"/>
  <c r="H2055"/>
  <c r="H2056"/>
  <c r="H2057"/>
  <c r="H2058"/>
  <c r="H2059"/>
  <c r="H2060"/>
  <c r="H2061"/>
  <c r="F2062"/>
  <c r="G2062"/>
  <c r="H2062"/>
  <c r="H2063"/>
  <c r="H2064"/>
  <c r="H2065"/>
  <c r="H2066"/>
  <c r="H2067"/>
  <c r="H2068"/>
  <c r="H2069"/>
  <c r="H2070"/>
  <c r="F2071"/>
  <c r="G2071"/>
  <c r="H2071"/>
  <c r="H2073"/>
  <c r="H2074"/>
  <c r="H2075"/>
  <c r="H2076"/>
  <c r="H2077"/>
  <c r="F2078"/>
  <c r="G2078"/>
  <c r="H2078"/>
  <c r="H2079"/>
  <c r="H2080"/>
  <c r="H2081"/>
  <c r="H2082"/>
  <c r="H2083"/>
  <c r="F2084"/>
  <c r="G2084"/>
  <c r="H2084"/>
  <c r="H2085"/>
  <c r="H2086"/>
  <c r="F2087"/>
  <c r="G2087"/>
  <c r="H2087"/>
  <c r="H2088"/>
  <c r="H2089"/>
  <c r="H2090" s="1"/>
  <c r="F2090"/>
  <c r="G2090"/>
  <c r="H2091"/>
  <c r="H2094" s="1"/>
  <c r="H2092"/>
  <c r="H2093"/>
  <c r="F2094"/>
  <c r="G2094"/>
  <c r="H2095"/>
  <c r="H2096"/>
  <c r="H2097"/>
  <c r="F2098"/>
  <c r="G2098"/>
  <c r="H2098"/>
  <c r="H2099"/>
  <c r="H2100"/>
  <c r="F2101"/>
  <c r="G2101"/>
  <c r="H2101"/>
  <c r="H2102"/>
  <c r="H2103"/>
  <c r="F2104"/>
  <c r="G2104"/>
  <c r="H2104"/>
  <c r="H2105"/>
  <c r="H2106"/>
  <c r="H2107"/>
  <c r="F2108"/>
  <c r="G2108"/>
  <c r="H2108"/>
  <c r="H2109"/>
  <c r="H2110"/>
  <c r="H2111"/>
  <c r="F2112"/>
  <c r="G2112"/>
  <c r="H2112"/>
  <c r="H2113"/>
  <c r="H2114"/>
  <c r="H2115"/>
  <c r="H2116"/>
  <c r="H2117"/>
  <c r="H2118"/>
  <c r="H2119"/>
  <c r="H2120"/>
  <c r="F2121"/>
  <c r="G2121"/>
  <c r="H2121"/>
  <c r="H2122"/>
  <c r="H2123"/>
  <c r="H2124"/>
  <c r="H2125"/>
  <c r="H2126"/>
  <c r="H2127"/>
  <c r="H2128"/>
  <c r="H2129"/>
  <c r="F2130"/>
  <c r="G2130"/>
  <c r="H2130"/>
  <c r="H2131"/>
  <c r="H2132"/>
  <c r="H2133"/>
  <c r="F2134"/>
  <c r="G2134"/>
  <c r="H2134"/>
  <c r="H2135"/>
  <c r="H2136"/>
  <c r="H2137"/>
  <c r="F2138"/>
  <c r="G2138"/>
  <c r="H2138"/>
  <c r="H2141"/>
  <c r="H2142"/>
  <c r="H2143"/>
  <c r="H2144"/>
  <c r="F2145"/>
  <c r="G2145"/>
  <c r="H2145"/>
  <c r="H2146"/>
  <c r="H2147"/>
  <c r="H2148"/>
  <c r="H2149"/>
  <c r="F2150"/>
  <c r="G2150"/>
  <c r="H2150"/>
  <c r="H2151"/>
  <c r="H2152"/>
  <c r="H2153"/>
  <c r="F2154"/>
  <c r="G2154"/>
  <c r="H2154"/>
  <c r="H2155"/>
  <c r="H2156"/>
  <c r="H2157"/>
  <c r="F2158"/>
  <c r="G2158"/>
  <c r="H2158"/>
  <c r="H2159"/>
  <c r="H2160"/>
  <c r="H2161"/>
  <c r="H2162"/>
  <c r="H2163" s="1"/>
  <c r="F2163"/>
  <c r="G2163"/>
  <c r="H2164"/>
  <c r="H2165"/>
  <c r="H2166"/>
  <c r="H2167"/>
  <c r="F2168"/>
  <c r="G2168"/>
  <c r="H2168"/>
  <c r="H2169"/>
  <c r="H2170"/>
  <c r="H2171"/>
  <c r="F2172"/>
  <c r="G2172"/>
  <c r="H2172"/>
  <c r="H2173"/>
  <c r="H2174"/>
  <c r="H2175"/>
  <c r="F2176"/>
  <c r="G2176"/>
  <c r="H2176"/>
  <c r="H2177"/>
  <c r="H2178"/>
  <c r="H2179"/>
  <c r="F2180"/>
  <c r="G2180"/>
  <c r="H2180"/>
  <c r="H2181"/>
  <c r="H2182"/>
  <c r="H2183"/>
  <c r="F2184"/>
  <c r="G2184"/>
  <c r="H2184"/>
  <c r="H2185"/>
  <c r="H2186"/>
  <c r="H2187"/>
  <c r="F2188"/>
  <c r="G2188"/>
  <c r="H2188"/>
  <c r="H2189"/>
  <c r="H2190"/>
  <c r="H2191" s="1"/>
  <c r="F2191"/>
  <c r="G2191"/>
  <c r="H2192"/>
  <c r="H2195" s="1"/>
  <c r="H2193"/>
  <c r="H2194"/>
  <c r="F2195"/>
  <c r="G2195"/>
  <c r="H2196"/>
  <c r="H2197"/>
  <c r="F2198"/>
  <c r="G2198"/>
  <c r="H2198"/>
  <c r="H2200"/>
  <c r="H2201"/>
  <c r="H2202"/>
  <c r="F2203"/>
  <c r="G2203"/>
  <c r="H2203"/>
  <c r="H2204"/>
  <c r="H2205"/>
  <c r="H2206"/>
  <c r="F2207"/>
  <c r="G2207"/>
  <c r="H2207"/>
  <c r="H2208"/>
  <c r="H2209"/>
  <c r="H2210" s="1"/>
  <c r="F2210"/>
  <c r="G2210"/>
  <c r="H2211"/>
  <c r="H2212"/>
  <c r="F2213"/>
  <c r="G2213"/>
  <c r="H2213"/>
  <c r="H2216"/>
  <c r="H2217"/>
  <c r="H2218"/>
  <c r="F2219"/>
  <c r="G2219"/>
  <c r="H2219"/>
  <c r="H2220"/>
  <c r="H2221"/>
  <c r="H2222"/>
  <c r="H2223"/>
  <c r="H2224" s="1"/>
  <c r="F2224"/>
  <c r="G2224"/>
  <c r="H2225"/>
  <c r="H2226"/>
  <c r="H2227"/>
  <c r="F2228"/>
  <c r="G2228"/>
  <c r="H2228" s="1"/>
  <c r="H2229"/>
  <c r="H2230"/>
  <c r="H2231"/>
  <c r="F2232"/>
  <c r="G2232"/>
  <c r="H2232"/>
  <c r="H2234"/>
  <c r="H2235"/>
  <c r="H2236"/>
  <c r="F2237"/>
  <c r="G2237"/>
  <c r="H2237"/>
  <c r="H2238"/>
  <c r="H2239"/>
  <c r="H2240"/>
  <c r="F2241"/>
  <c r="G2241"/>
  <c r="H2241"/>
  <c r="H2242"/>
  <c r="H2243"/>
  <c r="H2244"/>
  <c r="F2245"/>
  <c r="G2245"/>
  <c r="H2245"/>
  <c r="H2246"/>
  <c r="H2247"/>
  <c r="F2248"/>
  <c r="G2248"/>
  <c r="H2248"/>
  <c r="H2249"/>
  <c r="H2250"/>
  <c r="H2251" s="1"/>
  <c r="F2251"/>
  <c r="G2251"/>
  <c r="H2252"/>
  <c r="H2253"/>
  <c r="F2254"/>
  <c r="G2254"/>
  <c r="H2254"/>
  <c r="H2255"/>
  <c r="H2256"/>
  <c r="H2257"/>
  <c r="H2258"/>
  <c r="F2259"/>
  <c r="G2259"/>
  <c r="H2259"/>
  <c r="H2260"/>
  <c r="H2261"/>
  <c r="H2262"/>
  <c r="F2263"/>
  <c r="G2263"/>
  <c r="H2263"/>
  <c r="H2264"/>
  <c r="H2265"/>
  <c r="H2266"/>
  <c r="F2267"/>
  <c r="G2267"/>
  <c r="H2267"/>
  <c r="H2268"/>
  <c r="H2269"/>
  <c r="H2270"/>
  <c r="F2271"/>
  <c r="G2271"/>
  <c r="H2271"/>
  <c r="H2272"/>
  <c r="H2273"/>
  <c r="F2274"/>
  <c r="G2274"/>
  <c r="H2274"/>
  <c r="H2275"/>
  <c r="H2276"/>
  <c r="H2277"/>
  <c r="H2278"/>
  <c r="F2279"/>
  <c r="G2279"/>
  <c r="H2279"/>
  <c r="H2280"/>
  <c r="H2281"/>
  <c r="F2282"/>
  <c r="G2282"/>
  <c r="H2282"/>
  <c r="H2284"/>
  <c r="H2285"/>
  <c r="H2286"/>
  <c r="F2287"/>
  <c r="G2287"/>
  <c r="H2287"/>
  <c r="H2289"/>
  <c r="H2290"/>
  <c r="F2291"/>
  <c r="G2291"/>
  <c r="H2291"/>
  <c r="H2293"/>
  <c r="H2294"/>
  <c r="H2295"/>
  <c r="F2296"/>
  <c r="G2296"/>
  <c r="H2296"/>
  <c r="H2297"/>
  <c r="H2298"/>
  <c r="F2299"/>
  <c r="G2299"/>
  <c r="H2299"/>
  <c r="H2300"/>
  <c r="H2301"/>
  <c r="H2302" s="1"/>
  <c r="F2302"/>
  <c r="G2302"/>
  <c r="H2303"/>
  <c r="H2304"/>
  <c r="H2305"/>
  <c r="H2306"/>
  <c r="F2307"/>
  <c r="G2307"/>
  <c r="H2307"/>
  <c r="H2308"/>
  <c r="H2309"/>
  <c r="F2310"/>
  <c r="G2310"/>
  <c r="H2310"/>
  <c r="H2311"/>
  <c r="H2312"/>
  <c r="H2313"/>
  <c r="H2314"/>
  <c r="F2315"/>
  <c r="G2315"/>
  <c r="H2315"/>
  <c r="H2316"/>
  <c r="H2317"/>
  <c r="H2318"/>
  <c r="H2319"/>
  <c r="H2320"/>
  <c r="F2321"/>
  <c r="G2321"/>
  <c r="H2321"/>
  <c r="H2322"/>
  <c r="H2323"/>
  <c r="H2324"/>
  <c r="F2325"/>
  <c r="G2325"/>
  <c r="H2325"/>
  <c r="H2326"/>
  <c r="H2327"/>
  <c r="H2328"/>
  <c r="H2329"/>
  <c r="H2330"/>
  <c r="F2331"/>
  <c r="G2331"/>
  <c r="H2331"/>
  <c r="H2332"/>
  <c r="H2333"/>
  <c r="H2334" s="1"/>
  <c r="F2334"/>
  <c r="G2334"/>
  <c r="H2335"/>
  <c r="H2336"/>
  <c r="F2337"/>
  <c r="G2337"/>
  <c r="H2337"/>
  <c r="H2338"/>
  <c r="H2339"/>
  <c r="F2340"/>
  <c r="G2340"/>
  <c r="H2340"/>
  <c r="H2341"/>
  <c r="H2342"/>
  <c r="H2343"/>
  <c r="F2344"/>
  <c r="G2344"/>
  <c r="H2344"/>
  <c r="H2345"/>
  <c r="H2346"/>
  <c r="H2347"/>
  <c r="F2348"/>
  <c r="G2348"/>
  <c r="H2348"/>
  <c r="H2349"/>
  <c r="H2350"/>
  <c r="H2351"/>
  <c r="F2352"/>
  <c r="G2352"/>
  <c r="H2352"/>
  <c r="H2353"/>
  <c r="H2354"/>
  <c r="H2355" s="1"/>
  <c r="F2355"/>
  <c r="G2355"/>
  <c r="H2356"/>
  <c r="H2357"/>
  <c r="H2358"/>
  <c r="F2359"/>
  <c r="G2359"/>
  <c r="H2359"/>
  <c r="H2361"/>
  <c r="H2362"/>
  <c r="F2363"/>
  <c r="G2363"/>
  <c r="H2363"/>
  <c r="H2364"/>
  <c r="H2365"/>
  <c r="F2366"/>
  <c r="G2366"/>
  <c r="H2366"/>
  <c r="H2374"/>
  <c r="K2374"/>
  <c r="H2376"/>
  <c r="K2376"/>
  <c r="H2378"/>
  <c r="K2378"/>
  <c r="H2381"/>
  <c r="K2381"/>
  <c r="H2384"/>
  <c r="K2384"/>
  <c r="H2388"/>
  <c r="K2388"/>
  <c r="H2396"/>
  <c r="K2396"/>
  <c r="H2399"/>
  <c r="K2399"/>
  <c r="H2402"/>
  <c r="K2402"/>
  <c r="H2404"/>
  <c r="K2404"/>
  <c r="H2406"/>
  <c r="K2406"/>
  <c r="H2417"/>
  <c r="K2417"/>
  <c r="H2422"/>
  <c r="K2422"/>
  <c r="H2437"/>
  <c r="K2437"/>
  <c r="H2448"/>
  <c r="K2448"/>
  <c r="H2451"/>
  <c r="K2451"/>
  <c r="H2454"/>
  <c r="H2458" s="1"/>
  <c r="K2454"/>
  <c r="H2455"/>
  <c r="H2456"/>
  <c r="H2457"/>
  <c r="F2458"/>
  <c r="G2458"/>
  <c r="H2459"/>
  <c r="K2459"/>
  <c r="H2460"/>
  <c r="H2461"/>
  <c r="F2462"/>
  <c r="G2462"/>
  <c r="H2462"/>
  <c r="H2465"/>
  <c r="K2465"/>
  <c r="H2468"/>
  <c r="K2468"/>
  <c r="H2471"/>
  <c r="K2471"/>
  <c r="H2472"/>
  <c r="H2473"/>
  <c r="H2474" s="1"/>
  <c r="F2474"/>
  <c r="G2474"/>
  <c r="H2475"/>
  <c r="K2475"/>
  <c r="H2476"/>
  <c r="K2476"/>
  <c r="H2480"/>
  <c r="K2480"/>
  <c r="H2484"/>
  <c r="H2486" s="1"/>
  <c r="K2484"/>
  <c r="H2485"/>
  <c r="F2486"/>
  <c r="G2486"/>
  <c r="H2487"/>
  <c r="H2491" s="1"/>
  <c r="K2487"/>
  <c r="H2488"/>
  <c r="H2489"/>
  <c r="H2490"/>
  <c r="F2491"/>
  <c r="G2491"/>
  <c r="H2492"/>
  <c r="K2492"/>
  <c r="H2493"/>
  <c r="H2494"/>
  <c r="H2495"/>
  <c r="H2496" s="1"/>
  <c r="F2496"/>
  <c r="G2496"/>
  <c r="H2499"/>
  <c r="K2499"/>
  <c r="H2500"/>
  <c r="H2501"/>
  <c r="H2502"/>
  <c r="H2503"/>
  <c r="H2504"/>
  <c r="H2505"/>
  <c r="H2506"/>
  <c r="H2507"/>
  <c r="H2508"/>
  <c r="F2509"/>
  <c r="G2509"/>
  <c r="H2509"/>
  <c r="H2510"/>
  <c r="K2510"/>
  <c r="H2511"/>
  <c r="F2512"/>
  <c r="G2512"/>
  <c r="H2512"/>
  <c r="H2513"/>
  <c r="K2513"/>
  <c r="H2514"/>
  <c r="F2515"/>
  <c r="G2515"/>
  <c r="H2515"/>
  <c r="K2516"/>
  <c r="H2517"/>
  <c r="K2517"/>
  <c r="H2518"/>
  <c r="F2519"/>
  <c r="G2519"/>
  <c r="H2519"/>
  <c r="H2520"/>
  <c r="K2520"/>
  <c r="H2521"/>
  <c r="K2521"/>
  <c r="H2522"/>
  <c r="F2523"/>
  <c r="G2523"/>
  <c r="H2523"/>
  <c r="H2524"/>
  <c r="K2524"/>
  <c r="H2525"/>
  <c r="F2526"/>
  <c r="G2526"/>
  <c r="H2526"/>
  <c r="H2527"/>
  <c r="K2527"/>
  <c r="H2528"/>
  <c r="F2529"/>
  <c r="G2529"/>
  <c r="H2529"/>
  <c r="H2530"/>
  <c r="K2530"/>
  <c r="H2534"/>
  <c r="K2534"/>
  <c r="H2535"/>
  <c r="H2536"/>
  <c r="H2537"/>
  <c r="H2538"/>
  <c r="F2539"/>
  <c r="G2539"/>
  <c r="H2539"/>
  <c r="H2540"/>
  <c r="K2540"/>
  <c r="H2541"/>
  <c r="H2542"/>
  <c r="H2543" s="1"/>
  <c r="F2543"/>
  <c r="G2543"/>
  <c r="K2544"/>
  <c r="K2547"/>
  <c r="H2550"/>
  <c r="K2550"/>
  <c r="H2551"/>
  <c r="H2552"/>
  <c r="F2553"/>
  <c r="G2553"/>
  <c r="H2553"/>
  <c r="H2554"/>
  <c r="H2555"/>
  <c r="F2556"/>
  <c r="G2556"/>
  <c r="H2556"/>
  <c r="H2557"/>
  <c r="K2557"/>
  <c r="H2558"/>
  <c r="H2559"/>
  <c r="H2560"/>
  <c r="F2561"/>
  <c r="G2561"/>
  <c r="H2561"/>
  <c r="H2562"/>
  <c r="K2562"/>
  <c r="H2563"/>
  <c r="F2564"/>
  <c r="G2564"/>
  <c r="H2564"/>
  <c r="H2565"/>
  <c r="K2565"/>
  <c r="H2566"/>
  <c r="H2567"/>
  <c r="F2568"/>
  <c r="G2568"/>
  <c r="H2568"/>
  <c r="H2569"/>
  <c r="K2569"/>
  <c r="H2570"/>
  <c r="F2571"/>
  <c r="G2571"/>
  <c r="H2571"/>
  <c r="H2572"/>
  <c r="K2572"/>
  <c r="K2575"/>
  <c r="K2578"/>
  <c r="K2583"/>
  <c r="H2588"/>
  <c r="K2588"/>
  <c r="H2589"/>
  <c r="K2589"/>
  <c r="H2590"/>
  <c r="H2591"/>
  <c r="H2592"/>
  <c r="H2593" s="1"/>
  <c r="F2593"/>
  <c r="G2593"/>
  <c r="H2594"/>
  <c r="K2594"/>
  <c r="H2595"/>
  <c r="K2595"/>
  <c r="H2596"/>
  <c r="K2596"/>
  <c r="H2597"/>
  <c r="H2598"/>
  <c r="H2599"/>
  <c r="F2600"/>
  <c r="G2600"/>
  <c r="H2600"/>
  <c r="H2601"/>
  <c r="K2601"/>
  <c r="H2602"/>
  <c r="F2603"/>
  <c r="G2603"/>
  <c r="H2603"/>
  <c r="H2606"/>
  <c r="K2606"/>
  <c r="H2607"/>
  <c r="F2608"/>
  <c r="G2608"/>
  <c r="H2608"/>
  <c r="H2609"/>
  <c r="K2609"/>
  <c r="H2610"/>
  <c r="F2611"/>
  <c r="G2611"/>
  <c r="H2611"/>
  <c r="H2612"/>
  <c r="K2612"/>
  <c r="H2613"/>
  <c r="H2614"/>
  <c r="H2615"/>
  <c r="H2616"/>
  <c r="F2617"/>
  <c r="G2617"/>
  <c r="H2617"/>
  <c r="H2618"/>
  <c r="K2618"/>
  <c r="H2619"/>
  <c r="H2620"/>
  <c r="H2621"/>
  <c r="H2622"/>
  <c r="H2623"/>
  <c r="F2624"/>
  <c r="G2624"/>
  <c r="H2624"/>
  <c r="H2625"/>
  <c r="K2625"/>
  <c r="H2626"/>
  <c r="H2627"/>
  <c r="H2628" s="1"/>
  <c r="F2628"/>
  <c r="G2628"/>
  <c r="H2629"/>
  <c r="H2631" s="1"/>
  <c r="K2629"/>
  <c r="H2630"/>
  <c r="F2631"/>
  <c r="G2631"/>
  <c r="H2632"/>
  <c r="K2632"/>
  <c r="H2633"/>
  <c r="F2634"/>
  <c r="G2634"/>
  <c r="H2634"/>
  <c r="H2635"/>
  <c r="K2635"/>
  <c r="H2636"/>
  <c r="H2637"/>
  <c r="H2638"/>
  <c r="H2639"/>
  <c r="H2640"/>
  <c r="F2641"/>
  <c r="G2641"/>
  <c r="H2641"/>
  <c r="H2642"/>
  <c r="K2642"/>
  <c r="H2643"/>
  <c r="F2644"/>
  <c r="G2644"/>
  <c r="H2644"/>
  <c r="H2645"/>
  <c r="K2645"/>
  <c r="H2647"/>
  <c r="K2647"/>
  <c r="H2649"/>
  <c r="K2649"/>
  <c r="H2652"/>
  <c r="K2652"/>
  <c r="H2655"/>
  <c r="K2655"/>
  <c r="H2656"/>
  <c r="H2657"/>
  <c r="F2658"/>
  <c r="G2658"/>
  <c r="H2658"/>
  <c r="H2659"/>
  <c r="K2659"/>
  <c r="H2660"/>
  <c r="H2661"/>
  <c r="H2662"/>
  <c r="H2663"/>
  <c r="F2664"/>
  <c r="G2664"/>
  <c r="H2664"/>
  <c r="H2665"/>
  <c r="K2665"/>
  <c r="H2670"/>
  <c r="K2670"/>
  <c r="H2678"/>
  <c r="K2678"/>
  <c r="H2679"/>
  <c r="H2680" s="1"/>
  <c r="F2680"/>
  <c r="G2680"/>
  <c r="H2681"/>
  <c r="K2681"/>
  <c r="H2682"/>
  <c r="H2683"/>
  <c r="F2684"/>
  <c r="G2684"/>
  <c r="H2684"/>
  <c r="H2685"/>
  <c r="K2685"/>
  <c r="H2686"/>
  <c r="H2687"/>
  <c r="F2688"/>
  <c r="G2688"/>
  <c r="H2688"/>
  <c r="H2689"/>
  <c r="K2689"/>
  <c r="H2690"/>
  <c r="H2691"/>
  <c r="H2692"/>
  <c r="H2693"/>
  <c r="F2694"/>
  <c r="G2694"/>
  <c r="H2694"/>
  <c r="H2695"/>
  <c r="K2695"/>
  <c r="H2696"/>
  <c r="H2697"/>
  <c r="F2698"/>
  <c r="G2698"/>
  <c r="H2698"/>
  <c r="H2699"/>
  <c r="K2699"/>
  <c r="H2700"/>
  <c r="H2701"/>
  <c r="F2702"/>
  <c r="G2702"/>
  <c r="H2702"/>
  <c r="H2703"/>
  <c r="K2703"/>
  <c r="H2704"/>
  <c r="F2705"/>
  <c r="G2705"/>
  <c r="H2705"/>
  <c r="H2706"/>
  <c r="K2706"/>
  <c r="H2707"/>
  <c r="H2708"/>
  <c r="F2709"/>
  <c r="G2709"/>
  <c r="H2709"/>
  <c r="H2710"/>
  <c r="K2710"/>
  <c r="H2711"/>
  <c r="H2712"/>
  <c r="F2713"/>
  <c r="G2713"/>
  <c r="H2713"/>
  <c r="H2714"/>
  <c r="K2714"/>
  <c r="H2715"/>
  <c r="H2716"/>
  <c r="F2717"/>
  <c r="G2717"/>
  <c r="H2717"/>
  <c r="H2718"/>
  <c r="K2718"/>
  <c r="H2719"/>
  <c r="H2720"/>
  <c r="F2721"/>
  <c r="G2721"/>
  <c r="H2721"/>
  <c r="H2722"/>
  <c r="K2722"/>
  <c r="H2723"/>
  <c r="F2724"/>
  <c r="G2724"/>
  <c r="H2724"/>
  <c r="H2725"/>
  <c r="K2725"/>
  <c r="H2726"/>
  <c r="K2726"/>
  <c r="H2727"/>
  <c r="K2727"/>
  <c r="H2728"/>
  <c r="F2729"/>
  <c r="G2729"/>
  <c r="H2729"/>
  <c r="H2730"/>
  <c r="K2730"/>
  <c r="H2731"/>
  <c r="K2731"/>
  <c r="H2732"/>
  <c r="H2733"/>
  <c r="H2734" s="1"/>
  <c r="F2734"/>
  <c r="G2734"/>
  <c r="H2735"/>
  <c r="K2735"/>
  <c r="H2736"/>
  <c r="F2737"/>
  <c r="G2737"/>
  <c r="H2737"/>
  <c r="H2738"/>
  <c r="K2738"/>
  <c r="H2739"/>
  <c r="F2740"/>
  <c r="G2740"/>
  <c r="H2740"/>
  <c r="H2741"/>
  <c r="K2741"/>
  <c r="H2742"/>
  <c r="F2743"/>
  <c r="G2743"/>
  <c r="H2743"/>
  <c r="H2744"/>
  <c r="K2744"/>
  <c r="H2745"/>
  <c r="F2746"/>
  <c r="G2746"/>
  <c r="H2746"/>
  <c r="H2747"/>
  <c r="K2747"/>
  <c r="H2748"/>
  <c r="F2749"/>
  <c r="G2749"/>
  <c r="H2749"/>
  <c r="H2750"/>
  <c r="K2750"/>
  <c r="H2751"/>
  <c r="H2752"/>
  <c r="F2753"/>
  <c r="G2753"/>
  <c r="H2753"/>
  <c r="H2754"/>
  <c r="K2754"/>
  <c r="H2755"/>
  <c r="H2756"/>
  <c r="F2757"/>
  <c r="G2757"/>
  <c r="H2757"/>
  <c r="H2758"/>
  <c r="K2758"/>
  <c r="H2759"/>
  <c r="F2760"/>
  <c r="G2760"/>
  <c r="H2760"/>
  <c r="H2761"/>
  <c r="K2761"/>
  <c r="H2762"/>
  <c r="K2762"/>
  <c r="H2763"/>
  <c r="H2764"/>
  <c r="F2765"/>
  <c r="G2765"/>
  <c r="H2765"/>
  <c r="H2766"/>
  <c r="K2766"/>
  <c r="H2767"/>
  <c r="F2768"/>
  <c r="G2768"/>
  <c r="H2768"/>
  <c r="H2769"/>
  <c r="K2769"/>
  <c r="H2772"/>
  <c r="K2772"/>
  <c r="H2775"/>
  <c r="K2775"/>
  <c r="H2778"/>
  <c r="K2778"/>
  <c r="H2781"/>
  <c r="K2781"/>
  <c r="H2784"/>
  <c r="K2784"/>
  <c r="H2787"/>
  <c r="K2787"/>
  <c r="H2788"/>
  <c r="K2788"/>
  <c r="H2790"/>
  <c r="K2790"/>
  <c r="H2791"/>
  <c r="H2792"/>
  <c r="F2793"/>
  <c r="G2793"/>
  <c r="H2793"/>
  <c r="H2794"/>
  <c r="K2794"/>
  <c r="H2795"/>
  <c r="F2796"/>
  <c r="G2796"/>
  <c r="H2796"/>
  <c r="H2797"/>
  <c r="K2797"/>
  <c r="H2798"/>
  <c r="K2798"/>
  <c r="H2799"/>
  <c r="K2799"/>
  <c r="H2800"/>
  <c r="H2801"/>
  <c r="H2802"/>
  <c r="H2803"/>
  <c r="H2804"/>
  <c r="F2805"/>
  <c r="G2805"/>
  <c r="H2805"/>
  <c r="H2806"/>
  <c r="K2806"/>
  <c r="H2807"/>
  <c r="H2808"/>
  <c r="H2809"/>
  <c r="H2810"/>
  <c r="H2811"/>
  <c r="F2812"/>
  <c r="G2812"/>
  <c r="H2812"/>
  <c r="H2819"/>
  <c r="K2819"/>
  <c r="H2820"/>
  <c r="H2821"/>
  <c r="H2822"/>
  <c r="F2823"/>
  <c r="G2823"/>
  <c r="H2823"/>
  <c r="H2824"/>
  <c r="K2824"/>
  <c r="H2825"/>
  <c r="H2826"/>
  <c r="H2827"/>
  <c r="F2828"/>
  <c r="G2828"/>
  <c r="H2828"/>
  <c r="H2829"/>
  <c r="K2829"/>
  <c r="H2830"/>
  <c r="H2831"/>
  <c r="H2832"/>
  <c r="F2833"/>
  <c r="G2833"/>
  <c r="H2833"/>
  <c r="H2834"/>
  <c r="K2834"/>
  <c r="H2835"/>
  <c r="H2836"/>
  <c r="H2837"/>
  <c r="F2838"/>
  <c r="G2838"/>
  <c r="H2838"/>
  <c r="H2839"/>
  <c r="K2839"/>
  <c r="H2840"/>
  <c r="H2841"/>
  <c r="H2842" s="1"/>
  <c r="F2842"/>
  <c r="G2842"/>
  <c r="H2843"/>
  <c r="K2843"/>
  <c r="H2844"/>
  <c r="H2845"/>
  <c r="F2846"/>
  <c r="G2846"/>
  <c r="H2846"/>
  <c r="H2847"/>
  <c r="K2847"/>
  <c r="H2848"/>
  <c r="H2849"/>
  <c r="H2850" s="1"/>
  <c r="F2850"/>
  <c r="G2850"/>
  <c r="H2851"/>
  <c r="K2851"/>
  <c r="H2852"/>
  <c r="H2853"/>
  <c r="F2855"/>
  <c r="G2855"/>
  <c r="H2855"/>
  <c r="H2856"/>
  <c r="K2856"/>
  <c r="H2857"/>
  <c r="H2858"/>
  <c r="H2859"/>
  <c r="F2860"/>
  <c r="G2860"/>
  <c r="H2860"/>
  <c r="H2861"/>
  <c r="K2861"/>
  <c r="H2862"/>
  <c r="H2863"/>
  <c r="H2864"/>
  <c r="F2865"/>
  <c r="G2865"/>
  <c r="H2865"/>
  <c r="H2866"/>
  <c r="K2866"/>
  <c r="H2867"/>
  <c r="H2868"/>
  <c r="H2869"/>
  <c r="F2870"/>
  <c r="G2870"/>
  <c r="H2870"/>
  <c r="H2874"/>
  <c r="K2874"/>
  <c r="H2875"/>
  <c r="H2876"/>
  <c r="H2878"/>
  <c r="F2879"/>
  <c r="G2879"/>
  <c r="H2879"/>
  <c r="H2880"/>
  <c r="K2880"/>
  <c r="H2881"/>
  <c r="F2882"/>
  <c r="G2882"/>
  <c r="H2882"/>
  <c r="H2883"/>
  <c r="K2883"/>
  <c r="H2884"/>
  <c r="F2885"/>
  <c r="G2885"/>
  <c r="H2885"/>
  <c r="H2886"/>
  <c r="K2886"/>
  <c r="H2887"/>
  <c r="H2888"/>
  <c r="H2889"/>
  <c r="H2890"/>
  <c r="F2891"/>
  <c r="G2891"/>
  <c r="H2891"/>
  <c r="F2892"/>
  <c r="G2892"/>
  <c r="H2892"/>
  <c r="H2893"/>
  <c r="K2893"/>
  <c r="H2894"/>
  <c r="H2895"/>
  <c r="H2896"/>
  <c r="H2897"/>
  <c r="H2898"/>
  <c r="F2899"/>
  <c r="G2899"/>
  <c r="H2899"/>
  <c r="H2903"/>
  <c r="K2903"/>
  <c r="H2904"/>
  <c r="H2905"/>
  <c r="H2906" s="1"/>
  <c r="F2906"/>
  <c r="G2906"/>
  <c r="H2907"/>
  <c r="K2907"/>
  <c r="H2908"/>
  <c r="H2909"/>
  <c r="F2910"/>
  <c r="G2910"/>
  <c r="H2910"/>
  <c r="H2911"/>
  <c r="K2911"/>
  <c r="H2912"/>
  <c r="H2913"/>
  <c r="H2914"/>
  <c r="H2915"/>
  <c r="F2916"/>
  <c r="G2916"/>
  <c r="H2916"/>
  <c r="H2917"/>
  <c r="K2917"/>
  <c r="H2918"/>
  <c r="H2919"/>
  <c r="H2920"/>
  <c r="H2921"/>
  <c r="F2922"/>
  <c r="G2922"/>
  <c r="H2922"/>
  <c r="H2923"/>
  <c r="K2923"/>
  <c r="H2924"/>
  <c r="H2925"/>
  <c r="H2926"/>
  <c r="F2927"/>
  <c r="G2927"/>
  <c r="H2927"/>
  <c r="H2931"/>
  <c r="H2932"/>
  <c r="H2933"/>
  <c r="H2934"/>
  <c r="F2935"/>
  <c r="G2935"/>
  <c r="H2935"/>
  <c r="H2936"/>
  <c r="K2936"/>
  <c r="H2937"/>
  <c r="H2938"/>
  <c r="F2939"/>
  <c r="G2939"/>
  <c r="H2939"/>
  <c r="H2940"/>
  <c r="K2940"/>
  <c r="H2941"/>
  <c r="H2942"/>
  <c r="H2943" s="1"/>
  <c r="F2943"/>
  <c r="G2943"/>
  <c r="H2944"/>
  <c r="K2944"/>
  <c r="H2945"/>
  <c r="H2946"/>
  <c r="F2947"/>
  <c r="G2947"/>
  <c r="H2947"/>
  <c r="H2948"/>
  <c r="K2948"/>
  <c r="H2949"/>
  <c r="K2949"/>
  <c r="H2950"/>
  <c r="F2951"/>
  <c r="G2951"/>
  <c r="H2951"/>
  <c r="H2952"/>
  <c r="K2952"/>
  <c r="H2953"/>
  <c r="H2954"/>
  <c r="H2957" s="1"/>
  <c r="H2955"/>
  <c r="H2956"/>
  <c r="F2957"/>
  <c r="G2957"/>
  <c r="H2958"/>
  <c r="K2958"/>
  <c r="H2959"/>
  <c r="H2960"/>
  <c r="H2961"/>
  <c r="H2962"/>
  <c r="F2963"/>
  <c r="G2963"/>
  <c r="H2963"/>
  <c r="H2964"/>
  <c r="K2964"/>
  <c r="H2965"/>
  <c r="H2966"/>
  <c r="H2967"/>
  <c r="F2969"/>
  <c r="G2969"/>
  <c r="H2969"/>
  <c r="H2970"/>
  <c r="K2970"/>
  <c r="H2971"/>
  <c r="H2972"/>
  <c r="H2975" s="1"/>
  <c r="H2973"/>
  <c r="H2974"/>
  <c r="F2975"/>
  <c r="G2975"/>
  <c r="H2976"/>
  <c r="K2976"/>
  <c r="H2977"/>
  <c r="H2978"/>
  <c r="F2979"/>
  <c r="G2979"/>
  <c r="H2979"/>
  <c r="H2980"/>
  <c r="H2981"/>
  <c r="H2982"/>
  <c r="F2983"/>
  <c r="G2983"/>
  <c r="H2983"/>
  <c r="H2984"/>
  <c r="K2984"/>
  <c r="H2985"/>
  <c r="H2986"/>
  <c r="H2987"/>
  <c r="H2988"/>
  <c r="H2989" s="1"/>
  <c r="F2989"/>
  <c r="G2989"/>
  <c r="H2990"/>
  <c r="H2992" s="1"/>
  <c r="K2990"/>
  <c r="H2991"/>
  <c r="F2992"/>
  <c r="G2992"/>
  <c r="H2993"/>
  <c r="H2995" s="1"/>
  <c r="K2993"/>
  <c r="H2994"/>
  <c r="F2995"/>
  <c r="G2995"/>
  <c r="H2996"/>
  <c r="H2998" s="1"/>
  <c r="K2996"/>
  <c r="H2997"/>
  <c r="F2998"/>
  <c r="G2998"/>
  <c r="H2999"/>
  <c r="K2999"/>
  <c r="H3000"/>
  <c r="H3001"/>
  <c r="F3002"/>
  <c r="G3002"/>
  <c r="H3002"/>
  <c r="H3003"/>
  <c r="K3003"/>
  <c r="H3004"/>
  <c r="H3005"/>
  <c r="H3006" s="1"/>
  <c r="F3006"/>
  <c r="G3006"/>
  <c r="H3007"/>
  <c r="K3007"/>
  <c r="F3008"/>
  <c r="G3008"/>
  <c r="H3008"/>
  <c r="H3009"/>
  <c r="K3009"/>
  <c r="H3010"/>
  <c r="F3011"/>
  <c r="G3011"/>
  <c r="H3011"/>
  <c r="H3012"/>
  <c r="K3012"/>
  <c r="H3013"/>
  <c r="F3014"/>
  <c r="G3014"/>
  <c r="H3014"/>
  <c r="H3015"/>
  <c r="K3015"/>
  <c r="H3016"/>
  <c r="K3016"/>
  <c r="H3017"/>
  <c r="K3017"/>
  <c r="H3018"/>
  <c r="K3018"/>
  <c r="H3019"/>
  <c r="F3020"/>
  <c r="G3020"/>
  <c r="H3020"/>
  <c r="H3021"/>
  <c r="K3021"/>
  <c r="H3022"/>
  <c r="F3023"/>
  <c r="G3023"/>
  <c r="H3023"/>
  <c r="H3024"/>
  <c r="K3024"/>
  <c r="H3025"/>
  <c r="F3026"/>
  <c r="G3026"/>
  <c r="H3026"/>
  <c r="H3029"/>
  <c r="K3029"/>
  <c r="H3030"/>
  <c r="H3031"/>
  <c r="H3032" s="1"/>
  <c r="F3032"/>
  <c r="G3032"/>
  <c r="H3033"/>
  <c r="K3033"/>
  <c r="H3034"/>
  <c r="H3035"/>
  <c r="F3036"/>
  <c r="G3036"/>
  <c r="H3036"/>
  <c r="H3037"/>
  <c r="K3037"/>
  <c r="H3038"/>
  <c r="H3039"/>
  <c r="H3040"/>
  <c r="H3041"/>
  <c r="H3042"/>
  <c r="H3043"/>
  <c r="H3044"/>
  <c r="F3045"/>
  <c r="G3045"/>
  <c r="H3045"/>
  <c r="H3046"/>
  <c r="K3046"/>
  <c r="H3047"/>
  <c r="H3048"/>
  <c r="H3049"/>
  <c r="H3050"/>
  <c r="H3051"/>
  <c r="H3052"/>
  <c r="H3053"/>
  <c r="F3054"/>
  <c r="G3054"/>
  <c r="H3054"/>
  <c r="H3055"/>
  <c r="K3055"/>
  <c r="H3056"/>
  <c r="H3057"/>
  <c r="H3058" s="1"/>
  <c r="F3058"/>
  <c r="G3058"/>
  <c r="H3059"/>
  <c r="K3059"/>
  <c r="H3060"/>
  <c r="H3061"/>
  <c r="F3062"/>
  <c r="G3062"/>
  <c r="H3062"/>
  <c r="H3064"/>
  <c r="K3064"/>
  <c r="H3065"/>
  <c r="F3066"/>
  <c r="G3066"/>
  <c r="H3066"/>
  <c r="H3067"/>
  <c r="K3067"/>
  <c r="H3068"/>
  <c r="F3069"/>
  <c r="G3069"/>
  <c r="H3069"/>
  <c r="H3070"/>
  <c r="K3070"/>
  <c r="H3071"/>
  <c r="F3072"/>
  <c r="G3072"/>
  <c r="H3072"/>
  <c r="H3073"/>
  <c r="K3073"/>
  <c r="H3074"/>
  <c r="F3075"/>
  <c r="G3075"/>
  <c r="H3075"/>
  <c r="H3076"/>
  <c r="K3076"/>
  <c r="H3077"/>
  <c r="F3078"/>
  <c r="G3078"/>
  <c r="H3078"/>
  <c r="H3079"/>
  <c r="K3079"/>
  <c r="H3080"/>
  <c r="F3081"/>
  <c r="G3081"/>
  <c r="H3081"/>
  <c r="H3082"/>
  <c r="K3082"/>
  <c r="H3083"/>
  <c r="H3084"/>
  <c r="H3085" s="1"/>
  <c r="F3085"/>
  <c r="G3085"/>
  <c r="H3086"/>
  <c r="K3086"/>
  <c r="H3087"/>
  <c r="H3088"/>
  <c r="F3089"/>
  <c r="G3089"/>
  <c r="H3089"/>
  <c r="H3090"/>
  <c r="K3090"/>
  <c r="H3091"/>
  <c r="K3091"/>
  <c r="H3092"/>
  <c r="H3093"/>
  <c r="H3094" s="1"/>
  <c r="F3094"/>
  <c r="G3094"/>
  <c r="H3095"/>
  <c r="K3095"/>
  <c r="F3096"/>
  <c r="G3096"/>
  <c r="H3096"/>
  <c r="H3097"/>
  <c r="K3097"/>
  <c r="H3098"/>
  <c r="F3099"/>
  <c r="G3099"/>
  <c r="H3099"/>
  <c r="H3100"/>
  <c r="K3100"/>
  <c r="F3101"/>
  <c r="G3101"/>
  <c r="H3101"/>
  <c r="H3102"/>
  <c r="H3104" s="1"/>
  <c r="K3102"/>
  <c r="H3103"/>
  <c r="F3104"/>
  <c r="G3104"/>
  <c r="H3105"/>
  <c r="H3108" s="1"/>
  <c r="H3106"/>
  <c r="H3107"/>
  <c r="F3108"/>
  <c r="G3108"/>
  <c r="H3109"/>
  <c r="K3109"/>
  <c r="F3110"/>
  <c r="G3110"/>
  <c r="H3110"/>
  <c r="H3111"/>
  <c r="K3111"/>
  <c r="H3112"/>
  <c r="K3112"/>
  <c r="H3113"/>
  <c r="H3114"/>
  <c r="H3117" s="1"/>
  <c r="H3115"/>
  <c r="H3116"/>
  <c r="F3117"/>
  <c r="G3117"/>
  <c r="H3118"/>
  <c r="K3118"/>
  <c r="F3119"/>
  <c r="G3119"/>
  <c r="H3119"/>
  <c r="H3120"/>
  <c r="K3120"/>
  <c r="H3121"/>
  <c r="F3122"/>
  <c r="G3122"/>
  <c r="H3122"/>
  <c r="H3123"/>
  <c r="K3123"/>
  <c r="H3124"/>
  <c r="F3125"/>
  <c r="G3125"/>
  <c r="H3125"/>
  <c r="H3129"/>
  <c r="K3129"/>
  <c r="H3130"/>
  <c r="H3131"/>
  <c r="H3132"/>
  <c r="F3133"/>
  <c r="G3133"/>
  <c r="H3133"/>
  <c r="H3134"/>
  <c r="K3134"/>
  <c r="H3135"/>
  <c r="H3136"/>
  <c r="H3137"/>
  <c r="F3138"/>
  <c r="G3138"/>
  <c r="H3138"/>
  <c r="H3139"/>
  <c r="K3139"/>
  <c r="H3140"/>
  <c r="F3141"/>
  <c r="G3141"/>
  <c r="H3141"/>
  <c r="H3142"/>
  <c r="K3142"/>
  <c r="H3143"/>
  <c r="F3144"/>
  <c r="G3144"/>
  <c r="H3144"/>
  <c r="H3145"/>
  <c r="K3145"/>
  <c r="H3146"/>
  <c r="F3147"/>
  <c r="G3147"/>
  <c r="H3147"/>
  <c r="H3148"/>
  <c r="K3148"/>
  <c r="F3149"/>
  <c r="G3149"/>
  <c r="H3149"/>
  <c r="H3150"/>
  <c r="K3150"/>
  <c r="H3151"/>
  <c r="H3152"/>
  <c r="H3153"/>
  <c r="H3154" s="1"/>
  <c r="F3154"/>
  <c r="G3154"/>
  <c r="H3155"/>
  <c r="H3157" s="1"/>
  <c r="K3155"/>
  <c r="H3156"/>
  <c r="F3157"/>
  <c r="G3157"/>
  <c r="H3158"/>
  <c r="H3160" s="1"/>
  <c r="K3158"/>
  <c r="H3159"/>
  <c r="F3160"/>
  <c r="G3160"/>
  <c r="H3163"/>
  <c r="H3164"/>
  <c r="H3165"/>
  <c r="H3166"/>
  <c r="H3167"/>
  <c r="H3168" s="1"/>
  <c r="F3168"/>
  <c r="G3168"/>
  <c r="H3169"/>
  <c r="K3169"/>
  <c r="H3170"/>
  <c r="H3171"/>
  <c r="H3172"/>
  <c r="H3173"/>
  <c r="H3174"/>
  <c r="H3175"/>
  <c r="F3176"/>
  <c r="G3176"/>
  <c r="H3176"/>
  <c r="H3177"/>
  <c r="K3177"/>
  <c r="H3178"/>
  <c r="K3178"/>
  <c r="H3179"/>
  <c r="F3180"/>
  <c r="G3180"/>
  <c r="H3180"/>
  <c r="H3181"/>
  <c r="K3181"/>
  <c r="H3182"/>
  <c r="H3183"/>
  <c r="H3184"/>
  <c r="F3185"/>
  <c r="G3185"/>
  <c r="H3185"/>
  <c r="H3186"/>
  <c r="K3186"/>
  <c r="H3187"/>
  <c r="F3188"/>
  <c r="G3188"/>
  <c r="H3188"/>
  <c r="H3189"/>
  <c r="K3189"/>
  <c r="F3190"/>
  <c r="G3190"/>
  <c r="H3190"/>
  <c r="H3191"/>
  <c r="K3191"/>
  <c r="F3192"/>
  <c r="G3192"/>
  <c r="H3192"/>
  <c r="H3194"/>
  <c r="H3195"/>
  <c r="H3196"/>
  <c r="F3197"/>
  <c r="G3197"/>
  <c r="H3197"/>
  <c r="H3198"/>
  <c r="K3198"/>
  <c r="F3199"/>
  <c r="G3199"/>
  <c r="H3199"/>
  <c r="H3200"/>
  <c r="K3200"/>
  <c r="F3201"/>
  <c r="G3201"/>
  <c r="H3201"/>
  <c r="H3202"/>
  <c r="K3202"/>
  <c r="H3203"/>
  <c r="F3204"/>
  <c r="G3204"/>
  <c r="H3204"/>
  <c r="H3205"/>
  <c r="K3205"/>
  <c r="H3206"/>
  <c r="H3207"/>
  <c r="H3208" s="1"/>
  <c r="F3208"/>
  <c r="G3208"/>
  <c r="H3209"/>
  <c r="H3211" s="1"/>
  <c r="K3209"/>
  <c r="H3210"/>
  <c r="F3211"/>
  <c r="G3211"/>
  <c r="H3212"/>
  <c r="H3214" s="1"/>
  <c r="K3212"/>
  <c r="H3213"/>
  <c r="F3214"/>
  <c r="G3214"/>
  <c r="H3215"/>
  <c r="K3215"/>
  <c r="F3216"/>
  <c r="G3216"/>
  <c r="H3216"/>
  <c r="H3217"/>
  <c r="K3217"/>
  <c r="H3218"/>
  <c r="F3219"/>
  <c r="G3219"/>
  <c r="H3219"/>
  <c r="H3220"/>
  <c r="K3220"/>
  <c r="F3221"/>
  <c r="G3221"/>
  <c r="H3221"/>
  <c r="H3222"/>
  <c r="K3222"/>
  <c r="F3223"/>
  <c r="G3223"/>
  <c r="H3223"/>
  <c r="H3226"/>
  <c r="K3226"/>
  <c r="H3227"/>
  <c r="F3228"/>
  <c r="G3228"/>
  <c r="H3228"/>
  <c r="H3229"/>
  <c r="K3229"/>
  <c r="H3230"/>
  <c r="F3231"/>
  <c r="G3231"/>
  <c r="H3231"/>
  <c r="H3232"/>
  <c r="K3232"/>
  <c r="H3233"/>
  <c r="F3234"/>
  <c r="G3234"/>
  <c r="H3234"/>
  <c r="H3235"/>
  <c r="K3235"/>
  <c r="H3236"/>
  <c r="F3237"/>
  <c r="G3237"/>
  <c r="H3237"/>
  <c r="H3238"/>
  <c r="K3238"/>
  <c r="H3239"/>
  <c r="F3240"/>
  <c r="G3240"/>
  <c r="H3240"/>
  <c r="H3241"/>
  <c r="K3241"/>
  <c r="F3242"/>
  <c r="G3242"/>
  <c r="H3242"/>
  <c r="H3243"/>
  <c r="H3245" s="1"/>
  <c r="K3243"/>
  <c r="H3244"/>
  <c r="F3245"/>
  <c r="G3245"/>
  <c r="H3246"/>
  <c r="K3246"/>
  <c r="H3247"/>
  <c r="H3248"/>
  <c r="F3249"/>
  <c r="G3249"/>
  <c r="H3249"/>
  <c r="H3250"/>
  <c r="K3250"/>
  <c r="H3251"/>
  <c r="F3252"/>
  <c r="G3252"/>
  <c r="H3252"/>
  <c r="H3253"/>
  <c r="K3253"/>
  <c r="H3254"/>
  <c r="F3255"/>
  <c r="G3255"/>
  <c r="H3255"/>
  <c r="H3256"/>
  <c r="K3256"/>
  <c r="H3257"/>
  <c r="F3258"/>
  <c r="G3258"/>
  <c r="H3258"/>
  <c r="H3260"/>
  <c r="K3260"/>
  <c r="H3261"/>
  <c r="F3262"/>
  <c r="G3262"/>
  <c r="H3262"/>
  <c r="H3263"/>
  <c r="K3263"/>
  <c r="F3264"/>
  <c r="G3264"/>
  <c r="H3264"/>
  <c r="H3265"/>
  <c r="H3267" s="1"/>
  <c r="K3265"/>
  <c r="H3266"/>
  <c r="F3267"/>
  <c r="G3267"/>
  <c r="H3268"/>
  <c r="H3270" s="1"/>
  <c r="K3268"/>
  <c r="H3269"/>
  <c r="F3270"/>
  <c r="G3270"/>
  <c r="H3271"/>
  <c r="K3271"/>
  <c r="F3272"/>
  <c r="G3272"/>
  <c r="H3272"/>
  <c r="H3273"/>
  <c r="K3273"/>
  <c r="F3274"/>
  <c r="G3274"/>
  <c r="H3274"/>
  <c r="H3275"/>
  <c r="H3277" s="1"/>
  <c r="K3275"/>
  <c r="H3276"/>
  <c r="F3277"/>
  <c r="G3277"/>
  <c r="H3278"/>
  <c r="H3280" s="1"/>
  <c r="K3278"/>
  <c r="H3279"/>
  <c r="F3280"/>
  <c r="G3280"/>
  <c r="H3281"/>
  <c r="K3281"/>
  <c r="H3282"/>
  <c r="H3283"/>
  <c r="F3284"/>
  <c r="G3284"/>
  <c r="H3284"/>
  <c r="H3285"/>
  <c r="K3285"/>
  <c r="H3286"/>
  <c r="K3286"/>
  <c r="H3287"/>
  <c r="F3288"/>
  <c r="G3288"/>
  <c r="H3288"/>
  <c r="H3297"/>
  <c r="K3297"/>
  <c r="H3298"/>
  <c r="H3299"/>
  <c r="H3300"/>
  <c r="F3301"/>
  <c r="G3301"/>
  <c r="H3301"/>
  <c r="H3302"/>
  <c r="K3302"/>
  <c r="H3303"/>
  <c r="H3304"/>
  <c r="H3305"/>
  <c r="F3306"/>
  <c r="G3306"/>
  <c r="H3306"/>
  <c r="H3307"/>
  <c r="K3307"/>
  <c r="F3308"/>
  <c r="G3308"/>
  <c r="H3308" s="1"/>
  <c r="H3309"/>
  <c r="K3309"/>
  <c r="H3310"/>
  <c r="H3311"/>
  <c r="F3312"/>
  <c r="G3312"/>
  <c r="H3312"/>
  <c r="H3313"/>
  <c r="K3313"/>
  <c r="H3314"/>
  <c r="H3315"/>
  <c r="F3316"/>
  <c r="G3316"/>
  <c r="H3316" s="1"/>
  <c r="H3317"/>
  <c r="K3317"/>
  <c r="H3318"/>
  <c r="H3319"/>
  <c r="H3320"/>
  <c r="F3321"/>
  <c r="G3321"/>
  <c r="H3321" s="1"/>
  <c r="H3323"/>
  <c r="K3323"/>
  <c r="H3324"/>
  <c r="H3325"/>
  <c r="F3326"/>
  <c r="G3326"/>
  <c r="H3326"/>
  <c r="H3327"/>
  <c r="K3327"/>
  <c r="H3328"/>
  <c r="H3329"/>
  <c r="H3330"/>
  <c r="H3331"/>
  <c r="H3332"/>
  <c r="H3333"/>
  <c r="F3334"/>
  <c r="G3334"/>
  <c r="H3334" s="1"/>
  <c r="H3335"/>
  <c r="K3335"/>
  <c r="H3336"/>
  <c r="H3337"/>
  <c r="H3338"/>
  <c r="H3339"/>
  <c r="H3340"/>
  <c r="H3341"/>
  <c r="F3342"/>
  <c r="G3342"/>
  <c r="H3342"/>
  <c r="H3343"/>
  <c r="K3343"/>
  <c r="H3344"/>
  <c r="H3345"/>
  <c r="F3346"/>
  <c r="G3346"/>
  <c r="H3346" s="1"/>
  <c r="H3347"/>
  <c r="K3347"/>
  <c r="H3348"/>
  <c r="H3349"/>
  <c r="F3350"/>
  <c r="G3350"/>
  <c r="H3350"/>
  <c r="H3351"/>
  <c r="K3351"/>
  <c r="H3352"/>
  <c r="F3353"/>
  <c r="G3353"/>
  <c r="H3353"/>
  <c r="H3354"/>
  <c r="K3354"/>
  <c r="F3355"/>
  <c r="G3355"/>
  <c r="H3355" s="1"/>
  <c r="H3356"/>
  <c r="K3356"/>
  <c r="H3357"/>
  <c r="H3358"/>
  <c r="F3359"/>
  <c r="G3359"/>
  <c r="H3359"/>
  <c r="H3360"/>
  <c r="K3360"/>
  <c r="H3361"/>
  <c r="F3362"/>
  <c r="G3362"/>
  <c r="H3362"/>
  <c r="H3364"/>
  <c r="K3364"/>
  <c r="H3365"/>
  <c r="H3366"/>
  <c r="H3367"/>
  <c r="H3368"/>
  <c r="H3369"/>
  <c r="F3370"/>
  <c r="G3370"/>
  <c r="H3370"/>
  <c r="H3371"/>
  <c r="K3371"/>
  <c r="H3372"/>
  <c r="H3373"/>
  <c r="H3374"/>
  <c r="H3375"/>
  <c r="F3376"/>
  <c r="G3376"/>
  <c r="H3376" s="1"/>
  <c r="H3377"/>
  <c r="K3377"/>
  <c r="H3378"/>
  <c r="F3379"/>
  <c r="G3379"/>
  <c r="H3379" s="1"/>
  <c r="H3380"/>
  <c r="K3380"/>
  <c r="H3381"/>
  <c r="H3382"/>
  <c r="H3383"/>
  <c r="F3384"/>
  <c r="G3384"/>
  <c r="H3384" s="1"/>
  <c r="H3385"/>
  <c r="K3385"/>
  <c r="H3386"/>
  <c r="H3387"/>
  <c r="H3388"/>
  <c r="F3389"/>
  <c r="G3389"/>
  <c r="H3389" s="1"/>
  <c r="H3390"/>
  <c r="K3390"/>
  <c r="H3391"/>
  <c r="H3392"/>
  <c r="H3393"/>
  <c r="F3394"/>
  <c r="G3394"/>
  <c r="H3394" s="1"/>
  <c r="H3395"/>
  <c r="K3395"/>
  <c r="F3396"/>
  <c r="G3396"/>
  <c r="H3396"/>
  <c r="H3397"/>
  <c r="K3397"/>
  <c r="F3398"/>
  <c r="G3398"/>
  <c r="H3398" s="1"/>
  <c r="H3399"/>
  <c r="K3399"/>
  <c r="H3400"/>
  <c r="H3401"/>
  <c r="H3402"/>
  <c r="F3403"/>
  <c r="G3403"/>
  <c r="H3403" s="1"/>
  <c r="H3405"/>
  <c r="K3405"/>
  <c r="H3406"/>
  <c r="H3407"/>
  <c r="H3408"/>
  <c r="H3409"/>
  <c r="F3410"/>
  <c r="G3410"/>
  <c r="H3410"/>
  <c r="H3411"/>
  <c r="K3411"/>
  <c r="H3412"/>
  <c r="H3413"/>
  <c r="H3414"/>
  <c r="F3415"/>
  <c r="G3415"/>
  <c r="H3415"/>
  <c r="H3416"/>
  <c r="K3416"/>
  <c r="H3417"/>
  <c r="F3418"/>
  <c r="G3418"/>
  <c r="H3418"/>
  <c r="H3419"/>
  <c r="K3419"/>
  <c r="F3420"/>
  <c r="G3420"/>
  <c r="H3420" s="1"/>
  <c r="H3421"/>
  <c r="K3421"/>
  <c r="H3422"/>
  <c r="H3423"/>
  <c r="F3424"/>
  <c r="G3424"/>
  <c r="H3424"/>
  <c r="H3425"/>
  <c r="K3425"/>
  <c r="H3426"/>
  <c r="H3427"/>
  <c r="H3428"/>
  <c r="F3429"/>
  <c r="G3429"/>
  <c r="H3429"/>
  <c r="H3430"/>
  <c r="K3430"/>
  <c r="H3431"/>
  <c r="F3432"/>
  <c r="G3432"/>
  <c r="H3432"/>
  <c r="H3433"/>
  <c r="K3433"/>
  <c r="H3434"/>
  <c r="F3435"/>
  <c r="G3435"/>
  <c r="H3435"/>
  <c r="H3436"/>
  <c r="K3436"/>
  <c r="H3437"/>
  <c r="F3438"/>
  <c r="G3438"/>
  <c r="H3438"/>
  <c r="H3439"/>
  <c r="K3439"/>
  <c r="F3440"/>
  <c r="G3440"/>
  <c r="H3440" s="1"/>
  <c r="H3441"/>
  <c r="K3441"/>
  <c r="F3442"/>
  <c r="G3442"/>
  <c r="H3442"/>
  <c r="H3446"/>
  <c r="K3446"/>
  <c r="H3447"/>
  <c r="H3448"/>
  <c r="F3449"/>
  <c r="G3449"/>
  <c r="H3449" s="1"/>
  <c r="H3450"/>
  <c r="K3450"/>
  <c r="H3451"/>
  <c r="H3452"/>
  <c r="F3453"/>
  <c r="G3453"/>
  <c r="H3453"/>
  <c r="H3454"/>
  <c r="K3454"/>
  <c r="F3455"/>
  <c r="G3455"/>
  <c r="H3455" s="1"/>
  <c r="H3456"/>
  <c r="K3456"/>
  <c r="H3457"/>
  <c r="F3458"/>
  <c r="G3458"/>
  <c r="H3458" s="1"/>
  <c r="H3459"/>
  <c r="K3459"/>
  <c r="H3460"/>
  <c r="F3461"/>
  <c r="G3461"/>
  <c r="H3461" s="1"/>
  <c r="H3462"/>
  <c r="K3462"/>
  <c r="H3463"/>
  <c r="F3464"/>
  <c r="G3464"/>
  <c r="H3464" s="1"/>
  <c r="H3465"/>
  <c r="K3465"/>
  <c r="F3466"/>
  <c r="G3466"/>
  <c r="H3466"/>
  <c r="H3467"/>
  <c r="K3467"/>
  <c r="H3468"/>
  <c r="H3469"/>
  <c r="F3470"/>
  <c r="G3470"/>
  <c r="H3470" s="1"/>
  <c r="H3471"/>
  <c r="K3471"/>
  <c r="H3472"/>
  <c r="H3473"/>
  <c r="F3474"/>
  <c r="G3474"/>
  <c r="H3474"/>
  <c r="H3475"/>
  <c r="K3475"/>
  <c r="H3476"/>
  <c r="F3477"/>
  <c r="G3477"/>
  <c r="H3477"/>
  <c r="H3478"/>
  <c r="K3478"/>
  <c r="H3479"/>
  <c r="F3480"/>
  <c r="G3480"/>
  <c r="H3480"/>
  <c r="H3481"/>
  <c r="K3481"/>
  <c r="H3482"/>
  <c r="H3483"/>
  <c r="F3484"/>
  <c r="G3484"/>
  <c r="H3484" s="1"/>
  <c r="H3487"/>
  <c r="K3487"/>
  <c r="F3488"/>
  <c r="G3488"/>
  <c r="H3488"/>
  <c r="H3489"/>
  <c r="K3489"/>
  <c r="H3490"/>
  <c r="H3491"/>
  <c r="F3492"/>
  <c r="G3492"/>
  <c r="H3492" s="1"/>
  <c r="H3493"/>
  <c r="K3493"/>
  <c r="H3494"/>
  <c r="F3495"/>
  <c r="G3495"/>
  <c r="H3495" s="1"/>
  <c r="H3496"/>
  <c r="K3496"/>
  <c r="H3497"/>
  <c r="F3498"/>
  <c r="G3498"/>
  <c r="H3498" s="1"/>
  <c r="H3499"/>
  <c r="K3499"/>
  <c r="H3500"/>
  <c r="F3501"/>
  <c r="G3501"/>
  <c r="H3501" s="1"/>
  <c r="H3502"/>
  <c r="K3502"/>
  <c r="H3503"/>
  <c r="F3504"/>
  <c r="G3504"/>
  <c r="H3504" s="1"/>
  <c r="H3505"/>
  <c r="K3505"/>
  <c r="H3506"/>
  <c r="F3507"/>
  <c r="G3507"/>
  <c r="H3507" s="1"/>
  <c r="H3508"/>
  <c r="K3508"/>
  <c r="H3509"/>
  <c r="F3510"/>
  <c r="G3510"/>
  <c r="H3510" s="1"/>
  <c r="H3511"/>
  <c r="K3511"/>
  <c r="H3512"/>
  <c r="F3513"/>
  <c r="G3513"/>
  <c r="H3513" s="1"/>
  <c r="H3514"/>
  <c r="K3514"/>
  <c r="F3515"/>
  <c r="G3515"/>
  <c r="H3515"/>
  <c r="H3516"/>
  <c r="K3516"/>
  <c r="F3517"/>
  <c r="G3517"/>
  <c r="H3517" s="1"/>
  <c r="H3518"/>
  <c r="K3518"/>
  <c r="H3519"/>
  <c r="H3520"/>
  <c r="H3521"/>
  <c r="H3522"/>
  <c r="F3523"/>
  <c r="G3523"/>
  <c r="H3523"/>
  <c r="H3527"/>
  <c r="K3527"/>
  <c r="H3528"/>
  <c r="H3529"/>
  <c r="H3530"/>
  <c r="H3531"/>
  <c r="F3532"/>
  <c r="G3532"/>
  <c r="H3532" s="1"/>
  <c r="H3533"/>
  <c r="K3533"/>
  <c r="F3534"/>
  <c r="G3534"/>
  <c r="H3534"/>
  <c r="H3535"/>
  <c r="K3535"/>
  <c r="H3536"/>
  <c r="F3537"/>
  <c r="G3537"/>
  <c r="H3537"/>
  <c r="H3538"/>
  <c r="K3538"/>
  <c r="F3539"/>
  <c r="G3539"/>
  <c r="H3539" s="1"/>
  <c r="H3540"/>
  <c r="K3540"/>
  <c r="H3541"/>
  <c r="F3542"/>
  <c r="G3542"/>
  <c r="H3542" s="1"/>
  <c r="H3543"/>
  <c r="K3543"/>
  <c r="H3544"/>
  <c r="H3545"/>
  <c r="H3546"/>
  <c r="H3547"/>
  <c r="F3548"/>
  <c r="G3548"/>
  <c r="H3548"/>
  <c r="H3549"/>
  <c r="K3549"/>
  <c r="H3550"/>
  <c r="H3551"/>
  <c r="H3552"/>
  <c r="H3553"/>
  <c r="F3554"/>
  <c r="G3554"/>
  <c r="H3554" s="1"/>
  <c r="H3555"/>
  <c r="K3555"/>
  <c r="H3556"/>
  <c r="F3557"/>
  <c r="G3557"/>
  <c r="H3557" s="1"/>
  <c r="H3558"/>
  <c r="K3558"/>
  <c r="H3559"/>
  <c r="H3560"/>
  <c r="F3561"/>
  <c r="G3561"/>
  <c r="H3561"/>
  <c r="H3562"/>
  <c r="K3562"/>
  <c r="H3563"/>
  <c r="F3564"/>
  <c r="G3564"/>
  <c r="H3564"/>
  <c r="H3565"/>
  <c r="K3565"/>
  <c r="H3566"/>
  <c r="F3567"/>
  <c r="G3567"/>
  <c r="H3567"/>
  <c r="H3568"/>
  <c r="K3568"/>
  <c r="H3569"/>
  <c r="F3570"/>
  <c r="G3570"/>
  <c r="H3570"/>
  <c r="H3571"/>
  <c r="K3571"/>
  <c r="H3572"/>
  <c r="F3573"/>
  <c r="G3573"/>
  <c r="H3573"/>
  <c r="H3574"/>
  <c r="K3574"/>
  <c r="H3575"/>
  <c r="F3576"/>
  <c r="G3576"/>
  <c r="H3576"/>
  <c r="H3577"/>
  <c r="K3577"/>
  <c r="H3578"/>
  <c r="H3579"/>
  <c r="H3580"/>
  <c r="H3581"/>
  <c r="H3582"/>
  <c r="F3583"/>
  <c r="G3583"/>
  <c r="H3583"/>
  <c r="H3584"/>
  <c r="K3584"/>
  <c r="H3585"/>
  <c r="H3586"/>
  <c r="F3587"/>
  <c r="G3587"/>
  <c r="H3587" s="1"/>
  <c r="H3588"/>
  <c r="K3588"/>
  <c r="H3589"/>
  <c r="H3590"/>
  <c r="F3591"/>
  <c r="G3591"/>
  <c r="H3591"/>
  <c r="H3592"/>
  <c r="K3592"/>
  <c r="H3593"/>
  <c r="F3594"/>
  <c r="G3594"/>
  <c r="H3594"/>
  <c r="H3595"/>
  <c r="K3595"/>
  <c r="H3596"/>
  <c r="F3597"/>
  <c r="G3597"/>
  <c r="H3597"/>
  <c r="H3598"/>
  <c r="K3598"/>
  <c r="H3599"/>
  <c r="F3600"/>
  <c r="G3600"/>
  <c r="H3600"/>
  <c r="H3601"/>
  <c r="K3601"/>
  <c r="H3602"/>
  <c r="H3603"/>
  <c r="H3604"/>
  <c r="H3605"/>
  <c r="F3606"/>
  <c r="G3606"/>
  <c r="H3606" s="1"/>
  <c r="H3609"/>
  <c r="K3609"/>
  <c r="H3610"/>
  <c r="H3611"/>
  <c r="H3612"/>
  <c r="H3613"/>
  <c r="F3614"/>
  <c r="G3614"/>
  <c r="H3614"/>
  <c r="H3615"/>
  <c r="K3615"/>
  <c r="H3616"/>
  <c r="H3617"/>
  <c r="F3618"/>
  <c r="G3618"/>
  <c r="H3618" s="1"/>
  <c r="H3619"/>
  <c r="K3619"/>
  <c r="H3620"/>
  <c r="F3621"/>
  <c r="G3621"/>
  <c r="H3621" s="1"/>
  <c r="H3622"/>
  <c r="K3622"/>
  <c r="H3623"/>
  <c r="F3624"/>
  <c r="G3624"/>
  <c r="H3624" s="1"/>
  <c r="H3625"/>
  <c r="K3625"/>
  <c r="H3626"/>
  <c r="H3627"/>
  <c r="F3628"/>
  <c r="G3628"/>
  <c r="H3628"/>
  <c r="H3629"/>
  <c r="K3629"/>
  <c r="H3630"/>
  <c r="F3631"/>
  <c r="G3631"/>
  <c r="H3631"/>
  <c r="H3632"/>
  <c r="K3632"/>
  <c r="H3633"/>
  <c r="H3634"/>
  <c r="F3635"/>
  <c r="G3635"/>
  <c r="H3635" s="1"/>
  <c r="H3636"/>
  <c r="K3636"/>
  <c r="H3637"/>
  <c r="H3638"/>
  <c r="H3639"/>
  <c r="F3640"/>
  <c r="G3640"/>
  <c r="H3640" s="1"/>
  <c r="H3641"/>
  <c r="K3641"/>
  <c r="H3642"/>
  <c r="H3643"/>
  <c r="F3644"/>
  <c r="G3644"/>
  <c r="H3644"/>
  <c r="H3645"/>
  <c r="K3645"/>
  <c r="H3646"/>
  <c r="F3647"/>
  <c r="G3647"/>
  <c r="H3647"/>
  <c r="H3650"/>
  <c r="K3650"/>
  <c r="H3651"/>
  <c r="H3652"/>
  <c r="H3653"/>
  <c r="H3654"/>
  <c r="H3655"/>
  <c r="H3656"/>
  <c r="H3657"/>
  <c r="F3658"/>
  <c r="G3658"/>
  <c r="H3658"/>
  <c r="H3659"/>
  <c r="K3659"/>
  <c r="H3660"/>
  <c r="H3661"/>
  <c r="H3662"/>
  <c r="H3663"/>
  <c r="H3664"/>
  <c r="F3665"/>
  <c r="G3665"/>
  <c r="H3665"/>
  <c r="H3666"/>
  <c r="K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F3711"/>
  <c r="G3711"/>
  <c r="H3711" s="1"/>
  <c r="H3712"/>
  <c r="K3712"/>
  <c r="H3713"/>
  <c r="H3714"/>
  <c r="H3715"/>
  <c r="F3716"/>
  <c r="G3716"/>
  <c r="H3716" s="1"/>
  <c r="H3717"/>
  <c r="K3717"/>
  <c r="H3718"/>
  <c r="H3719"/>
  <c r="H3720"/>
  <c r="H3721"/>
  <c r="H3722"/>
  <c r="F3723"/>
  <c r="G3723"/>
  <c r="H3723" s="1"/>
  <c r="H3724"/>
  <c r="K3724"/>
  <c r="H3725"/>
  <c r="H3726"/>
  <c r="H3727"/>
  <c r="H3728"/>
  <c r="H3729"/>
  <c r="H3730"/>
  <c r="F3731"/>
  <c r="G3731"/>
  <c r="H3731"/>
  <c r="H3732"/>
  <c r="K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F3749"/>
  <c r="G3749"/>
  <c r="H3749" s="1"/>
  <c r="H3750"/>
  <c r="K3750"/>
  <c r="H3751"/>
  <c r="F3752"/>
  <c r="G3752"/>
  <c r="H3752" s="1"/>
  <c r="H3753"/>
  <c r="K3753"/>
  <c r="H3754"/>
  <c r="H3755"/>
  <c r="F3756"/>
  <c r="G3756"/>
  <c r="H3756"/>
  <c r="H3757"/>
  <c r="K3757"/>
  <c r="H3758"/>
  <c r="H3759"/>
  <c r="H3760"/>
  <c r="H3761"/>
  <c r="F3762"/>
  <c r="G3762"/>
  <c r="H3762" s="1"/>
  <c r="H3763"/>
  <c r="K3763"/>
  <c r="F3764"/>
  <c r="G3764"/>
  <c r="H3764"/>
  <c r="H3765"/>
  <c r="K3765"/>
  <c r="F3766"/>
  <c r="G3766"/>
  <c r="H3766" s="1"/>
  <c r="H3767"/>
  <c r="K3767"/>
  <c r="H3768"/>
  <c r="F3769"/>
  <c r="G3769"/>
  <c r="H3769" s="1"/>
  <c r="H3770"/>
  <c r="K3770"/>
  <c r="H3771"/>
  <c r="F3772"/>
  <c r="G3772"/>
  <c r="H3772" s="1"/>
  <c r="H3773"/>
  <c r="K3773"/>
  <c r="H3774"/>
  <c r="H3775"/>
  <c r="H3776"/>
  <c r="F3777"/>
  <c r="G3777"/>
  <c r="H3777" s="1"/>
  <c r="H3778"/>
  <c r="K3778"/>
  <c r="H3779"/>
  <c r="H3780"/>
  <c r="H3781"/>
  <c r="F3782"/>
  <c r="G3782"/>
  <c r="H3782" s="1"/>
  <c r="H3783"/>
  <c r="K3783"/>
  <c r="H3784"/>
  <c r="H3785"/>
  <c r="F3786"/>
  <c r="G3786"/>
  <c r="H3786"/>
  <c r="H3787"/>
  <c r="K3787"/>
  <c r="H3788"/>
  <c r="H3789"/>
  <c r="F3790"/>
  <c r="G3790"/>
  <c r="H3790" s="1"/>
  <c r="H3791"/>
  <c r="K3791"/>
  <c r="H3792"/>
  <c r="F3793"/>
  <c r="G3793"/>
  <c r="H3793" s="1"/>
  <c r="H3794"/>
  <c r="K3794"/>
  <c r="H3795"/>
  <c r="F3796"/>
  <c r="G3796"/>
  <c r="H3796" s="1"/>
  <c r="H3797"/>
  <c r="K3797"/>
  <c r="H3798"/>
  <c r="F3799"/>
  <c r="G3799"/>
  <c r="H3799" s="1"/>
  <c r="H3800"/>
  <c r="K3800"/>
  <c r="H3801"/>
  <c r="F3802"/>
  <c r="G3802"/>
  <c r="H3802" s="1"/>
  <c r="H3803"/>
  <c r="K3803"/>
  <c r="H3804"/>
  <c r="H3805"/>
  <c r="H3806"/>
  <c r="H3807"/>
  <c r="F3808"/>
  <c r="G3808"/>
  <c r="H3808"/>
  <c r="H3814"/>
  <c r="K3814"/>
  <c r="H3815"/>
  <c r="F3816"/>
  <c r="G3816"/>
  <c r="H3816"/>
  <c r="H3817"/>
  <c r="K3817"/>
  <c r="F3818"/>
  <c r="G3818"/>
  <c r="H3818" s="1"/>
  <c r="H3819"/>
  <c r="K3819"/>
  <c r="F3820"/>
  <c r="G3820"/>
  <c r="H3820"/>
  <c r="H3821"/>
  <c r="K3821"/>
  <c r="H3822"/>
  <c r="H3823"/>
  <c r="H3824"/>
  <c r="F3825"/>
  <c r="G3825"/>
  <c r="H3825"/>
  <c r="H3826"/>
  <c r="K3826"/>
  <c r="H3827"/>
  <c r="F3828"/>
  <c r="G3828"/>
  <c r="H3828"/>
  <c r="H3829"/>
  <c r="K3829"/>
  <c r="F3830"/>
  <c r="G3830"/>
  <c r="H3830" s="1"/>
  <c r="H3831"/>
  <c r="K3831"/>
  <c r="H3832"/>
  <c r="F3833"/>
  <c r="G3833"/>
  <c r="H3833" s="1"/>
  <c r="H3834"/>
  <c r="K3834"/>
  <c r="F3835"/>
  <c r="G3835"/>
  <c r="H3835"/>
  <c r="H3836"/>
  <c r="K3836"/>
  <c r="F3837"/>
  <c r="G3837"/>
  <c r="H3837" s="1"/>
  <c r="H3838"/>
  <c r="K3838"/>
  <c r="F3839"/>
  <c r="G3839"/>
  <c r="H3839"/>
  <c r="H3840"/>
  <c r="K3840"/>
  <c r="F3841"/>
  <c r="G3841"/>
  <c r="H3841" s="1"/>
  <c r="H3842"/>
  <c r="K3842"/>
  <c r="F3843"/>
  <c r="G3843"/>
  <c r="H3843"/>
  <c r="H3844"/>
  <c r="K3844"/>
  <c r="F3845"/>
  <c r="G3845"/>
  <c r="H3845" s="1"/>
  <c r="H3846"/>
  <c r="K3846"/>
  <c r="H3847"/>
  <c r="H3848"/>
  <c r="H3849"/>
  <c r="F3850"/>
  <c r="G3850"/>
  <c r="H3850" s="1"/>
  <c r="H3851"/>
  <c r="K3851"/>
  <c r="H3852"/>
  <c r="F3853"/>
  <c r="G3853"/>
  <c r="H3853" s="1"/>
  <c r="H3854"/>
  <c r="K3854"/>
  <c r="F3855"/>
  <c r="G3855"/>
  <c r="H3855"/>
  <c r="H3856"/>
  <c r="K3856"/>
  <c r="H3857"/>
  <c r="H3858"/>
  <c r="F3859"/>
  <c r="G3859"/>
  <c r="H3859" s="1"/>
  <c r="H3860"/>
  <c r="K3860"/>
  <c r="H3861"/>
  <c r="H3862"/>
  <c r="F3863"/>
  <c r="G3863"/>
  <c r="H3863"/>
  <c r="H3864"/>
  <c r="K3864"/>
  <c r="F3865"/>
  <c r="G3865"/>
  <c r="H3865" s="1"/>
  <c r="H3866"/>
  <c r="K3866"/>
  <c r="H3867"/>
  <c r="H3868"/>
  <c r="F3869"/>
  <c r="G3869"/>
  <c r="H3869"/>
  <c r="H3870"/>
  <c r="K3870"/>
  <c r="H3871"/>
  <c r="F3872"/>
  <c r="G3872"/>
  <c r="H3872"/>
  <c r="H3873"/>
  <c r="K3873"/>
  <c r="F3874"/>
  <c r="G3874"/>
  <c r="H3874" s="1"/>
  <c r="H3875"/>
  <c r="K3875"/>
  <c r="H3876"/>
  <c r="F3877"/>
  <c r="G3877"/>
  <c r="H3877" s="1"/>
  <c r="H3878"/>
  <c r="K3878"/>
  <c r="H3879"/>
  <c r="F3880"/>
  <c r="G3880"/>
  <c r="H3880" s="1"/>
  <c r="H3881"/>
  <c r="K3881"/>
  <c r="H3882"/>
  <c r="F3883"/>
  <c r="G3883"/>
  <c r="H3883" s="1"/>
  <c r="H3884"/>
  <c r="K3884"/>
  <c r="F3885"/>
  <c r="G3885"/>
  <c r="H3885"/>
  <c r="H3886"/>
  <c r="K3886"/>
  <c r="F3887"/>
  <c r="G3887"/>
  <c r="H3887" s="1"/>
  <c r="H3888"/>
  <c r="K3888"/>
  <c r="F3889"/>
  <c r="G3889"/>
  <c r="H3889"/>
  <c r="H3890"/>
  <c r="K3890"/>
  <c r="F3891"/>
  <c r="G3891"/>
  <c r="H3891" s="1"/>
  <c r="H3892"/>
  <c r="K3892"/>
  <c r="H3893"/>
  <c r="F3894"/>
  <c r="G3894"/>
  <c r="H3894" s="1"/>
  <c r="H3895"/>
  <c r="K3895"/>
  <c r="H3896"/>
  <c r="H3897"/>
  <c r="H3898"/>
  <c r="F3899"/>
  <c r="G3899"/>
  <c r="H3899" s="1"/>
  <c r="H3901"/>
  <c r="K3901"/>
  <c r="F3902"/>
  <c r="G3902"/>
  <c r="H3902"/>
  <c r="H3903"/>
  <c r="K3903"/>
  <c r="H3904"/>
  <c r="H3905"/>
  <c r="H3906"/>
  <c r="F3907"/>
  <c r="G3907"/>
  <c r="H3907"/>
  <c r="H3908"/>
  <c r="K3908"/>
  <c r="H3909"/>
  <c r="H3910"/>
  <c r="F3911"/>
  <c r="G3911"/>
  <c r="H3911" s="1"/>
  <c r="H3912"/>
  <c r="K3912"/>
  <c r="H3913"/>
  <c r="F3914"/>
  <c r="G3914"/>
  <c r="H3914" s="1"/>
  <c r="H3915"/>
  <c r="K3915"/>
  <c r="F3916"/>
  <c r="G3916"/>
  <c r="H3916"/>
  <c r="H3917"/>
  <c r="K3917"/>
  <c r="H3918"/>
  <c r="H3919"/>
  <c r="F3920"/>
  <c r="G3920"/>
  <c r="H3920" s="1"/>
  <c r="H3921"/>
  <c r="K3921"/>
  <c r="H3922"/>
  <c r="F3923"/>
  <c r="G3923"/>
  <c r="H3923" s="1"/>
  <c r="H3924"/>
  <c r="K3924"/>
  <c r="H3925"/>
  <c r="F3926"/>
  <c r="G3926"/>
  <c r="H3926" s="1"/>
  <c r="H3927"/>
  <c r="K3927"/>
  <c r="H3928"/>
  <c r="F3929"/>
  <c r="G3929"/>
  <c r="H3929" s="1"/>
  <c r="H3930"/>
  <c r="K3930"/>
  <c r="H3931"/>
  <c r="F3932"/>
  <c r="G3932"/>
  <c r="H3932" s="1"/>
  <c r="H3933"/>
  <c r="K3933"/>
  <c r="H3934"/>
  <c r="F3935"/>
  <c r="G3935"/>
  <c r="H3935" s="1"/>
  <c r="H3936"/>
  <c r="K3936"/>
  <c r="H3937"/>
  <c r="F3938"/>
  <c r="G3938"/>
  <c r="H3938" s="1"/>
  <c r="H3939"/>
  <c r="K3939"/>
  <c r="H3940"/>
  <c r="F3941"/>
  <c r="G3941"/>
  <c r="H3941" s="1"/>
  <c r="H3942"/>
  <c r="K3942"/>
  <c r="F3943"/>
  <c r="G3943"/>
  <c r="H3943"/>
  <c r="H3944"/>
  <c r="K3944"/>
  <c r="H3945"/>
  <c r="F3946"/>
  <c r="G3946"/>
  <c r="H3946"/>
  <c r="H3947"/>
  <c r="K3947"/>
  <c r="H3948"/>
  <c r="F3949"/>
  <c r="G3949"/>
  <c r="H3949"/>
  <c r="H3950"/>
  <c r="K3950"/>
  <c r="H3951"/>
  <c r="F3952"/>
  <c r="G3952"/>
  <c r="H3952"/>
  <c r="H3953"/>
  <c r="K3953"/>
  <c r="H3954"/>
  <c r="F3955"/>
  <c r="G3955"/>
  <c r="H3955"/>
  <c r="H3956"/>
  <c r="K3956"/>
  <c r="H3957"/>
  <c r="F3958"/>
  <c r="G3958"/>
  <c r="H3958"/>
  <c r="H3959"/>
  <c r="K3959"/>
  <c r="H3960"/>
  <c r="F3961"/>
  <c r="G3961"/>
  <c r="H3961"/>
  <c r="H3962"/>
  <c r="K3962"/>
  <c r="H3963"/>
  <c r="H3964"/>
  <c r="F3965"/>
  <c r="G3965"/>
  <c r="H3965" s="1"/>
  <c r="H3966"/>
  <c r="K3966"/>
  <c r="H3967"/>
  <c r="H3968"/>
  <c r="F3969"/>
  <c r="G3969"/>
  <c r="H3969"/>
  <c r="H3970"/>
  <c r="K3970"/>
  <c r="H3971"/>
  <c r="F3972"/>
  <c r="G3972"/>
  <c r="H3972"/>
  <c r="H3973"/>
  <c r="K3973"/>
  <c r="H3974"/>
  <c r="H3975"/>
  <c r="F3976"/>
  <c r="G3976"/>
  <c r="H3976" s="1"/>
  <c r="H3977"/>
  <c r="K3977"/>
  <c r="H3978"/>
  <c r="F3979"/>
  <c r="G3979"/>
  <c r="H3979" s="1"/>
  <c r="H3980"/>
  <c r="K3980"/>
  <c r="F3981"/>
  <c r="G3981"/>
  <c r="H3981"/>
  <c r="H3983"/>
  <c r="K3983"/>
  <c r="F3984"/>
  <c r="G3984"/>
  <c r="H3984" s="1"/>
  <c r="H3985"/>
  <c r="K3985"/>
  <c r="F3986"/>
  <c r="G3986"/>
  <c r="H3986"/>
  <c r="H3987"/>
  <c r="K3987"/>
  <c r="H3988"/>
  <c r="F3989"/>
  <c r="G3989"/>
  <c r="H3989"/>
  <c r="H3990"/>
  <c r="K3990"/>
  <c r="H3991"/>
  <c r="F3992"/>
  <c r="G3992"/>
  <c r="H3992"/>
  <c r="H3993"/>
  <c r="K3993"/>
  <c r="H3994"/>
  <c r="F3995"/>
  <c r="G3995"/>
  <c r="H3995"/>
  <c r="H3996"/>
  <c r="K3996"/>
  <c r="F3997"/>
  <c r="G3997"/>
  <c r="H3997" s="1"/>
  <c r="H3998"/>
  <c r="K3998"/>
  <c r="H3999"/>
  <c r="F4000"/>
  <c r="G4000"/>
  <c r="H4000" s="1"/>
  <c r="H4001"/>
  <c r="K4001"/>
  <c r="H4002"/>
  <c r="F4003"/>
  <c r="G4003"/>
  <c r="H4003" s="1"/>
  <c r="H4004"/>
  <c r="K4004"/>
  <c r="H4005"/>
  <c r="F4006"/>
  <c r="G4006"/>
  <c r="H4006" s="1"/>
  <c r="H4007"/>
  <c r="K4007"/>
  <c r="H4008"/>
  <c r="H4009"/>
  <c r="F4010"/>
  <c r="G4010"/>
  <c r="H4010"/>
  <c r="H4011"/>
  <c r="K4011"/>
  <c r="H4012"/>
  <c r="F4013"/>
  <c r="G4013"/>
  <c r="H4013"/>
  <c r="H4014"/>
  <c r="K4014"/>
  <c r="F4015"/>
  <c r="G4015"/>
  <c r="H4015" s="1"/>
  <c r="H4016"/>
  <c r="K4016"/>
  <c r="F4017"/>
  <c r="G4017"/>
  <c r="H4017"/>
  <c r="H4018"/>
  <c r="K4018"/>
  <c r="H4019"/>
  <c r="F4020"/>
  <c r="G4020"/>
  <c r="H4020"/>
  <c r="H4021"/>
  <c r="K4021"/>
  <c r="H4022"/>
  <c r="F4023"/>
  <c r="G4023"/>
  <c r="H4023"/>
  <c r="H4024"/>
  <c r="K4024"/>
  <c r="F4025"/>
  <c r="G4025"/>
  <c r="H4025" s="1"/>
  <c r="H4026"/>
  <c r="K4026"/>
  <c r="F4027"/>
  <c r="G4027"/>
  <c r="H4027"/>
  <c r="H4028"/>
  <c r="K4028"/>
  <c r="H4029"/>
  <c r="F4030"/>
  <c r="G4030"/>
  <c r="H4030"/>
  <c r="H4031"/>
  <c r="K4031"/>
  <c r="H4032"/>
  <c r="H4033"/>
  <c r="H4034"/>
  <c r="H4035"/>
  <c r="H4036"/>
  <c r="F4037"/>
  <c r="G4037"/>
  <c r="H4037"/>
  <c r="H4038"/>
  <c r="K4038"/>
  <c r="H4039"/>
  <c r="H4040"/>
  <c r="H4041"/>
  <c r="H4042"/>
  <c r="H4043"/>
  <c r="F4044"/>
  <c r="G4044"/>
  <c r="H4044"/>
  <c r="H4045"/>
  <c r="K4045"/>
  <c r="H4046"/>
  <c r="H4047"/>
  <c r="F4048"/>
  <c r="G4048"/>
  <c r="H4048" s="1"/>
  <c r="H4049"/>
  <c r="K4049"/>
  <c r="H4050"/>
  <c r="H4051"/>
  <c r="H4052"/>
  <c r="F4053"/>
  <c r="G4053"/>
  <c r="H4053" s="1"/>
  <c r="H4054"/>
  <c r="K4054"/>
  <c r="H4055"/>
  <c r="H4056"/>
  <c r="H4057"/>
  <c r="F4058"/>
  <c r="G4058"/>
  <c r="H4058" s="1"/>
  <c r="H4059"/>
  <c r="K4059"/>
  <c r="H4060"/>
  <c r="H4061"/>
  <c r="H4062"/>
  <c r="F4063"/>
  <c r="G4063"/>
  <c r="H4063" s="1"/>
  <c r="H4065"/>
  <c r="K4065"/>
  <c r="H4066"/>
  <c r="H4067"/>
  <c r="H4068"/>
  <c r="H4069"/>
  <c r="H4070"/>
  <c r="H4071"/>
  <c r="H4072"/>
  <c r="H4073"/>
  <c r="F4074"/>
  <c r="G4074"/>
  <c r="H4074"/>
  <c r="H4075"/>
  <c r="K4075"/>
  <c r="H4076"/>
  <c r="H4077"/>
  <c r="F4078"/>
  <c r="G4078"/>
  <c r="H4078" s="1"/>
  <c r="H4079"/>
  <c r="K4079"/>
  <c r="H4080"/>
  <c r="H4081"/>
  <c r="H4082"/>
  <c r="H4083"/>
  <c r="H4084"/>
  <c r="H4085"/>
  <c r="H4086"/>
  <c r="H4087"/>
  <c r="H4088"/>
  <c r="H4089"/>
  <c r="F4090"/>
  <c r="G4090"/>
  <c r="H4090"/>
  <c r="H4091"/>
  <c r="K4091"/>
  <c r="H4092"/>
  <c r="H4093"/>
  <c r="H4094"/>
  <c r="H4095"/>
  <c r="H4096"/>
  <c r="H4097"/>
  <c r="H4098"/>
  <c r="H4099"/>
  <c r="H4100"/>
  <c r="H4101"/>
  <c r="H4102"/>
  <c r="H4103"/>
  <c r="H4104"/>
  <c r="F4105"/>
  <c r="G4105"/>
  <c r="H4105"/>
  <c r="H4106"/>
  <c r="K4106"/>
  <c r="H4107"/>
  <c r="F4108"/>
  <c r="G4108"/>
  <c r="H4108"/>
  <c r="H4109"/>
  <c r="K4109"/>
  <c r="H4110"/>
  <c r="H4111"/>
  <c r="H4112"/>
  <c r="H4113"/>
  <c r="F4114"/>
  <c r="G4114"/>
  <c r="H4114" s="1"/>
  <c r="H4115"/>
  <c r="K4115"/>
  <c r="H4116"/>
  <c r="H4117"/>
  <c r="H4118"/>
  <c r="H4119"/>
  <c r="F4120"/>
  <c r="G4120"/>
  <c r="H4120"/>
  <c r="H4121"/>
  <c r="K4121"/>
  <c r="H4122"/>
  <c r="H4123"/>
  <c r="F4124"/>
  <c r="G4124"/>
  <c r="H4124" s="1"/>
  <c r="H4125"/>
  <c r="K4125"/>
  <c r="H4126"/>
  <c r="H4127"/>
  <c r="H4128"/>
  <c r="H4129"/>
  <c r="H4130"/>
  <c r="H4131"/>
  <c r="H4132"/>
  <c r="H4133"/>
  <c r="F4134"/>
  <c r="G4134"/>
  <c r="H4134"/>
  <c r="H4135"/>
  <c r="K4135"/>
  <c r="H4136"/>
  <c r="H4137"/>
  <c r="H4138"/>
  <c r="H4139"/>
  <c r="H4140"/>
  <c r="H4141"/>
  <c r="H4142"/>
  <c r="H4143"/>
  <c r="H4144"/>
  <c r="H4145"/>
  <c r="H4146"/>
  <c r="F4147"/>
  <c r="G4147"/>
  <c r="H4147"/>
  <c r="H4148"/>
  <c r="K4148"/>
  <c r="H4149"/>
  <c r="H4150"/>
  <c r="H4151"/>
  <c r="H4152"/>
  <c r="H4153"/>
  <c r="H4154"/>
  <c r="H4155"/>
  <c r="H4156"/>
  <c r="H4157"/>
  <c r="H4158"/>
  <c r="H4159"/>
  <c r="H4160"/>
  <c r="H4161"/>
  <c r="H4162"/>
  <c r="H4163"/>
  <c r="H4164"/>
  <c r="H4165"/>
  <c r="H4166"/>
  <c r="H4167"/>
  <c r="H4168"/>
  <c r="H4169"/>
  <c r="H4170"/>
  <c r="H4171"/>
  <c r="H4172"/>
  <c r="H4173"/>
  <c r="H4174"/>
  <c r="H4175"/>
  <c r="H4176"/>
  <c r="H4177"/>
  <c r="H4178"/>
  <c r="H4179"/>
  <c r="H4180"/>
  <c r="H4181"/>
  <c r="H4182"/>
  <c r="H4183"/>
  <c r="H4184"/>
  <c r="H4185"/>
  <c r="H4186"/>
  <c r="H4187"/>
  <c r="H4188"/>
  <c r="H4189"/>
  <c r="H4190"/>
  <c r="H4191"/>
  <c r="H4192"/>
  <c r="H4193"/>
  <c r="H4194"/>
  <c r="H4195"/>
  <c r="H4196"/>
  <c r="H4197"/>
  <c r="H4198"/>
  <c r="H4199"/>
  <c r="H4200"/>
  <c r="H4201"/>
  <c r="H4202"/>
  <c r="H4203"/>
  <c r="H4204"/>
  <c r="H4205"/>
  <c r="H4206"/>
  <c r="H4207"/>
  <c r="H4208"/>
  <c r="H4209"/>
  <c r="H4210"/>
  <c r="H4211"/>
  <c r="H4212"/>
  <c r="H4213"/>
  <c r="H4214"/>
  <c r="H4215"/>
  <c r="H4216"/>
  <c r="H4217"/>
  <c r="H4218"/>
  <c r="H4219"/>
  <c r="H4220"/>
  <c r="H4221"/>
  <c r="H4222"/>
  <c r="H4223"/>
  <c r="H4224"/>
  <c r="H4225"/>
  <c r="H4226"/>
  <c r="H4227"/>
  <c r="H4228"/>
  <c r="H4229"/>
  <c r="H4230"/>
  <c r="H4231"/>
  <c r="H4232"/>
  <c r="H4233"/>
  <c r="H4234"/>
  <c r="H4235"/>
  <c r="F4236"/>
  <c r="G4236"/>
  <c r="H4236"/>
  <c r="H4237"/>
  <c r="K4237"/>
  <c r="H4238"/>
  <c r="H4239"/>
  <c r="H4240"/>
  <c r="H4241"/>
  <c r="H4242"/>
  <c r="H4243"/>
  <c r="H4244"/>
  <c r="H4245"/>
  <c r="H4246"/>
  <c r="H4247"/>
  <c r="H4248"/>
  <c r="F4249"/>
  <c r="G4249"/>
  <c r="H4249"/>
  <c r="H4250"/>
  <c r="K4250"/>
  <c r="H4251"/>
  <c r="H4252"/>
  <c r="H4253"/>
  <c r="H4254"/>
  <c r="H4255"/>
  <c r="H4256"/>
  <c r="H4257"/>
  <c r="H4258"/>
  <c r="H4259"/>
  <c r="H4260"/>
  <c r="H4261"/>
  <c r="F4262"/>
  <c r="G4262"/>
  <c r="H4262"/>
  <c r="H4263"/>
  <c r="K4263"/>
  <c r="H4264"/>
  <c r="H4265"/>
  <c r="H4266"/>
  <c r="H4267"/>
  <c r="F4268"/>
  <c r="G4268"/>
  <c r="H4268" s="1"/>
  <c r="H4270"/>
  <c r="K4270"/>
  <c r="H4271"/>
  <c r="F4272"/>
  <c r="G4272"/>
  <c r="H4272" s="1"/>
  <c r="H4273"/>
  <c r="K4273"/>
  <c r="H4274"/>
  <c r="H4275"/>
  <c r="H4276"/>
  <c r="H4277"/>
  <c r="H4278"/>
  <c r="F4279"/>
  <c r="G4279"/>
  <c r="H4279" s="1"/>
  <c r="H4280"/>
  <c r="K4280"/>
  <c r="H4281"/>
  <c r="H4282"/>
  <c r="H4283"/>
  <c r="F4284"/>
  <c r="G4284"/>
  <c r="H4284" s="1"/>
  <c r="H4285"/>
  <c r="K4285"/>
  <c r="H4286"/>
  <c r="F4287"/>
  <c r="G4287"/>
  <c r="H4287" s="1"/>
  <c r="H4288"/>
  <c r="K4288"/>
  <c r="H4289"/>
  <c r="F4290"/>
  <c r="G4290"/>
  <c r="H4290"/>
  <c r="H4291"/>
  <c r="K4291"/>
  <c r="H4292"/>
  <c r="H4293"/>
  <c r="F4294"/>
  <c r="G4294"/>
  <c r="H4294" s="1"/>
  <c r="H4295"/>
  <c r="K4295"/>
  <c r="H4296"/>
  <c r="H4297"/>
  <c r="H4298"/>
  <c r="H4299"/>
  <c r="H4300"/>
  <c r="H4301"/>
  <c r="H4302"/>
  <c r="H4303"/>
  <c r="H4304"/>
  <c r="H4305"/>
  <c r="H4306"/>
  <c r="F4307"/>
  <c r="G4307"/>
  <c r="H4307" s="1"/>
  <c r="H4308"/>
  <c r="K4308"/>
  <c r="H4309"/>
  <c r="F4310"/>
  <c r="G4310"/>
  <c r="H4310" s="1"/>
  <c r="H4311"/>
  <c r="K4311"/>
  <c r="H4312"/>
  <c r="F4313"/>
  <c r="G4313"/>
  <c r="H4313" s="1"/>
  <c r="H4314"/>
  <c r="K4314"/>
  <c r="H4315"/>
  <c r="H4316"/>
  <c r="H4317"/>
  <c r="F4318"/>
  <c r="G4318"/>
  <c r="H4318" s="1"/>
  <c r="H4319"/>
  <c r="K4319"/>
  <c r="H4320"/>
  <c r="H4321"/>
  <c r="H4322"/>
  <c r="H4323"/>
  <c r="H4324"/>
  <c r="F4325"/>
  <c r="G4325"/>
  <c r="H4325" s="1"/>
  <c r="H4326"/>
  <c r="K4326"/>
  <c r="H4327"/>
  <c r="H4328"/>
  <c r="H4329"/>
  <c r="F4330"/>
  <c r="G4330"/>
  <c r="H4330" s="1"/>
  <c r="H4331"/>
  <c r="I4331"/>
  <c r="K4331"/>
  <c r="F4332"/>
  <c r="G4332"/>
  <c r="H4332" s="1"/>
  <c r="H4333"/>
  <c r="K4333"/>
  <c r="H4334"/>
  <c r="F4335"/>
  <c r="G4335"/>
  <c r="H4335" s="1"/>
  <c r="H4336"/>
  <c r="K4336"/>
  <c r="H4337"/>
  <c r="H4338"/>
  <c r="H4339"/>
  <c r="H4340"/>
  <c r="H4341"/>
  <c r="H4342"/>
  <c r="H4343"/>
  <c r="H4344"/>
  <c r="H4345"/>
  <c r="H4346"/>
  <c r="H4347"/>
  <c r="H4348"/>
  <c r="H4349"/>
  <c r="H4350"/>
  <c r="H4351"/>
  <c r="H4352"/>
  <c r="H4353"/>
  <c r="H4354"/>
  <c r="H4355"/>
  <c r="H4356"/>
  <c r="H4357"/>
  <c r="H4358"/>
  <c r="H4359"/>
  <c r="H4360"/>
  <c r="H4361"/>
  <c r="H4362"/>
  <c r="H4363"/>
  <c r="H4364"/>
  <c r="H4365"/>
  <c r="H4366"/>
  <c r="H4367"/>
  <c r="H4368"/>
  <c r="H4369"/>
  <c r="H4370"/>
  <c r="H4371"/>
  <c r="H4372"/>
  <c r="H4373"/>
  <c r="H4374"/>
  <c r="H4375"/>
  <c r="H4376"/>
  <c r="H4377"/>
  <c r="H4378"/>
  <c r="H4379"/>
  <c r="H4380"/>
  <c r="H4381"/>
  <c r="H4382"/>
  <c r="H4383"/>
  <c r="H4384"/>
  <c r="H4385"/>
  <c r="H4386"/>
  <c r="H4387"/>
  <c r="H4388"/>
  <c r="H4389"/>
  <c r="H4390"/>
  <c r="H4391"/>
  <c r="H4392"/>
  <c r="H4393"/>
  <c r="H4394"/>
  <c r="H4395"/>
  <c r="H4396"/>
  <c r="H4397"/>
  <c r="H4398"/>
  <c r="H4399"/>
  <c r="H4400"/>
  <c r="H4401"/>
  <c r="H4402"/>
  <c r="H4403"/>
  <c r="H4404"/>
  <c r="H4405"/>
  <c r="H4406"/>
  <c r="H4407"/>
  <c r="H4408"/>
  <c r="H4409"/>
  <c r="H4410"/>
  <c r="H4411"/>
  <c r="H4412"/>
  <c r="H4413"/>
  <c r="H4414"/>
  <c r="H4415"/>
  <c r="H4416"/>
  <c r="H4417"/>
  <c r="H4418"/>
  <c r="H4419"/>
  <c r="H4420"/>
  <c r="H4421"/>
  <c r="H4422"/>
  <c r="H4423"/>
  <c r="H4424"/>
  <c r="H4425"/>
  <c r="H4426"/>
  <c r="H4427"/>
  <c r="H4428"/>
  <c r="H4429"/>
  <c r="H4430"/>
  <c r="H4431"/>
  <c r="H4432"/>
  <c r="H4433"/>
  <c r="H4434"/>
  <c r="H4435"/>
  <c r="H4436"/>
  <c r="H4437"/>
  <c r="H4438"/>
  <c r="H4439"/>
  <c r="H4440"/>
  <c r="H4441"/>
  <c r="H4442"/>
  <c r="H4443"/>
  <c r="H4444"/>
  <c r="H4445"/>
  <c r="H4446"/>
  <c r="H4447"/>
  <c r="H4448"/>
  <c r="H4449"/>
  <c r="H4450"/>
  <c r="H4451"/>
  <c r="H4452"/>
  <c r="H4453"/>
  <c r="H4454"/>
  <c r="H4455"/>
  <c r="H4456"/>
  <c r="H4457"/>
  <c r="H4458"/>
  <c r="H4459"/>
  <c r="H4460"/>
  <c r="H4461"/>
  <c r="H4462"/>
  <c r="H4463"/>
  <c r="H4464"/>
  <c r="H4465"/>
  <c r="H4466"/>
  <c r="H4467"/>
  <c r="H4468"/>
  <c r="F4469"/>
  <c r="G4469"/>
  <c r="H4469"/>
  <c r="H4470"/>
  <c r="K4470"/>
  <c r="H4471"/>
  <c r="H4472"/>
  <c r="H4473"/>
  <c r="H4474"/>
  <c r="H4475"/>
  <c r="H4476"/>
  <c r="H4477"/>
  <c r="H4478"/>
  <c r="H4479"/>
  <c r="F4480"/>
  <c r="G4480"/>
  <c r="H4480"/>
  <c r="H4481"/>
  <c r="K4481"/>
  <c r="H4482"/>
  <c r="H4483"/>
  <c r="H4484"/>
  <c r="H4485"/>
  <c r="H4486"/>
  <c r="H4487"/>
  <c r="H4488"/>
  <c r="H4489"/>
  <c r="H4490"/>
  <c r="H4491"/>
  <c r="H4492"/>
  <c r="F4493"/>
  <c r="G4493"/>
  <c r="H4493"/>
  <c r="H4494"/>
  <c r="K4494"/>
  <c r="H4495"/>
  <c r="H4496"/>
  <c r="H4497"/>
  <c r="H4498"/>
  <c r="H4499"/>
  <c r="H4500"/>
  <c r="H4501"/>
  <c r="H4502"/>
  <c r="H4503"/>
  <c r="H4504"/>
  <c r="H4505"/>
  <c r="F4506"/>
  <c r="G4506"/>
  <c r="H4506"/>
  <c r="H29" i="18"/>
  <c r="H81"/>
  <c r="H83"/>
  <c r="H90"/>
  <c r="H92"/>
  <c r="H102"/>
  <c r="H104"/>
  <c r="H132"/>
  <c r="H136"/>
  <c r="H145"/>
  <c r="H151"/>
  <c r="H154"/>
  <c r="H157"/>
  <c r="H164"/>
  <c r="H174"/>
  <c r="H180"/>
  <c r="H188"/>
  <c r="H191"/>
  <c r="H208"/>
  <c r="H224"/>
  <c r="H233"/>
  <c r="H258"/>
  <c r="H281"/>
  <c r="H283"/>
  <c r="H288"/>
  <c r="H298"/>
  <c r="H302"/>
  <c r="H306"/>
  <c r="H321"/>
  <c r="H333"/>
  <c r="H554"/>
  <c r="H563"/>
  <c r="H565"/>
  <c r="H579"/>
  <c r="H582"/>
  <c r="H586"/>
  <c r="F592"/>
  <c r="G592"/>
  <c r="H592"/>
  <c r="H599"/>
  <c r="H600"/>
  <c r="F601"/>
  <c r="G601"/>
  <c r="H601" s="1"/>
  <c r="H602"/>
  <c r="H603"/>
  <c r="F604"/>
  <c r="G604"/>
  <c r="H604"/>
  <c r="H605"/>
  <c r="H606"/>
  <c r="F607"/>
  <c r="G607"/>
  <c r="H607"/>
  <c r="H608"/>
  <c r="H609"/>
  <c r="H610"/>
  <c r="F611"/>
  <c r="G611"/>
  <c r="H611"/>
  <c r="H612"/>
  <c r="H613"/>
  <c r="F614"/>
  <c r="G614"/>
  <c r="H614"/>
  <c r="H615"/>
  <c r="H616"/>
  <c r="F617"/>
  <c r="G617"/>
  <c r="H617"/>
  <c r="H618"/>
  <c r="H619"/>
  <c r="H620"/>
  <c r="F621"/>
  <c r="G621"/>
  <c r="H621"/>
  <c r="H622"/>
  <c r="H623"/>
  <c r="F624"/>
  <c r="G624"/>
  <c r="H624"/>
  <c r="H625"/>
  <c r="H626"/>
  <c r="H627"/>
  <c r="F628"/>
  <c r="G628"/>
  <c r="H628"/>
  <c r="H629"/>
  <c r="H630"/>
  <c r="H631" s="1"/>
  <c r="F631"/>
  <c r="G631"/>
  <c r="H632"/>
  <c r="H633"/>
  <c r="F634"/>
  <c r="G634"/>
  <c r="H634"/>
  <c r="H635"/>
  <c r="H636"/>
  <c r="H637"/>
  <c r="H638"/>
  <c r="H639" s="1"/>
  <c r="F639"/>
  <c r="G639"/>
  <c r="H640"/>
  <c r="H641"/>
  <c r="H642"/>
  <c r="F643"/>
  <c r="G643"/>
  <c r="H643"/>
  <c r="H644"/>
  <c r="H645"/>
  <c r="H646"/>
  <c r="H647"/>
  <c r="F648"/>
  <c r="G648"/>
  <c r="H648"/>
  <c r="H649"/>
  <c r="H650"/>
  <c r="F651"/>
  <c r="G651"/>
  <c r="H651"/>
  <c r="H652"/>
  <c r="H653"/>
  <c r="F654"/>
  <c r="G654"/>
  <c r="H654"/>
  <c r="H655"/>
  <c r="H656"/>
  <c r="H657"/>
  <c r="F658"/>
  <c r="G658"/>
  <c r="H658"/>
  <c r="H659"/>
  <c r="H660"/>
  <c r="H661"/>
  <c r="F662"/>
  <c r="G662"/>
  <c r="H662"/>
  <c r="H663"/>
  <c r="H664"/>
  <c r="H665" s="1"/>
  <c r="F665"/>
  <c r="G665"/>
  <c r="H666"/>
  <c r="H667"/>
  <c r="H668"/>
  <c r="H669" s="1"/>
  <c r="F669"/>
  <c r="G669"/>
  <c r="H670"/>
  <c r="H671"/>
  <c r="F672"/>
  <c r="G672"/>
  <c r="H672"/>
  <c r="H673"/>
  <c r="H674"/>
  <c r="H675" s="1"/>
  <c r="F675"/>
  <c r="G675"/>
  <c r="H676"/>
  <c r="H677"/>
  <c r="H678"/>
  <c r="H679"/>
  <c r="F680"/>
  <c r="G680"/>
  <c r="H680"/>
  <c r="H681"/>
  <c r="H682"/>
  <c r="H683"/>
  <c r="F684"/>
  <c r="G684"/>
  <c r="H684"/>
  <c r="H685"/>
  <c r="H686"/>
  <c r="F687"/>
  <c r="G687"/>
  <c r="H687" s="1"/>
  <c r="H688"/>
  <c r="H689"/>
  <c r="F690"/>
  <c r="G690"/>
  <c r="H690"/>
  <c r="H691"/>
  <c r="H692"/>
  <c r="H693"/>
  <c r="F694"/>
  <c r="G694"/>
  <c r="H694"/>
  <c r="H695"/>
  <c r="H696"/>
  <c r="H699" s="1"/>
  <c r="H697"/>
  <c r="H698"/>
  <c r="F699"/>
  <c r="G699"/>
  <c r="H700"/>
  <c r="H701"/>
  <c r="F702"/>
  <c r="G702"/>
  <c r="H702"/>
  <c r="H703"/>
  <c r="H704"/>
  <c r="H705" s="1"/>
  <c r="F705"/>
  <c r="G705"/>
  <c r="H706"/>
  <c r="H707"/>
  <c r="H708"/>
  <c r="H709" s="1"/>
  <c r="F709"/>
  <c r="G709"/>
  <c r="H710"/>
  <c r="H711"/>
  <c r="H712"/>
  <c r="F713"/>
  <c r="G713"/>
  <c r="H713" s="1"/>
  <c r="H714"/>
  <c r="H715"/>
  <c r="F716"/>
  <c r="G716"/>
  <c r="H716"/>
  <c r="H717"/>
  <c r="H718"/>
  <c r="F719"/>
  <c r="G719"/>
  <c r="H719"/>
  <c r="H720"/>
  <c r="H721"/>
  <c r="F722"/>
  <c r="G722"/>
  <c r="H722"/>
  <c r="H723"/>
  <c r="H724"/>
  <c r="H725"/>
  <c r="F726"/>
  <c r="G726"/>
  <c r="H726"/>
  <c r="H727"/>
  <c r="H728"/>
  <c r="F729"/>
  <c r="G729"/>
  <c r="H729"/>
  <c r="H730"/>
  <c r="H731"/>
  <c r="F732"/>
  <c r="G732"/>
  <c r="H732"/>
  <c r="H733"/>
  <c r="H734"/>
  <c r="H735"/>
  <c r="F736"/>
  <c r="G736"/>
  <c r="H736"/>
  <c r="H737"/>
  <c r="H738"/>
  <c r="F739"/>
  <c r="G739"/>
  <c r="H739"/>
  <c r="H740"/>
  <c r="H741"/>
  <c r="H742"/>
  <c r="F743"/>
  <c r="G743"/>
  <c r="H743"/>
  <c r="H744"/>
  <c r="H745"/>
  <c r="H746"/>
  <c r="H747"/>
  <c r="F748"/>
  <c r="G748"/>
  <c r="H748"/>
  <c r="H749"/>
  <c r="H750"/>
  <c r="H751" s="1"/>
  <c r="F751"/>
  <c r="G751"/>
  <c r="H752"/>
  <c r="H753"/>
  <c r="F754"/>
  <c r="G754"/>
  <c r="H754"/>
  <c r="H755"/>
  <c r="H756"/>
  <c r="F757"/>
  <c r="G757"/>
  <c r="H757" s="1"/>
  <c r="H758"/>
  <c r="H759"/>
  <c r="F760"/>
  <c r="G760"/>
  <c r="H760"/>
  <c r="H761"/>
  <c r="H762"/>
  <c r="H763"/>
  <c r="H764"/>
  <c r="H765" s="1"/>
  <c r="F765"/>
  <c r="G765"/>
  <c r="H766"/>
  <c r="H767"/>
  <c r="H768"/>
  <c r="H769" s="1"/>
  <c r="F769"/>
  <c r="G769"/>
  <c r="H770"/>
  <c r="H771"/>
  <c r="F772"/>
  <c r="G772"/>
  <c r="H772"/>
  <c r="H773"/>
  <c r="H774"/>
  <c r="H775"/>
  <c r="F776"/>
  <c r="G776"/>
  <c r="H776"/>
  <c r="H777"/>
  <c r="H778"/>
  <c r="H779"/>
  <c r="F780"/>
  <c r="G780"/>
  <c r="H780"/>
  <c r="H781"/>
  <c r="H782"/>
  <c r="H783"/>
  <c r="H784"/>
  <c r="H785" s="1"/>
  <c r="F785"/>
  <c r="G785"/>
  <c r="H786"/>
  <c r="H787"/>
  <c r="F788"/>
  <c r="G788"/>
  <c r="H788"/>
  <c r="H789"/>
  <c r="H790"/>
  <c r="H791"/>
  <c r="F792"/>
  <c r="G792"/>
  <c r="H792"/>
  <c r="H793"/>
  <c r="H794"/>
  <c r="H795" s="1"/>
  <c r="F795"/>
  <c r="G795"/>
  <c r="H796"/>
  <c r="H797"/>
  <c r="H798"/>
  <c r="H799"/>
  <c r="F800"/>
  <c r="G800"/>
  <c r="H800"/>
  <c r="H801"/>
  <c r="H802"/>
  <c r="H803"/>
  <c r="F804"/>
  <c r="G804"/>
  <c r="H804"/>
  <c r="H805"/>
  <c r="H806"/>
  <c r="H807"/>
  <c r="F808"/>
  <c r="G808"/>
  <c r="H808"/>
  <c r="H809"/>
  <c r="H810"/>
  <c r="H811"/>
  <c r="F812"/>
  <c r="G812"/>
  <c r="H812"/>
  <c r="H813"/>
  <c r="H814"/>
  <c r="H815"/>
  <c r="F816"/>
  <c r="G816"/>
  <c r="H816"/>
  <c r="H817"/>
  <c r="H818"/>
  <c r="H819"/>
  <c r="H820"/>
  <c r="H821" s="1"/>
  <c r="F821"/>
  <c r="G821"/>
  <c r="H822"/>
  <c r="H823"/>
  <c r="F824"/>
  <c r="G824"/>
  <c r="H824"/>
  <c r="H825"/>
  <c r="H826"/>
  <c r="H827"/>
  <c r="H828"/>
  <c r="H829"/>
  <c r="F830"/>
  <c r="G830"/>
  <c r="H830"/>
  <c r="H831"/>
  <c r="H832"/>
  <c r="H833" s="1"/>
  <c r="F833"/>
  <c r="G833"/>
  <c r="H834"/>
  <c r="H835"/>
  <c r="H836"/>
  <c r="H837"/>
  <c r="F838"/>
  <c r="G838"/>
  <c r="H838"/>
  <c r="H839"/>
  <c r="H840"/>
  <c r="H841" s="1"/>
  <c r="F841"/>
  <c r="G841"/>
  <c r="H842"/>
  <c r="H843"/>
  <c r="H844"/>
  <c r="H845"/>
  <c r="F846"/>
  <c r="G846"/>
  <c r="H846"/>
  <c r="H847"/>
  <c r="H848"/>
  <c r="H849"/>
  <c r="F850"/>
  <c r="G850"/>
  <c r="H850"/>
  <c r="H851"/>
  <c r="H852"/>
  <c r="H853"/>
  <c r="F854"/>
  <c r="G854"/>
  <c r="H854"/>
  <c r="H855"/>
  <c r="H856"/>
  <c r="H857"/>
  <c r="F858"/>
  <c r="G858"/>
  <c r="H858"/>
  <c r="H859"/>
  <c r="H860"/>
  <c r="H861" s="1"/>
  <c r="F861"/>
  <c r="G861"/>
  <c r="H862"/>
  <c r="H863"/>
  <c r="F864"/>
  <c r="G864"/>
  <c r="H864"/>
  <c r="H865"/>
  <c r="H866"/>
  <c r="H867"/>
  <c r="F868"/>
  <c r="G868"/>
  <c r="H868"/>
  <c r="H869"/>
  <c r="H870"/>
  <c r="H871"/>
  <c r="F872"/>
  <c r="G872"/>
  <c r="H872"/>
  <c r="H873"/>
  <c r="H874"/>
  <c r="H875"/>
  <c r="F876"/>
  <c r="G876"/>
  <c r="H876"/>
  <c r="H877"/>
  <c r="H878"/>
  <c r="H879"/>
  <c r="F880"/>
  <c r="G880"/>
  <c r="H880"/>
  <c r="H881"/>
  <c r="H882"/>
  <c r="H883"/>
  <c r="F884"/>
  <c r="G884"/>
  <c r="H884"/>
  <c r="H885"/>
  <c r="H886"/>
  <c r="H887" s="1"/>
  <c r="F887"/>
  <c r="G887"/>
  <c r="H888"/>
  <c r="H889"/>
  <c r="F890"/>
  <c r="G890"/>
  <c r="H890"/>
  <c r="H891"/>
  <c r="H892"/>
  <c r="H893" s="1"/>
  <c r="F893"/>
  <c r="G893"/>
  <c r="H894"/>
  <c r="H895"/>
  <c r="F896"/>
  <c r="G896"/>
  <c r="H896"/>
  <c r="H897"/>
  <c r="H898"/>
  <c r="H899" s="1"/>
  <c r="F899"/>
  <c r="G899"/>
  <c r="H900"/>
  <c r="H901"/>
  <c r="F902"/>
  <c r="G902"/>
  <c r="H902"/>
  <c r="H903"/>
  <c r="H904"/>
  <c r="H905"/>
  <c r="F906"/>
  <c r="G906"/>
  <c r="H906"/>
  <c r="H907"/>
  <c r="H908"/>
  <c r="H909"/>
  <c r="F910"/>
  <c r="G910"/>
  <c r="H910"/>
  <c r="H911"/>
  <c r="H912"/>
  <c r="H913"/>
  <c r="F914"/>
  <c r="G914"/>
  <c r="H914"/>
  <c r="H915"/>
  <c r="H916"/>
  <c r="H917" s="1"/>
  <c r="F917"/>
  <c r="G917"/>
  <c r="H918"/>
  <c r="H921" s="1"/>
  <c r="H919"/>
  <c r="H920"/>
  <c r="F921"/>
  <c r="G921"/>
  <c r="H922"/>
  <c r="H923"/>
  <c r="F924"/>
  <c r="G924"/>
  <c r="H924"/>
  <c r="H925"/>
  <c r="H926"/>
  <c r="H927"/>
  <c r="F928"/>
  <c r="G928"/>
  <c r="H928"/>
  <c r="H929"/>
  <c r="H930"/>
  <c r="H931" s="1"/>
  <c r="F931"/>
  <c r="G931"/>
  <c r="H932"/>
  <c r="H933"/>
  <c r="H934"/>
  <c r="H935" s="1"/>
  <c r="F935"/>
  <c r="G935"/>
  <c r="H936"/>
  <c r="H937"/>
  <c r="F938"/>
  <c r="G938"/>
  <c r="H938"/>
  <c r="H939"/>
  <c r="H940"/>
  <c r="H941" s="1"/>
  <c r="F941"/>
  <c r="G941"/>
  <c r="H942"/>
  <c r="H943"/>
  <c r="H944"/>
  <c r="H945" s="1"/>
  <c r="F945"/>
  <c r="G945"/>
  <c r="H946"/>
  <c r="H947"/>
  <c r="H948"/>
  <c r="F949"/>
  <c r="G949"/>
  <c r="H949"/>
  <c r="H950"/>
  <c r="H951"/>
  <c r="H952"/>
  <c r="H953"/>
  <c r="H954"/>
  <c r="H955"/>
  <c r="F956"/>
  <c r="G956"/>
  <c r="H956"/>
  <c r="H957"/>
  <c r="H958"/>
  <c r="H959"/>
  <c r="H960"/>
  <c r="H961"/>
  <c r="H962"/>
  <c r="H963" s="1"/>
  <c r="F963"/>
  <c r="G963"/>
  <c r="H964"/>
  <c r="H965"/>
  <c r="H966"/>
  <c r="H967"/>
  <c r="F968"/>
  <c r="G968"/>
  <c r="H968"/>
  <c r="H969"/>
  <c r="H970"/>
  <c r="H971"/>
  <c r="H972"/>
  <c r="H973" s="1"/>
  <c r="F973"/>
  <c r="G973"/>
  <c r="H974"/>
  <c r="H975"/>
  <c r="H976"/>
  <c r="F977"/>
  <c r="G977"/>
  <c r="H977"/>
  <c r="H978"/>
  <c r="H979"/>
  <c r="H980"/>
  <c r="F981"/>
  <c r="G981"/>
  <c r="H981"/>
  <c r="H982"/>
  <c r="H983"/>
  <c r="F984"/>
  <c r="G984"/>
  <c r="H984"/>
  <c r="H985"/>
  <c r="H986"/>
  <c r="F987"/>
  <c r="G987"/>
  <c r="H987"/>
  <c r="H988"/>
  <c r="H989"/>
  <c r="H990"/>
  <c r="F991"/>
  <c r="G991"/>
  <c r="H991"/>
  <c r="H992"/>
  <c r="H993"/>
  <c r="H994"/>
  <c r="H995"/>
  <c r="H996"/>
  <c r="F997"/>
  <c r="G997"/>
  <c r="H997"/>
  <c r="H998"/>
  <c r="H999"/>
  <c r="H1000"/>
  <c r="F1001"/>
  <c r="G1001"/>
  <c r="H1001"/>
  <c r="H1002"/>
  <c r="H1003"/>
  <c r="F1004"/>
  <c r="G1004"/>
  <c r="H1004"/>
  <c r="H1005"/>
  <c r="H1006"/>
  <c r="H1007"/>
  <c r="H1008"/>
  <c r="H1009"/>
  <c r="F1010"/>
  <c r="G1010"/>
  <c r="H1010"/>
  <c r="H1011"/>
  <c r="H1012"/>
  <c r="H1013" s="1"/>
  <c r="F1013"/>
  <c r="G1013"/>
  <c r="H1014"/>
  <c r="H1015"/>
  <c r="H1016"/>
  <c r="F1017"/>
  <c r="G1017"/>
  <c r="H1017"/>
  <c r="H1018"/>
  <c r="H1019"/>
  <c r="F1020"/>
  <c r="G1020"/>
  <c r="H1020"/>
  <c r="H1021"/>
  <c r="H1022"/>
  <c r="H1023"/>
  <c r="F1024"/>
  <c r="G1024"/>
  <c r="H1024"/>
  <c r="H1025"/>
  <c r="H1026"/>
  <c r="F1027"/>
  <c r="G1027"/>
  <c r="H1027"/>
  <c r="H1028"/>
  <c r="H1029"/>
  <c r="F1030"/>
  <c r="G1030"/>
  <c r="H1030"/>
  <c r="H1031"/>
  <c r="H1032"/>
  <c r="H1033" s="1"/>
  <c r="F1033"/>
  <c r="G1033"/>
  <c r="H1034"/>
  <c r="H1035"/>
  <c r="F1036"/>
  <c r="G1036"/>
  <c r="H1036"/>
  <c r="H1037"/>
  <c r="H1038"/>
  <c r="H1039"/>
  <c r="H1040"/>
  <c r="F1041"/>
  <c r="G1041"/>
  <c r="H1041"/>
  <c r="H1042"/>
  <c r="H1043"/>
  <c r="H1044"/>
  <c r="F1045"/>
  <c r="G1045"/>
  <c r="H1045"/>
  <c r="H1046"/>
  <c r="H1047"/>
  <c r="F1048"/>
  <c r="G1048"/>
  <c r="H1048"/>
  <c r="H1049"/>
  <c r="H1050"/>
  <c r="H1051" s="1"/>
  <c r="F1051"/>
  <c r="G1051"/>
  <c r="H1052"/>
  <c r="H1053"/>
  <c r="F1054"/>
  <c r="G1054"/>
  <c r="H1054"/>
  <c r="H1055"/>
  <c r="H1056"/>
  <c r="H1057" s="1"/>
  <c r="F1057"/>
  <c r="G1057"/>
  <c r="H1058"/>
  <c r="H1059"/>
  <c r="H1060"/>
  <c r="F1061"/>
  <c r="G1061"/>
  <c r="H1061"/>
  <c r="H1062"/>
  <c r="H1063"/>
  <c r="F1064"/>
  <c r="G1064"/>
  <c r="H1064"/>
  <c r="H1065"/>
  <c r="H1066"/>
  <c r="H1067"/>
  <c r="F1068"/>
  <c r="G1068"/>
  <c r="H1068"/>
  <c r="H1069"/>
  <c r="H1070"/>
  <c r="H1071"/>
  <c r="H1072"/>
  <c r="F1073"/>
  <c r="G1073"/>
  <c r="H1073"/>
  <c r="H1074"/>
  <c r="H1075"/>
  <c r="F1076"/>
  <c r="G1076"/>
  <c r="H1076"/>
  <c r="H1077"/>
  <c r="H1078"/>
  <c r="H1079"/>
  <c r="F1080"/>
  <c r="G1080"/>
  <c r="H1080"/>
  <c r="H1081"/>
  <c r="H1082"/>
  <c r="H1083"/>
  <c r="F1084"/>
  <c r="G1084"/>
  <c r="H1084"/>
  <c r="H1085"/>
  <c r="H1086"/>
  <c r="H1087"/>
  <c r="F1088"/>
  <c r="G1088"/>
  <c r="H1088"/>
  <c r="H1089"/>
  <c r="H1090"/>
  <c r="H1091" s="1"/>
  <c r="F1091"/>
  <c r="G1091"/>
  <c r="H1092"/>
  <c r="H1093"/>
  <c r="F1094"/>
  <c r="G1094"/>
  <c r="H1094"/>
  <c r="H1095"/>
  <c r="H1096"/>
  <c r="H1097"/>
  <c r="F1098"/>
  <c r="G1098"/>
  <c r="H1098"/>
  <c r="H1099"/>
  <c r="H1100"/>
  <c r="H1101"/>
  <c r="H1102"/>
  <c r="F1103"/>
  <c r="G1103"/>
  <c r="H1103"/>
  <c r="H1104"/>
  <c r="H1105"/>
  <c r="H1106"/>
  <c r="H1107" s="1"/>
  <c r="F1107"/>
  <c r="G1107"/>
  <c r="H1108"/>
  <c r="H1109"/>
  <c r="F1110"/>
  <c r="G1110"/>
  <c r="H1110"/>
  <c r="H1111"/>
  <c r="H1112"/>
  <c r="H1113"/>
  <c r="H1114"/>
  <c r="H1115" s="1"/>
  <c r="F1115"/>
  <c r="G1115"/>
  <c r="H1116"/>
  <c r="H1117"/>
  <c r="H1118"/>
  <c r="H1119"/>
  <c r="F1120"/>
  <c r="G1120"/>
  <c r="H1120"/>
  <c r="H1121"/>
  <c r="H1122"/>
  <c r="H1123"/>
  <c r="F1124"/>
  <c r="G1124"/>
  <c r="H1124"/>
  <c r="H1125"/>
  <c r="H1126"/>
  <c r="H1127"/>
  <c r="H1128"/>
  <c r="H1129"/>
  <c r="F1130"/>
  <c r="G1130"/>
  <c r="H1130"/>
  <c r="H1131"/>
  <c r="H1132"/>
  <c r="H1133"/>
  <c r="H1134"/>
  <c r="H1135" s="1"/>
  <c r="F1135"/>
  <c r="G1135"/>
  <c r="H1136"/>
  <c r="H1137"/>
  <c r="H1138"/>
  <c r="F1139"/>
  <c r="G1139"/>
  <c r="H1139"/>
  <c r="H1140"/>
  <c r="H1141"/>
  <c r="H1142"/>
  <c r="H1143"/>
  <c r="F1144"/>
  <c r="G1144"/>
  <c r="H1144"/>
  <c r="H1145"/>
  <c r="H1146"/>
  <c r="H1147" s="1"/>
  <c r="F1147"/>
  <c r="G1147"/>
  <c r="H1148"/>
  <c r="H1149"/>
  <c r="F1150"/>
  <c r="G1150"/>
  <c r="H1150"/>
  <c r="H1151"/>
  <c r="H1152"/>
  <c r="H1153" s="1"/>
  <c r="F1153"/>
  <c r="G1153"/>
  <c r="H1154"/>
  <c r="H1155"/>
  <c r="F1156"/>
  <c r="G1156"/>
  <c r="H1156"/>
  <c r="H1157"/>
  <c r="H1158"/>
  <c r="H1159" s="1"/>
  <c r="F1159"/>
  <c r="G1159"/>
  <c r="H1160"/>
  <c r="H1161"/>
  <c r="F1162"/>
  <c r="G1162"/>
  <c r="H1162"/>
  <c r="H1163"/>
  <c r="H1164"/>
  <c r="H1165" s="1"/>
  <c r="F1165"/>
  <c r="G1165"/>
  <c r="H1166"/>
  <c r="H1167"/>
  <c r="F1168"/>
  <c r="G1168"/>
  <c r="H1168"/>
  <c r="H1169"/>
  <c r="H1170"/>
  <c r="H1171"/>
  <c r="F1172"/>
  <c r="G1172"/>
  <c r="H1172"/>
  <c r="H1173"/>
  <c r="H1174"/>
  <c r="F1175"/>
  <c r="G1175"/>
  <c r="H1175"/>
  <c r="H1176"/>
  <c r="H1177"/>
  <c r="H1178"/>
  <c r="H1179"/>
  <c r="F1180"/>
  <c r="G1180"/>
  <c r="H1180"/>
  <c r="H1181"/>
  <c r="H1182"/>
  <c r="H1183"/>
  <c r="H1184"/>
  <c r="F1185"/>
  <c r="G1185"/>
  <c r="H1185"/>
  <c r="H1186"/>
  <c r="H1187"/>
  <c r="H1188"/>
  <c r="F1189"/>
  <c r="G1189"/>
  <c r="H1189"/>
  <c r="H1190"/>
  <c r="H1191"/>
  <c r="F1192"/>
  <c r="G1192"/>
  <c r="H1192"/>
  <c r="H1193"/>
  <c r="H1194"/>
  <c r="H1195"/>
  <c r="F1196"/>
  <c r="G1196"/>
  <c r="H1196"/>
  <c r="H1197"/>
  <c r="H1198"/>
  <c r="H1199"/>
  <c r="F1200"/>
  <c r="G1200"/>
  <c r="H1200"/>
  <c r="H1201"/>
  <c r="H1202"/>
  <c r="H1203" s="1"/>
  <c r="F1203"/>
  <c r="G1203"/>
  <c r="H1204"/>
  <c r="H1205"/>
  <c r="H1206"/>
  <c r="F1207"/>
  <c r="G1207"/>
  <c r="H1207"/>
  <c r="H1208"/>
  <c r="H1209"/>
  <c r="F1210"/>
  <c r="G1210"/>
  <c r="H1210"/>
  <c r="H1211"/>
  <c r="H1212"/>
  <c r="F1213"/>
  <c r="G1213"/>
  <c r="H1213"/>
  <c r="H1214"/>
  <c r="H1215"/>
  <c r="F1216"/>
  <c r="G1216"/>
  <c r="H1216"/>
  <c r="H1217"/>
  <c r="H1218"/>
  <c r="H1219" s="1"/>
  <c r="F1219"/>
  <c r="G1219"/>
  <c r="H1220"/>
  <c r="H1221"/>
  <c r="H1222"/>
  <c r="F1223"/>
  <c r="G1223"/>
  <c r="H1223"/>
  <c r="H1224"/>
  <c r="H1225"/>
  <c r="F1226"/>
  <c r="G1226"/>
  <c r="H1226"/>
  <c r="H1227"/>
  <c r="H1228"/>
  <c r="H1229" s="1"/>
  <c r="F1229"/>
  <c r="G1229"/>
  <c r="H1230"/>
  <c r="H1231"/>
  <c r="F1232"/>
  <c r="G1232"/>
  <c r="H1232"/>
  <c r="H1233"/>
  <c r="H1234"/>
  <c r="H1235" s="1"/>
  <c r="F1235"/>
  <c r="G1235"/>
  <c r="H1236"/>
  <c r="H1237"/>
  <c r="H1238"/>
  <c r="F1239"/>
  <c r="G1239"/>
  <c r="H1239"/>
  <c r="H1240"/>
  <c r="H1241"/>
  <c r="H1242"/>
  <c r="F1243"/>
  <c r="G1243"/>
  <c r="H1243"/>
  <c r="H1244"/>
  <c r="H1245"/>
  <c r="F1246"/>
  <c r="G1246"/>
  <c r="H1246"/>
  <c r="H1247"/>
  <c r="H1248"/>
  <c r="H1249"/>
  <c r="H1250"/>
  <c r="F1251"/>
  <c r="G1251"/>
  <c r="H1251"/>
  <c r="H1252"/>
  <c r="H1253"/>
  <c r="H1254"/>
  <c r="F1255"/>
  <c r="G1255"/>
  <c r="H1255"/>
  <c r="H1256"/>
  <c r="H1257"/>
  <c r="F1258"/>
  <c r="G1258"/>
  <c r="H1258"/>
  <c r="H1259"/>
  <c r="H1260"/>
  <c r="H1261"/>
  <c r="H1262"/>
  <c r="F1263"/>
  <c r="G1263"/>
  <c r="H1263"/>
  <c r="H1264"/>
  <c r="H1265"/>
  <c r="F1266"/>
  <c r="G1266"/>
  <c r="H1266"/>
  <c r="H1267"/>
  <c r="H1268"/>
  <c r="H1269"/>
  <c r="F1270"/>
  <c r="G1270"/>
  <c r="H1270"/>
  <c r="H1271"/>
  <c r="H1272"/>
  <c r="H1273"/>
  <c r="F1274"/>
  <c r="G1274"/>
  <c r="H1274"/>
  <c r="H1275"/>
  <c r="H1276"/>
  <c r="H1277" s="1"/>
  <c r="F1277"/>
  <c r="G1277"/>
  <c r="H1278"/>
  <c r="H1279"/>
  <c r="F1280"/>
  <c r="G1280"/>
  <c r="H1280"/>
  <c r="H1281"/>
  <c r="H1282"/>
  <c r="H1283"/>
  <c r="F1284"/>
  <c r="G1284"/>
  <c r="H1284"/>
  <c r="H1285"/>
  <c r="H1286"/>
  <c r="F1287"/>
  <c r="G1287"/>
  <c r="H1287"/>
  <c r="H1288"/>
  <c r="H1289"/>
  <c r="F1290"/>
  <c r="G1290"/>
  <c r="H1290"/>
  <c r="H1291"/>
  <c r="H1292"/>
  <c r="H1293" s="1"/>
  <c r="F1293"/>
  <c r="G1293"/>
  <c r="H1294"/>
  <c r="H1295"/>
  <c r="H1296"/>
  <c r="H1297"/>
  <c r="F1298"/>
  <c r="G1298"/>
  <c r="H1298"/>
  <c r="H1299"/>
  <c r="H1300"/>
  <c r="H1301"/>
  <c r="H1302"/>
  <c r="F1303"/>
  <c r="G1303"/>
  <c r="H1303"/>
  <c r="H1304"/>
  <c r="H1305"/>
  <c r="F1306"/>
  <c r="G1306"/>
  <c r="H1306"/>
  <c r="H1307"/>
  <c r="H1308"/>
  <c r="H1309"/>
  <c r="F1310"/>
  <c r="G1310"/>
  <c r="H1310"/>
  <c r="H1312"/>
  <c r="H1313"/>
  <c r="H1314"/>
  <c r="F1315"/>
  <c r="G1315"/>
  <c r="H1315"/>
  <c r="H1316"/>
  <c r="H1317"/>
  <c r="H1318"/>
  <c r="F1319"/>
  <c r="G1319"/>
  <c r="H1319"/>
  <c r="H1320"/>
  <c r="H1321"/>
  <c r="H1322"/>
  <c r="F1323"/>
  <c r="G1323"/>
  <c r="H1323"/>
  <c r="H1324"/>
  <c r="H1325"/>
  <c r="H1326"/>
  <c r="F1327"/>
  <c r="G1327"/>
  <c r="H1327"/>
  <c r="H1328"/>
  <c r="H1329"/>
  <c r="F1330"/>
  <c r="G1330"/>
  <c r="H1330"/>
  <c r="H1331"/>
  <c r="H1332"/>
  <c r="F1333"/>
  <c r="G1333"/>
  <c r="H1333"/>
  <c r="H1334"/>
  <c r="H1335"/>
  <c r="H1336"/>
  <c r="F1337"/>
  <c r="G1337"/>
  <c r="H1337"/>
  <c r="H1338"/>
  <c r="H1339"/>
  <c r="H1340"/>
  <c r="F1341"/>
  <c r="G1341"/>
  <c r="H1341"/>
  <c r="H1342"/>
  <c r="H1343"/>
  <c r="H1344"/>
  <c r="H1345"/>
  <c r="F1346"/>
  <c r="G1346"/>
  <c r="H1346"/>
  <c r="H1347"/>
  <c r="H1348"/>
  <c r="F1349"/>
  <c r="G1349"/>
  <c r="H1349"/>
  <c r="H1350"/>
  <c r="H1351"/>
  <c r="H1352"/>
  <c r="F1353"/>
  <c r="G1353"/>
  <c r="H1353"/>
  <c r="H1354"/>
  <c r="H1355"/>
  <c r="H1356"/>
  <c r="F1357"/>
  <c r="G1357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F1374"/>
  <c r="G1374"/>
  <c r="H1374"/>
  <c r="H1375"/>
  <c r="H1376"/>
  <c r="H1377"/>
  <c r="H1378"/>
  <c r="H1379"/>
  <c r="H1380"/>
  <c r="F1381"/>
  <c r="G1381"/>
  <c r="H1381"/>
  <c r="H1382"/>
  <c r="H1383"/>
  <c r="H1384"/>
  <c r="H1385"/>
  <c r="H1386"/>
  <c r="H1387"/>
  <c r="F1388"/>
  <c r="G1388"/>
  <c r="H1388"/>
  <c r="H1389"/>
  <c r="H1390"/>
  <c r="H1391"/>
  <c r="H1392"/>
  <c r="F1393"/>
  <c r="G1393"/>
  <c r="H1393"/>
  <c r="H1394"/>
  <c r="H1395"/>
  <c r="H1396"/>
  <c r="H1397"/>
  <c r="F1398"/>
  <c r="G1398"/>
  <c r="H1398"/>
  <c r="H1399"/>
  <c r="H1400"/>
  <c r="H1401"/>
  <c r="H1402"/>
  <c r="H1403" s="1"/>
  <c r="F1403"/>
  <c r="G1403"/>
  <c r="H1404"/>
  <c r="H1405"/>
  <c r="H1406"/>
  <c r="H1407"/>
  <c r="F1408"/>
  <c r="G1408"/>
  <c r="H1408"/>
  <c r="H1409"/>
  <c r="H1410"/>
  <c r="H1411"/>
  <c r="H1412"/>
  <c r="F1413"/>
  <c r="G1413"/>
  <c r="H1413"/>
  <c r="H1414"/>
  <c r="H1415"/>
  <c r="H1416"/>
  <c r="H1417"/>
  <c r="F1418"/>
  <c r="G1418"/>
  <c r="H1418"/>
  <c r="H1419"/>
  <c r="H1420"/>
  <c r="H1421" s="1"/>
  <c r="F1421"/>
  <c r="G1421"/>
  <c r="H1422"/>
  <c r="H1423"/>
  <c r="F1424"/>
  <c r="G1424"/>
  <c r="H1424"/>
  <c r="H1425"/>
  <c r="H1426"/>
  <c r="H1427"/>
  <c r="H1428"/>
  <c r="F1429"/>
  <c r="G1429"/>
  <c r="H1429"/>
  <c r="H1430"/>
  <c r="H1431"/>
  <c r="H1432"/>
  <c r="H1433"/>
  <c r="F1434"/>
  <c r="G1434"/>
  <c r="H1434"/>
  <c r="H1435"/>
  <c r="H1436"/>
  <c r="H1437"/>
  <c r="H1438"/>
  <c r="H1439" s="1"/>
  <c r="F1439"/>
  <c r="G1439"/>
  <c r="H1440"/>
  <c r="H1441"/>
  <c r="H1442"/>
  <c r="H1443"/>
  <c r="F1444"/>
  <c r="G1444"/>
  <c r="H1444"/>
  <c r="H1445"/>
  <c r="H1446"/>
  <c r="H1449" s="1"/>
  <c r="H1447"/>
  <c r="H1448"/>
  <c r="F1449"/>
  <c r="G1449"/>
  <c r="H1450"/>
  <c r="H1451"/>
  <c r="H1452"/>
  <c r="H1453"/>
  <c r="F1454"/>
  <c r="G1454"/>
  <c r="H1454"/>
  <c r="H1455"/>
  <c r="H1456"/>
  <c r="H1457"/>
  <c r="H1458"/>
  <c r="H1459"/>
  <c r="F1460"/>
  <c r="G1460"/>
  <c r="H1460"/>
  <c r="H1461"/>
  <c r="H1462"/>
  <c r="H1463"/>
  <c r="H1464"/>
  <c r="H1465"/>
  <c r="F1466"/>
  <c r="G1466"/>
  <c r="H1466"/>
  <c r="H1467"/>
  <c r="H1468"/>
  <c r="H1469"/>
  <c r="H1470"/>
  <c r="H1471" s="1"/>
  <c r="F1471"/>
  <c r="G1471"/>
  <c r="H1472"/>
  <c r="H1473"/>
  <c r="H1474"/>
  <c r="H1475"/>
  <c r="F1476"/>
  <c r="G1476"/>
  <c r="H1476"/>
  <c r="H1477"/>
  <c r="H1478"/>
  <c r="H1479"/>
  <c r="F1480"/>
  <c r="G1480"/>
  <c r="H1480"/>
  <c r="H1481"/>
  <c r="H1482"/>
  <c r="H1483"/>
  <c r="F1484"/>
  <c r="G1484"/>
  <c r="H1484"/>
  <c r="H1485"/>
  <c r="H1486"/>
  <c r="H1487"/>
  <c r="H1488"/>
  <c r="H1489" s="1"/>
  <c r="F1489"/>
  <c r="G1489"/>
  <c r="H1490"/>
  <c r="H1491"/>
  <c r="H1492"/>
  <c r="H1493"/>
  <c r="F1494"/>
  <c r="G1494"/>
  <c r="H1494"/>
  <c r="H1495"/>
  <c r="H1496"/>
  <c r="H1497"/>
  <c r="H1498"/>
  <c r="H1499" s="1"/>
  <c r="F1499"/>
  <c r="G1499"/>
  <c r="H1500"/>
  <c r="H1501"/>
  <c r="H1502"/>
  <c r="H1503"/>
  <c r="F1504"/>
  <c r="G1504"/>
  <c r="H1504"/>
  <c r="H1505"/>
  <c r="H1506"/>
  <c r="H1507"/>
  <c r="H1508"/>
  <c r="F1509"/>
  <c r="G1509"/>
  <c r="H1509"/>
  <c r="H1510"/>
  <c r="H1511"/>
  <c r="H1512"/>
  <c r="H1513"/>
  <c r="F1514"/>
  <c r="G1514"/>
  <c r="H1514"/>
  <c r="H1515"/>
  <c r="H1516"/>
  <c r="H1517"/>
  <c r="F1518"/>
  <c r="G1518"/>
  <c r="H1518"/>
  <c r="H1519"/>
  <c r="H1520"/>
  <c r="H1521"/>
  <c r="F1522"/>
  <c r="G1522"/>
  <c r="H1522"/>
  <c r="H1523"/>
  <c r="H1524"/>
  <c r="H1525"/>
  <c r="H1526"/>
  <c r="H1527"/>
  <c r="F1528"/>
  <c r="G1528"/>
  <c r="H1528"/>
  <c r="H1529"/>
  <c r="H1530"/>
  <c r="H1531"/>
  <c r="H1532"/>
  <c r="H1533"/>
  <c r="F1534"/>
  <c r="G1534"/>
  <c r="H1534"/>
  <c r="H1535"/>
  <c r="H1536"/>
  <c r="H1537"/>
  <c r="H1538"/>
  <c r="F1539"/>
  <c r="G1539"/>
  <c r="H1539"/>
  <c r="H1540"/>
  <c r="H1541"/>
  <c r="H1542"/>
  <c r="H1543"/>
  <c r="F1544"/>
  <c r="G1544"/>
  <c r="H1544"/>
  <c r="H1545"/>
  <c r="H1546"/>
  <c r="H1547"/>
  <c r="F1548"/>
  <c r="G1548"/>
  <c r="H1548"/>
  <c r="H1549"/>
  <c r="H1550"/>
  <c r="H1551"/>
  <c r="F1552"/>
  <c r="G1552"/>
  <c r="H1552"/>
  <c r="H1553"/>
  <c r="H1554"/>
  <c r="H1555"/>
  <c r="H1556"/>
  <c r="F1557"/>
  <c r="G1557"/>
  <c r="H1557"/>
  <c r="H1558"/>
  <c r="H1559"/>
  <c r="H1560"/>
  <c r="H1561"/>
  <c r="F1562"/>
  <c r="G1562"/>
  <c r="H1562"/>
  <c r="H1563"/>
  <c r="H1564"/>
  <c r="H1565"/>
  <c r="H1566"/>
  <c r="H1567"/>
  <c r="H1568"/>
  <c r="F1569"/>
  <c r="G1569"/>
  <c r="H1569"/>
  <c r="H1570"/>
  <c r="H1571"/>
  <c r="H1572"/>
  <c r="H1573"/>
  <c r="H1574"/>
  <c r="H1575"/>
  <c r="F1576"/>
  <c r="G1576"/>
  <c r="H1576"/>
  <c r="H1577"/>
  <c r="H1578"/>
  <c r="H1579"/>
  <c r="F1580"/>
  <c r="G1580"/>
  <c r="H1580"/>
  <c r="H1581"/>
  <c r="H1582"/>
  <c r="H1583"/>
  <c r="F1584"/>
  <c r="G1584"/>
  <c r="H1584"/>
  <c r="H1585"/>
  <c r="H1586"/>
  <c r="H1587"/>
  <c r="H1588"/>
  <c r="H1589"/>
  <c r="F1590"/>
  <c r="G1590"/>
  <c r="H1590"/>
  <c r="H1591"/>
  <c r="H1592"/>
  <c r="H1593"/>
  <c r="H1594"/>
  <c r="H1595"/>
  <c r="F1596"/>
  <c r="G1596"/>
  <c r="H1596"/>
  <c r="H1597"/>
  <c r="H1598"/>
  <c r="H1599"/>
  <c r="H1600"/>
  <c r="F1601"/>
  <c r="G1601"/>
  <c r="H1601"/>
  <c r="H1602"/>
  <c r="H1603"/>
  <c r="H1604"/>
  <c r="H1605"/>
  <c r="F1606"/>
  <c r="G1606"/>
  <c r="H1606"/>
  <c r="H1607"/>
  <c r="H1608"/>
  <c r="H1609"/>
  <c r="H1610"/>
  <c r="H1611"/>
  <c r="H1612"/>
  <c r="F1613"/>
  <c r="G1613"/>
  <c r="H1613"/>
  <c r="H1614"/>
  <c r="H1615"/>
  <c r="H1616"/>
  <c r="H1617"/>
  <c r="H1618"/>
  <c r="H1619"/>
  <c r="F1620"/>
  <c r="G1620"/>
  <c r="H1620"/>
  <c r="H1621"/>
  <c r="H1622"/>
  <c r="H1623"/>
  <c r="H1624"/>
  <c r="F1625"/>
  <c r="G1625"/>
  <c r="H1625"/>
  <c r="H1626"/>
  <c r="H1627"/>
  <c r="H1628"/>
  <c r="H1629"/>
  <c r="F1630"/>
  <c r="G1630"/>
  <c r="H1630"/>
  <c r="H1631"/>
  <c r="H1632"/>
  <c r="H1633"/>
  <c r="H1634"/>
  <c r="H1635" s="1"/>
  <c r="F1635"/>
  <c r="G1635"/>
  <c r="H1636"/>
  <c r="H1637"/>
  <c r="H1638"/>
  <c r="H1639"/>
  <c r="F1640"/>
  <c r="G1640"/>
  <c r="H1640"/>
  <c r="H1641"/>
  <c r="H1642"/>
  <c r="H1643"/>
  <c r="H1644"/>
  <c r="H1645"/>
  <c r="H1646"/>
  <c r="H1647"/>
  <c r="H1648"/>
  <c r="H1649"/>
  <c r="F1650"/>
  <c r="G1650"/>
  <c r="H1650"/>
  <c r="H1651"/>
  <c r="H1652"/>
  <c r="H1653"/>
  <c r="H1654"/>
  <c r="H1655"/>
  <c r="H1656"/>
  <c r="H1657"/>
  <c r="H1658"/>
  <c r="H1659"/>
  <c r="F1660"/>
  <c r="G1660"/>
  <c r="H1660"/>
  <c r="H1661"/>
  <c r="H1662"/>
  <c r="H1663"/>
  <c r="H1664"/>
  <c r="H1665"/>
  <c r="F1666"/>
  <c r="G1666"/>
  <c r="H1666"/>
  <c r="H1667"/>
  <c r="H1668"/>
  <c r="H1669"/>
  <c r="H1670"/>
  <c r="H1671"/>
  <c r="F1672"/>
  <c r="G1672"/>
  <c r="H1672"/>
  <c r="H1673"/>
  <c r="H1674"/>
  <c r="H1675" s="1"/>
  <c r="F1675"/>
  <c r="G1675"/>
  <c r="H1676"/>
  <c r="H1677"/>
  <c r="F1678"/>
  <c r="G1678"/>
  <c r="H1678"/>
  <c r="H1679"/>
  <c r="H1680"/>
  <c r="H1681"/>
  <c r="H1682"/>
  <c r="H1683"/>
  <c r="F1684"/>
  <c r="G1684"/>
  <c r="H1684"/>
  <c r="H1685"/>
  <c r="H1686"/>
  <c r="H1687"/>
  <c r="H1688"/>
  <c r="H1689"/>
  <c r="F1690"/>
  <c r="G1690"/>
  <c r="H1690"/>
  <c r="H1691"/>
  <c r="H1692"/>
  <c r="H1693"/>
  <c r="H1694"/>
  <c r="H1695"/>
  <c r="H1696"/>
  <c r="F1697"/>
  <c r="G1697"/>
  <c r="H1697"/>
  <c r="H1698"/>
  <c r="H1699"/>
  <c r="H1700"/>
  <c r="H1701"/>
  <c r="H1702"/>
  <c r="H1703"/>
  <c r="F1704"/>
  <c r="G1704"/>
  <c r="H1704"/>
  <c r="H1705"/>
  <c r="H1706"/>
  <c r="F1707"/>
  <c r="G1707"/>
  <c r="H1707"/>
  <c r="H1708"/>
  <c r="H1709"/>
  <c r="F1710"/>
  <c r="G1710"/>
  <c r="H1710"/>
  <c r="H1711"/>
  <c r="H1712"/>
  <c r="H1713"/>
  <c r="F1714"/>
  <c r="G1714"/>
  <c r="H1714"/>
  <c r="H1715"/>
  <c r="H1716"/>
  <c r="H1717"/>
  <c r="F1718"/>
  <c r="G1718"/>
  <c r="H1718"/>
  <c r="H1719"/>
  <c r="H1720"/>
  <c r="H1721"/>
  <c r="H1722"/>
  <c r="H1723" s="1"/>
  <c r="F1723"/>
  <c r="G1723"/>
  <c r="H1724"/>
  <c r="H1725"/>
  <c r="H1726"/>
  <c r="H1727"/>
  <c r="F1728"/>
  <c r="G1728"/>
  <c r="H1728"/>
  <c r="H1729"/>
  <c r="H1730"/>
  <c r="H1731"/>
  <c r="H1732"/>
  <c r="F1733"/>
  <c r="G1733"/>
  <c r="H1733"/>
  <c r="H1734"/>
  <c r="H1735"/>
  <c r="H1736"/>
  <c r="H1737"/>
  <c r="F1738"/>
  <c r="G1738"/>
  <c r="H1738"/>
  <c r="H1739"/>
  <c r="H1740"/>
  <c r="H1741"/>
  <c r="H1742"/>
  <c r="H1743"/>
  <c r="F1744"/>
  <c r="G1744"/>
  <c r="H1744"/>
  <c r="H1745"/>
  <c r="H1746"/>
  <c r="H1747"/>
  <c r="H1748"/>
  <c r="H1749"/>
  <c r="F1750"/>
  <c r="G1750"/>
  <c r="H1750"/>
  <c r="H1751"/>
  <c r="H1752"/>
  <c r="H1753"/>
  <c r="H1754"/>
  <c r="H1755"/>
  <c r="H1756"/>
  <c r="F1757"/>
  <c r="G1757"/>
  <c r="H1757"/>
  <c r="H1758"/>
  <c r="H1759"/>
  <c r="H1760"/>
  <c r="H1761"/>
  <c r="H1762"/>
  <c r="H1763"/>
  <c r="F1764"/>
  <c r="G1764"/>
  <c r="H1764"/>
  <c r="H1765"/>
  <c r="H1766"/>
  <c r="H1767"/>
  <c r="H1768"/>
  <c r="H1769"/>
  <c r="H1770"/>
  <c r="F1771"/>
  <c r="G1771"/>
  <c r="H1771"/>
  <c r="H1772"/>
  <c r="H1773"/>
  <c r="H1774"/>
  <c r="H1775"/>
  <c r="H1776"/>
  <c r="H1777"/>
  <c r="F1778"/>
  <c r="G1778"/>
  <c r="H1778"/>
  <c r="H1779"/>
  <c r="H1780"/>
  <c r="H1781"/>
  <c r="H1782"/>
  <c r="H1783"/>
  <c r="H1784"/>
  <c r="F1785"/>
  <c r="G1785"/>
  <c r="H1785"/>
  <c r="H1786"/>
  <c r="H1787"/>
  <c r="H1788"/>
  <c r="H1789"/>
  <c r="H1790"/>
  <c r="H1791"/>
  <c r="F1792"/>
  <c r="G1792"/>
  <c r="H1792"/>
  <c r="H1793"/>
  <c r="H1794"/>
  <c r="H1795"/>
  <c r="F1796"/>
  <c r="G1796"/>
  <c r="H1796"/>
  <c r="H1797"/>
  <c r="H1798"/>
  <c r="H1799"/>
  <c r="F1800"/>
  <c r="G1800"/>
  <c r="H1800"/>
  <c r="H1801"/>
  <c r="H1802"/>
  <c r="H1803" s="1"/>
  <c r="F1803"/>
  <c r="G1803"/>
  <c r="H1804"/>
  <c r="H1805"/>
  <c r="F1806"/>
  <c r="G1806"/>
  <c r="H1806"/>
  <c r="H1807"/>
  <c r="H1808"/>
  <c r="H1809"/>
  <c r="F1810"/>
  <c r="G1810"/>
  <c r="H1810"/>
  <c r="H1811"/>
  <c r="H1812"/>
  <c r="H1813"/>
  <c r="F1814"/>
  <c r="G1814"/>
  <c r="H1814"/>
  <c r="H1815"/>
  <c r="H1816"/>
  <c r="H1817"/>
  <c r="F1818"/>
  <c r="G1818"/>
  <c r="H1818"/>
  <c r="H1819"/>
  <c r="H1820"/>
  <c r="H1821"/>
  <c r="F1822"/>
  <c r="G1822"/>
  <c r="H1822"/>
  <c r="H1823"/>
  <c r="H1824"/>
  <c r="F1825"/>
  <c r="G1825"/>
  <c r="H1825"/>
  <c r="H1826"/>
  <c r="H1827"/>
  <c r="F1828"/>
  <c r="G1828"/>
  <c r="H1828"/>
  <c r="H1829"/>
  <c r="H1830"/>
  <c r="H1831"/>
  <c r="F1832"/>
  <c r="G1832"/>
  <c r="H1832"/>
  <c r="H1833"/>
  <c r="H1834"/>
  <c r="H1835"/>
  <c r="F1836"/>
  <c r="G1836"/>
  <c r="H1836"/>
  <c r="H1837"/>
  <c r="H1838"/>
  <c r="H1839" s="1"/>
  <c r="F1839"/>
  <c r="G1839"/>
  <c r="H1840"/>
  <c r="H1841"/>
  <c r="F1842"/>
  <c r="G1842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F1859"/>
  <c r="G1859"/>
  <c r="H1859"/>
  <c r="H1860"/>
  <c r="H1861"/>
  <c r="H1862"/>
  <c r="H1863"/>
  <c r="H1864"/>
  <c r="H1865"/>
  <c r="H1866"/>
  <c r="H1867"/>
  <c r="H1868"/>
  <c r="H1869"/>
  <c r="H1870"/>
  <c r="H1871"/>
  <c r="H1872"/>
  <c r="H1873"/>
  <c r="H1874"/>
  <c r="H1875"/>
  <c r="F1876"/>
  <c r="G1876"/>
  <c r="H1876"/>
  <c r="H1877"/>
  <c r="H1878"/>
  <c r="H1879"/>
  <c r="H1880"/>
  <c r="H1881"/>
  <c r="H1882"/>
  <c r="H1883"/>
  <c r="H1884"/>
  <c r="H1885"/>
  <c r="F1886"/>
  <c r="G1886"/>
  <c r="H1886"/>
  <c r="H1887"/>
  <c r="H1888"/>
  <c r="H1889"/>
  <c r="H1890"/>
  <c r="H1891"/>
  <c r="H1892"/>
  <c r="H1893"/>
  <c r="H1894"/>
  <c r="H1895"/>
  <c r="F1896"/>
  <c r="G1896"/>
  <c r="H1896"/>
  <c r="H1897"/>
  <c r="H1898"/>
  <c r="H1899"/>
  <c r="H1900"/>
  <c r="H1901"/>
  <c r="H1902"/>
  <c r="H1903"/>
  <c r="H1904"/>
  <c r="H1905"/>
  <c r="F1906"/>
  <c r="G1906"/>
  <c r="H1906"/>
  <c r="H1907"/>
  <c r="H1908"/>
  <c r="H1909"/>
  <c r="H1910"/>
  <c r="H1911"/>
  <c r="H1912"/>
  <c r="H1913"/>
  <c r="H1914"/>
  <c r="H1915"/>
  <c r="F1916"/>
  <c r="G1916"/>
  <c r="H1916"/>
  <c r="H1917"/>
  <c r="H1918"/>
  <c r="H1921" s="1"/>
  <c r="H1919"/>
  <c r="H1920"/>
  <c r="F1921"/>
  <c r="G1921"/>
  <c r="H1922"/>
  <c r="H1923"/>
  <c r="H1924"/>
  <c r="H1925"/>
  <c r="F1926"/>
  <c r="G1926"/>
  <c r="H1926"/>
  <c r="H1927"/>
  <c r="H1928"/>
  <c r="H1929"/>
  <c r="H1930"/>
  <c r="H1931"/>
  <c r="H1932"/>
  <c r="H1933"/>
  <c r="H1934"/>
  <c r="F1935"/>
  <c r="G1935"/>
  <c r="H1935"/>
  <c r="H1936"/>
  <c r="H1937"/>
  <c r="H1938"/>
  <c r="H1939"/>
  <c r="H1940"/>
  <c r="H1941"/>
  <c r="H1942"/>
  <c r="H1943"/>
  <c r="F1944"/>
  <c r="G1944"/>
  <c r="H1944"/>
  <c r="H1945"/>
  <c r="H1946"/>
  <c r="H1947" s="1"/>
  <c r="F1947"/>
  <c r="G1947"/>
  <c r="H1948"/>
  <c r="H1949"/>
  <c r="F1950"/>
  <c r="G1950"/>
  <c r="H1950"/>
  <c r="H1951"/>
  <c r="H1952"/>
  <c r="H1953"/>
  <c r="F1954"/>
  <c r="G1954"/>
  <c r="H1954"/>
  <c r="H1955"/>
  <c r="H1956"/>
  <c r="H1957"/>
  <c r="F1958"/>
  <c r="G1958"/>
  <c r="H1958"/>
  <c r="H1959"/>
  <c r="H1960"/>
  <c r="H1961"/>
  <c r="F1962"/>
  <c r="G1962"/>
  <c r="H1962"/>
  <c r="H1963"/>
  <c r="H1964"/>
  <c r="H1965"/>
  <c r="F1966"/>
  <c r="G1966"/>
  <c r="H1966"/>
  <c r="H1967"/>
  <c r="H1968"/>
  <c r="H1969" s="1"/>
  <c r="F1969"/>
  <c r="G1969"/>
  <c r="H1970"/>
  <c r="H1971"/>
  <c r="F1972"/>
  <c r="G1972"/>
  <c r="H1972"/>
  <c r="H1973"/>
  <c r="H1974"/>
  <c r="H1975"/>
  <c r="H1976"/>
  <c r="F1977"/>
  <c r="G1977"/>
  <c r="H1977"/>
  <c r="H1978"/>
  <c r="H1979"/>
  <c r="H1980"/>
  <c r="H1981"/>
  <c r="F1982"/>
  <c r="G1982"/>
  <c r="H1982"/>
  <c r="H1983"/>
  <c r="H1984"/>
  <c r="F1985"/>
  <c r="G1985"/>
  <c r="H1985"/>
  <c r="H1986"/>
  <c r="H1987"/>
  <c r="F1988"/>
  <c r="G1988"/>
  <c r="H1988"/>
  <c r="H1989"/>
  <c r="H1990"/>
  <c r="H1991"/>
  <c r="H1992"/>
  <c r="H1993"/>
  <c r="H1994"/>
  <c r="H1995"/>
  <c r="H1996"/>
  <c r="H1997"/>
  <c r="H1998"/>
  <c r="F1999"/>
  <c r="G1999"/>
  <c r="H1999"/>
  <c r="H2000"/>
  <c r="H2001"/>
  <c r="H2002"/>
  <c r="H2003"/>
  <c r="H2004"/>
  <c r="H2005"/>
  <c r="H2006"/>
  <c r="H2007"/>
  <c r="H2008"/>
  <c r="H2009"/>
  <c r="F2010"/>
  <c r="G2010"/>
  <c r="H2010"/>
  <c r="H2011"/>
  <c r="H2012"/>
  <c r="H2013"/>
  <c r="H2014"/>
  <c r="F2015"/>
  <c r="G2015"/>
  <c r="H2015"/>
  <c r="H2016"/>
  <c r="H2017"/>
  <c r="H2018"/>
  <c r="H2019"/>
  <c r="F2020"/>
  <c r="G2020"/>
  <c r="H2020"/>
  <c r="H2021"/>
  <c r="H2022"/>
  <c r="H2023"/>
  <c r="H2024"/>
  <c r="H2025"/>
  <c r="F2026"/>
  <c r="G2026"/>
  <c r="H2026"/>
  <c r="H2027"/>
  <c r="H2028"/>
  <c r="H2029"/>
  <c r="H2030"/>
  <c r="H2031"/>
  <c r="F2032"/>
  <c r="G2032"/>
  <c r="H2032"/>
  <c r="H2033"/>
  <c r="H2034"/>
  <c r="H2035"/>
  <c r="H2036"/>
  <c r="H2037"/>
  <c r="H2038"/>
  <c r="H2039"/>
  <c r="H2040"/>
  <c r="F2041"/>
  <c r="G2041"/>
  <c r="H2041"/>
  <c r="H2042"/>
  <c r="H2043"/>
  <c r="H2044"/>
  <c r="H2045"/>
  <c r="H2046"/>
  <c r="H2047"/>
  <c r="H2048"/>
  <c r="H2049"/>
  <c r="F2050"/>
  <c r="G2050"/>
  <c r="H2050"/>
  <c r="H2052"/>
  <c r="H2053"/>
  <c r="H2054"/>
  <c r="H2055"/>
  <c r="H2056"/>
  <c r="F2057"/>
  <c r="G2057"/>
  <c r="H2057"/>
  <c r="H2058"/>
  <c r="H2059"/>
  <c r="H2060"/>
  <c r="H2061"/>
  <c r="H2062"/>
  <c r="F2063"/>
  <c r="G2063"/>
  <c r="H2063"/>
  <c r="H2064"/>
  <c r="H2065"/>
  <c r="F2066"/>
  <c r="G2066"/>
  <c r="H2066"/>
  <c r="H2067"/>
  <c r="H2068"/>
  <c r="F2069"/>
  <c r="G2069"/>
  <c r="H2069"/>
  <c r="H2070"/>
  <c r="H2071"/>
  <c r="H2072"/>
  <c r="F2073"/>
  <c r="G2073"/>
  <c r="H2073"/>
  <c r="H2074"/>
  <c r="H2075"/>
  <c r="H2076"/>
  <c r="F2077"/>
  <c r="G2077"/>
  <c r="H2077"/>
  <c r="H2078"/>
  <c r="H2079"/>
  <c r="F2080"/>
  <c r="G2080"/>
  <c r="H2080"/>
  <c r="H2081"/>
  <c r="H2082"/>
  <c r="F2083"/>
  <c r="G2083"/>
  <c r="H2083"/>
  <c r="H2084"/>
  <c r="H2085"/>
  <c r="H2086"/>
  <c r="F2087"/>
  <c r="G2087"/>
  <c r="H2087"/>
  <c r="H2088"/>
  <c r="H2089"/>
  <c r="H2090"/>
  <c r="F2091"/>
  <c r="G2091"/>
  <c r="H2091"/>
  <c r="H2092"/>
  <c r="H2093"/>
  <c r="H2094"/>
  <c r="H2095"/>
  <c r="H2096"/>
  <c r="H2097"/>
  <c r="H2098"/>
  <c r="H2099"/>
  <c r="F2100"/>
  <c r="G2100"/>
  <c r="H2100"/>
  <c r="H2101"/>
  <c r="H2102"/>
  <c r="H2103"/>
  <c r="H2104"/>
  <c r="H2105"/>
  <c r="H2106"/>
  <c r="H2107"/>
  <c r="H2108"/>
  <c r="F2109"/>
  <c r="G2109"/>
  <c r="H2109"/>
  <c r="H2110"/>
  <c r="H2111"/>
  <c r="H2112"/>
  <c r="F2113"/>
  <c r="G2113"/>
  <c r="H2113"/>
  <c r="H2114"/>
  <c r="H2115"/>
  <c r="H2116"/>
  <c r="F2117"/>
  <c r="G2117"/>
  <c r="H2117"/>
  <c r="H2120"/>
  <c r="H2121"/>
  <c r="H2122"/>
  <c r="H2123"/>
  <c r="F2124"/>
  <c r="G2124"/>
  <c r="H2124"/>
  <c r="H2125"/>
  <c r="H2126"/>
  <c r="H2127"/>
  <c r="H2128"/>
  <c r="F2129"/>
  <c r="G2129"/>
  <c r="H2129"/>
  <c r="H2130"/>
  <c r="H2131"/>
  <c r="H2132"/>
  <c r="F2133"/>
  <c r="G2133"/>
  <c r="H2133"/>
  <c r="H2134"/>
  <c r="H2135"/>
  <c r="H2136"/>
  <c r="F2137"/>
  <c r="G2137"/>
  <c r="H2137"/>
  <c r="H2138"/>
  <c r="H2139"/>
  <c r="H2140"/>
  <c r="H2141"/>
  <c r="F2142"/>
  <c r="G2142"/>
  <c r="H2142"/>
  <c r="H2143"/>
  <c r="H2144"/>
  <c r="H2145"/>
  <c r="H2146"/>
  <c r="F2147"/>
  <c r="G2147"/>
  <c r="H2147"/>
  <c r="H2148"/>
  <c r="H2149"/>
  <c r="H2150"/>
  <c r="F2151"/>
  <c r="G2151"/>
  <c r="H2151"/>
  <c r="H2152"/>
  <c r="H2153"/>
  <c r="H2154"/>
  <c r="F2155"/>
  <c r="G2155"/>
  <c r="H2155"/>
  <c r="H2156"/>
  <c r="H2157"/>
  <c r="H2158"/>
  <c r="F2159"/>
  <c r="G2159"/>
  <c r="H2159"/>
  <c r="H2160"/>
  <c r="H2161"/>
  <c r="H2162"/>
  <c r="F2163"/>
  <c r="G2163"/>
  <c r="H2163"/>
  <c r="H2164"/>
  <c r="H2165"/>
  <c r="H2166"/>
  <c r="F2167"/>
  <c r="G2167"/>
  <c r="H2167"/>
  <c r="H2168"/>
  <c r="H2169"/>
  <c r="H2170" s="1"/>
  <c r="F2170"/>
  <c r="G2170"/>
  <c r="H2171"/>
  <c r="H2174" s="1"/>
  <c r="H2172"/>
  <c r="H2173"/>
  <c r="F2174"/>
  <c r="G2174"/>
  <c r="H2175"/>
  <c r="H2176"/>
  <c r="F2177"/>
  <c r="G2177"/>
  <c r="H2177"/>
  <c r="H2179"/>
  <c r="H2180"/>
  <c r="H2181"/>
  <c r="F2182"/>
  <c r="G2182"/>
  <c r="H2182"/>
  <c r="H2183"/>
  <c r="H2184"/>
  <c r="H2185"/>
  <c r="F2186"/>
  <c r="G2186"/>
  <c r="H2186"/>
  <c r="H2187"/>
  <c r="H2188"/>
  <c r="H2189" s="1"/>
  <c r="F2189"/>
  <c r="G2189"/>
  <c r="H2190"/>
  <c r="H2191"/>
  <c r="F2192"/>
  <c r="G2192"/>
  <c r="H2192"/>
  <c r="H2195"/>
  <c r="H2196"/>
  <c r="H2197"/>
  <c r="F2198"/>
  <c r="G2198"/>
  <c r="H2198"/>
  <c r="H2199"/>
  <c r="H2200"/>
  <c r="H2201"/>
  <c r="H2202"/>
  <c r="F2203"/>
  <c r="G2203"/>
  <c r="H2203"/>
  <c r="H2204"/>
  <c r="H2205"/>
  <c r="H2206"/>
  <c r="F2207"/>
  <c r="G2207"/>
  <c r="H2207" s="1"/>
  <c r="H2208"/>
  <c r="H2209"/>
  <c r="H2210"/>
  <c r="F2211"/>
  <c r="G2211"/>
  <c r="H2211"/>
  <c r="H2213"/>
  <c r="H2214"/>
  <c r="H2215"/>
  <c r="F2216"/>
  <c r="G2216"/>
  <c r="H2216"/>
  <c r="H2217"/>
  <c r="H2218"/>
  <c r="H2219"/>
  <c r="F2220"/>
  <c r="G2220"/>
  <c r="H2220"/>
  <c r="H2221"/>
  <c r="H2222"/>
  <c r="H2223"/>
  <c r="F2224"/>
  <c r="G2224"/>
  <c r="H2224"/>
  <c r="H2225"/>
  <c r="H2226"/>
  <c r="F2227"/>
  <c r="G2227"/>
  <c r="H2227"/>
  <c r="H2228"/>
  <c r="H2229"/>
  <c r="F2230"/>
  <c r="G2230"/>
  <c r="H2230"/>
  <c r="H2231"/>
  <c r="H2232"/>
  <c r="F2233"/>
  <c r="G2233"/>
  <c r="H2233"/>
  <c r="H2234"/>
  <c r="H2235"/>
  <c r="H2236"/>
  <c r="H2237"/>
  <c r="F2238"/>
  <c r="G2238"/>
  <c r="H2238"/>
  <c r="H2239"/>
  <c r="H2240"/>
  <c r="H2241"/>
  <c r="F2242"/>
  <c r="G2242"/>
  <c r="H2242"/>
  <c r="H2243"/>
  <c r="H2244"/>
  <c r="H2245"/>
  <c r="F2246"/>
  <c r="G2246"/>
  <c r="H2246"/>
  <c r="H2247"/>
  <c r="H2248"/>
  <c r="H2249"/>
  <c r="F2250"/>
  <c r="G2250"/>
  <c r="H2250"/>
  <c r="H2251"/>
  <c r="H2252"/>
  <c r="F2253"/>
  <c r="G2253"/>
  <c r="H2253"/>
  <c r="H2254"/>
  <c r="H2255"/>
  <c r="H2256"/>
  <c r="H2257"/>
  <c r="F2258"/>
  <c r="G2258"/>
  <c r="H2258"/>
  <c r="H2259"/>
  <c r="H2260"/>
  <c r="H2261" s="1"/>
  <c r="F2261"/>
  <c r="G2261"/>
  <c r="H2263"/>
  <c r="H2264"/>
  <c r="H2265"/>
  <c r="H2266" s="1"/>
  <c r="F2266"/>
  <c r="G2266"/>
  <c r="H2268"/>
  <c r="H2269"/>
  <c r="F2270"/>
  <c r="G2270"/>
  <c r="H2270"/>
  <c r="H2272"/>
  <c r="H2273"/>
  <c r="H2274"/>
  <c r="F2275"/>
  <c r="G2275"/>
  <c r="H2275"/>
  <c r="H2276"/>
  <c r="H2277"/>
  <c r="H2278" s="1"/>
  <c r="F2278"/>
  <c r="G2278"/>
  <c r="H2279"/>
  <c r="H2280"/>
  <c r="F2281"/>
  <c r="G2281"/>
  <c r="H2281"/>
  <c r="H2282"/>
  <c r="H2283"/>
  <c r="H2284"/>
  <c r="H2285"/>
  <c r="F2286"/>
  <c r="G2286"/>
  <c r="H2286"/>
  <c r="H2287"/>
  <c r="H2288"/>
  <c r="F2289"/>
  <c r="G2289"/>
  <c r="H2289"/>
  <c r="H2290"/>
  <c r="H2291"/>
  <c r="H2292"/>
  <c r="H2293"/>
  <c r="F2294"/>
  <c r="G2294"/>
  <c r="H2294"/>
  <c r="H2295"/>
  <c r="H2296"/>
  <c r="H2297"/>
  <c r="H2298"/>
  <c r="H2299"/>
  <c r="F2300"/>
  <c r="G2300"/>
  <c r="H2300"/>
  <c r="H2301"/>
  <c r="H2302"/>
  <c r="H2303"/>
  <c r="H2304" s="1"/>
  <c r="F2304"/>
  <c r="G2304"/>
  <c r="H2305"/>
  <c r="H2306"/>
  <c r="H2307"/>
  <c r="H2308"/>
  <c r="H2309"/>
  <c r="F2310"/>
  <c r="G2310"/>
  <c r="H2310"/>
  <c r="H2311"/>
  <c r="H2312"/>
  <c r="F2313"/>
  <c r="G2313"/>
  <c r="H2313"/>
  <c r="H2314"/>
  <c r="H2315"/>
  <c r="H2316" s="1"/>
  <c r="F2316"/>
  <c r="G2316"/>
  <c r="H2317"/>
  <c r="H2318"/>
  <c r="F2319"/>
  <c r="G2319"/>
  <c r="H2319"/>
  <c r="H2320"/>
  <c r="H2321"/>
  <c r="H2322"/>
  <c r="F2323"/>
  <c r="G2323"/>
  <c r="H2323"/>
  <c r="H2324"/>
  <c r="H2325"/>
  <c r="H2326"/>
  <c r="F2327"/>
  <c r="G2327"/>
  <c r="H2327"/>
  <c r="H2328"/>
  <c r="H2329"/>
  <c r="H2330"/>
  <c r="F2331"/>
  <c r="G2331"/>
  <c r="H2331"/>
  <c r="H2332"/>
  <c r="H2333"/>
  <c r="F2334"/>
  <c r="G2334"/>
  <c r="H2334"/>
  <c r="H2335"/>
  <c r="H2336"/>
  <c r="H2337"/>
  <c r="F2338"/>
  <c r="G2338"/>
  <c r="H2338"/>
  <c r="H2340"/>
  <c r="H2341"/>
  <c r="F2342"/>
  <c r="G2342"/>
  <c r="H2342"/>
  <c r="H2343"/>
  <c r="H2344"/>
  <c r="H2345" s="1"/>
  <c r="F2345"/>
  <c r="G2345"/>
  <c r="H2353"/>
  <c r="K2353"/>
  <c r="H2355"/>
  <c r="K2355"/>
  <c r="H2357"/>
  <c r="K2357"/>
  <c r="H2360"/>
  <c r="K2360"/>
  <c r="H2363"/>
  <c r="K2363"/>
  <c r="H2367"/>
  <c r="K2367"/>
  <c r="H2371"/>
  <c r="K2371"/>
  <c r="H2374"/>
  <c r="K2374"/>
  <c r="H2377"/>
  <c r="K2377"/>
  <c r="H2379"/>
  <c r="K2379"/>
  <c r="H2381"/>
  <c r="K2381"/>
  <c r="H2386"/>
  <c r="K2386"/>
  <c r="H2391"/>
  <c r="K2391"/>
  <c r="H2402"/>
  <c r="K2402"/>
  <c r="H2413"/>
  <c r="K2413"/>
  <c r="H2416"/>
  <c r="K2416"/>
  <c r="H2419"/>
  <c r="H2423" s="1"/>
  <c r="K2419"/>
  <c r="H2420"/>
  <c r="H2421"/>
  <c r="H2422"/>
  <c r="F2423"/>
  <c r="G2423"/>
  <c r="H2424"/>
  <c r="K2424"/>
  <c r="H2425"/>
  <c r="H2426"/>
  <c r="F2427"/>
  <c r="G2427"/>
  <c r="H2427"/>
  <c r="H2428"/>
  <c r="K2428"/>
  <c r="H2431"/>
  <c r="K2431"/>
  <c r="H2435"/>
  <c r="K2435"/>
  <c r="H2436"/>
  <c r="H2437"/>
  <c r="H2438" s="1"/>
  <c r="F2438"/>
  <c r="G2438"/>
  <c r="H2439"/>
  <c r="K2439"/>
  <c r="H2440"/>
  <c r="K2440"/>
  <c r="H2444"/>
  <c r="K2444"/>
  <c r="H2448"/>
  <c r="H2450" s="1"/>
  <c r="K2448"/>
  <c r="H2449"/>
  <c r="F2450"/>
  <c r="G2450"/>
  <c r="H2451"/>
  <c r="H2455" s="1"/>
  <c r="K2451"/>
  <c r="H2452"/>
  <c r="H2453"/>
  <c r="H2454"/>
  <c r="F2455"/>
  <c r="G2455"/>
  <c r="H2456"/>
  <c r="K2456"/>
  <c r="H2457"/>
  <c r="H2458"/>
  <c r="H2459"/>
  <c r="F2460"/>
  <c r="G2460"/>
  <c r="H2460"/>
  <c r="H2461"/>
  <c r="K2461"/>
  <c r="H2462"/>
  <c r="H2463"/>
  <c r="H2464"/>
  <c r="H2465"/>
  <c r="H2466"/>
  <c r="H2467"/>
  <c r="H2468"/>
  <c r="H2469"/>
  <c r="H2470"/>
  <c r="F2471"/>
  <c r="G2471"/>
  <c r="H2471"/>
  <c r="H2472"/>
  <c r="K2472"/>
  <c r="H2473"/>
  <c r="F2474"/>
  <c r="G2474"/>
  <c r="H2474"/>
  <c r="H2475"/>
  <c r="K2475"/>
  <c r="H2476"/>
  <c r="F2477"/>
  <c r="G2477"/>
  <c r="H2477"/>
  <c r="K2478"/>
  <c r="H2479"/>
  <c r="K2479"/>
  <c r="H2480"/>
  <c r="F2481"/>
  <c r="G2481"/>
  <c r="H2481"/>
  <c r="H2482"/>
  <c r="K2482"/>
  <c r="H2483"/>
  <c r="K2483"/>
  <c r="H2484"/>
  <c r="F2485"/>
  <c r="G2485"/>
  <c r="H2485"/>
  <c r="H2486"/>
  <c r="K2486"/>
  <c r="H2487"/>
  <c r="F2488"/>
  <c r="G2488"/>
  <c r="H2488"/>
  <c r="H2489"/>
  <c r="K2489"/>
  <c r="H2490"/>
  <c r="F2491"/>
  <c r="G2491"/>
  <c r="H2491"/>
  <c r="H2492"/>
  <c r="K2492"/>
  <c r="H2493"/>
  <c r="K2493"/>
  <c r="H2494"/>
  <c r="H2495"/>
  <c r="H2498" s="1"/>
  <c r="H2496"/>
  <c r="H2497"/>
  <c r="F2498"/>
  <c r="G2498"/>
  <c r="H2499"/>
  <c r="K2499"/>
  <c r="H2500"/>
  <c r="H2501"/>
  <c r="F2502"/>
  <c r="G2502"/>
  <c r="H2502"/>
  <c r="K2503"/>
  <c r="K2508"/>
  <c r="H2511"/>
  <c r="K2511"/>
  <c r="H2512"/>
  <c r="H2513"/>
  <c r="H2514" s="1"/>
  <c r="F2514"/>
  <c r="G2514"/>
  <c r="H2515"/>
  <c r="H2516"/>
  <c r="F2517"/>
  <c r="G2517"/>
  <c r="H2517"/>
  <c r="H2518"/>
  <c r="K2518"/>
  <c r="H2519"/>
  <c r="H2520"/>
  <c r="H2521"/>
  <c r="F2522"/>
  <c r="G2522"/>
  <c r="H2522"/>
  <c r="H2523"/>
  <c r="K2523"/>
  <c r="H2524"/>
  <c r="F2525"/>
  <c r="G2525"/>
  <c r="H2525"/>
  <c r="H2526"/>
  <c r="K2526"/>
  <c r="H2527"/>
  <c r="H2528"/>
  <c r="H2529" s="1"/>
  <c r="F2529"/>
  <c r="G2529"/>
  <c r="H2530"/>
  <c r="H2532" s="1"/>
  <c r="K2530"/>
  <c r="H2531"/>
  <c r="F2532"/>
  <c r="G2532"/>
  <c r="H2533"/>
  <c r="K2533"/>
  <c r="K2536"/>
  <c r="K2539"/>
  <c r="K2546"/>
  <c r="H2551"/>
  <c r="K2551"/>
  <c r="H2552"/>
  <c r="K2552"/>
  <c r="H2553"/>
  <c r="H2554"/>
  <c r="H2555"/>
  <c r="F2556"/>
  <c r="G2556"/>
  <c r="H2556"/>
  <c r="H2557"/>
  <c r="K2557"/>
  <c r="H2558"/>
  <c r="K2558"/>
  <c r="H2559"/>
  <c r="K2559"/>
  <c r="H2560"/>
  <c r="H2561"/>
  <c r="H2562"/>
  <c r="F2563"/>
  <c r="G2563"/>
  <c r="H2563"/>
  <c r="H2564"/>
  <c r="K2564"/>
  <c r="H2565"/>
  <c r="F2566"/>
  <c r="G2566"/>
  <c r="H2566"/>
  <c r="H2567"/>
  <c r="K2567"/>
  <c r="H2568"/>
  <c r="F2569"/>
  <c r="G2569"/>
  <c r="H2569"/>
  <c r="H2570"/>
  <c r="K2570"/>
  <c r="H2571"/>
  <c r="F2572"/>
  <c r="G2572"/>
  <c r="H2572"/>
  <c r="H2573"/>
  <c r="K2573"/>
  <c r="H2574"/>
  <c r="H2575"/>
  <c r="H2578" s="1"/>
  <c r="H2576"/>
  <c r="H2577"/>
  <c r="F2578"/>
  <c r="G2578"/>
  <c r="H2581"/>
  <c r="K2581"/>
  <c r="H2582"/>
  <c r="H2587" s="1"/>
  <c r="H2583"/>
  <c r="H2584"/>
  <c r="H2585"/>
  <c r="H2586"/>
  <c r="F2587"/>
  <c r="G2587"/>
  <c r="H2588"/>
  <c r="K2588"/>
  <c r="H2589"/>
  <c r="H2590"/>
  <c r="F2591"/>
  <c r="G2591"/>
  <c r="H2591"/>
  <c r="H2592"/>
  <c r="K2592"/>
  <c r="H2593"/>
  <c r="F2594"/>
  <c r="G2594"/>
  <c r="H2594"/>
  <c r="H2595"/>
  <c r="K2595"/>
  <c r="H2596"/>
  <c r="F2597"/>
  <c r="G2597"/>
  <c r="H2597"/>
  <c r="H2598"/>
  <c r="K2598"/>
  <c r="H2599"/>
  <c r="H2600"/>
  <c r="H2601"/>
  <c r="H2602"/>
  <c r="H2603"/>
  <c r="F2604"/>
  <c r="G2604"/>
  <c r="H2604"/>
  <c r="H2605"/>
  <c r="K2605"/>
  <c r="H2606"/>
  <c r="F2607"/>
  <c r="G2607"/>
  <c r="H2607"/>
  <c r="H2608"/>
  <c r="K2608"/>
  <c r="H2610"/>
  <c r="K2610"/>
  <c r="H2612"/>
  <c r="K2612"/>
  <c r="H2615"/>
  <c r="K2615"/>
  <c r="H2619"/>
  <c r="K2619"/>
  <c r="H2620"/>
  <c r="H2621"/>
  <c r="H2622" s="1"/>
  <c r="F2622"/>
  <c r="G2622"/>
  <c r="H2623"/>
  <c r="K2623"/>
  <c r="H2624"/>
  <c r="H2625"/>
  <c r="H2626"/>
  <c r="H2627"/>
  <c r="F2628"/>
  <c r="G2628"/>
  <c r="H2628"/>
  <c r="H2629"/>
  <c r="K2629"/>
  <c r="H2634"/>
  <c r="K2634"/>
  <c r="H2639"/>
  <c r="K2639"/>
  <c r="H2640"/>
  <c r="F2641"/>
  <c r="G2641"/>
  <c r="H2641"/>
  <c r="H2642"/>
  <c r="K2642"/>
  <c r="H2643"/>
  <c r="H2644"/>
  <c r="H2645" s="1"/>
  <c r="F2645"/>
  <c r="G2645"/>
  <c r="H2646"/>
  <c r="K2646"/>
  <c r="H2647"/>
  <c r="H2648"/>
  <c r="F2649"/>
  <c r="G2649"/>
  <c r="H2649"/>
  <c r="H2650"/>
  <c r="K2650"/>
  <c r="H2651"/>
  <c r="H2652"/>
  <c r="H2653"/>
  <c r="H2654"/>
  <c r="H2655" s="1"/>
  <c r="F2655"/>
  <c r="G2655"/>
  <c r="H2657"/>
  <c r="K2657"/>
  <c r="H2658"/>
  <c r="H2659"/>
  <c r="F2660"/>
  <c r="G2660"/>
  <c r="H2660"/>
  <c r="H2661"/>
  <c r="K2661"/>
  <c r="H2662"/>
  <c r="H2663"/>
  <c r="H2664" s="1"/>
  <c r="F2664"/>
  <c r="G2664"/>
  <c r="H2665"/>
  <c r="K2665"/>
  <c r="H2666"/>
  <c r="F2667"/>
  <c r="G2667"/>
  <c r="H2667"/>
  <c r="H2668"/>
  <c r="K2668"/>
  <c r="H2669"/>
  <c r="H2670"/>
  <c r="F2671"/>
  <c r="G2671"/>
  <c r="H2671"/>
  <c r="H2672"/>
  <c r="K2672"/>
  <c r="H2673"/>
  <c r="H2674"/>
  <c r="F2675"/>
  <c r="G2675"/>
  <c r="H2675"/>
  <c r="H2676"/>
  <c r="K2676"/>
  <c r="H2677"/>
  <c r="H2678"/>
  <c r="F2679"/>
  <c r="G2679"/>
  <c r="H2679"/>
  <c r="H2680"/>
  <c r="K2680"/>
  <c r="H2681"/>
  <c r="H2682"/>
  <c r="H2683" s="1"/>
  <c r="F2683"/>
  <c r="G2683"/>
  <c r="H2684"/>
  <c r="K2684"/>
  <c r="H2685"/>
  <c r="F2686"/>
  <c r="G2686"/>
  <c r="H2686"/>
  <c r="H2687"/>
  <c r="K2687"/>
  <c r="H2688"/>
  <c r="K2688"/>
  <c r="H2689"/>
  <c r="K2689"/>
  <c r="H2690"/>
  <c r="F2691"/>
  <c r="G2691"/>
  <c r="H2691"/>
  <c r="H2692"/>
  <c r="K2692"/>
  <c r="H2694"/>
  <c r="K2694"/>
  <c r="H2695"/>
  <c r="H2696"/>
  <c r="F2697"/>
  <c r="G2697"/>
  <c r="H2697"/>
  <c r="H2698"/>
  <c r="K2698"/>
  <c r="H2699"/>
  <c r="F2700"/>
  <c r="G2700"/>
  <c r="H2700"/>
  <c r="H2701"/>
  <c r="K2701"/>
  <c r="H2702"/>
  <c r="F2703"/>
  <c r="G2703"/>
  <c r="H2703"/>
  <c r="H2704"/>
  <c r="K2704"/>
  <c r="H2705"/>
  <c r="F2706"/>
  <c r="G2706"/>
  <c r="H2706"/>
  <c r="H2707"/>
  <c r="K2707"/>
  <c r="H2708"/>
  <c r="F2709"/>
  <c r="G2709"/>
  <c r="H2709"/>
  <c r="H2710"/>
  <c r="K2710"/>
  <c r="H2711"/>
  <c r="F2712"/>
  <c r="G2712"/>
  <c r="H2712"/>
  <c r="H2713"/>
  <c r="K2713"/>
  <c r="H2714"/>
  <c r="H2715"/>
  <c r="H2716" s="1"/>
  <c r="F2716"/>
  <c r="G2716"/>
  <c r="H2717"/>
  <c r="K2717"/>
  <c r="H2718"/>
  <c r="H2719"/>
  <c r="F2720"/>
  <c r="G2720"/>
  <c r="H2720"/>
  <c r="H2721"/>
  <c r="K2721"/>
  <c r="H2722"/>
  <c r="F2723"/>
  <c r="G2723"/>
  <c r="H2723"/>
  <c r="H2724"/>
  <c r="K2724"/>
  <c r="H2725"/>
  <c r="K2725"/>
  <c r="H2726"/>
  <c r="H2727"/>
  <c r="F2728"/>
  <c r="G2728"/>
  <c r="H2728"/>
  <c r="H2731"/>
  <c r="K2731"/>
  <c r="H2732"/>
  <c r="F2733"/>
  <c r="G2733"/>
  <c r="H2733"/>
  <c r="H2734"/>
  <c r="K2734"/>
  <c r="H2737"/>
  <c r="K2737"/>
  <c r="H2740"/>
  <c r="K2740"/>
  <c r="H2743"/>
  <c r="K2743"/>
  <c r="H2746"/>
  <c r="K2746"/>
  <c r="H2749"/>
  <c r="K2749"/>
  <c r="H2752"/>
  <c r="K2752"/>
  <c r="H2753"/>
  <c r="K2753"/>
  <c r="H2754"/>
  <c r="K2754"/>
  <c r="H2755"/>
  <c r="H2756"/>
  <c r="F2757"/>
  <c r="G2757"/>
  <c r="H2757"/>
  <c r="H2758"/>
  <c r="K2758"/>
  <c r="H2759"/>
  <c r="F2760"/>
  <c r="G2760"/>
  <c r="H2760"/>
  <c r="H2761"/>
  <c r="K2761"/>
  <c r="H2762"/>
  <c r="K2762"/>
  <c r="H2766"/>
  <c r="K2766"/>
  <c r="H2767"/>
  <c r="H2768"/>
  <c r="H2769"/>
  <c r="H2770"/>
  <c r="H2771"/>
  <c r="F2772"/>
  <c r="G2772"/>
  <c r="H2772"/>
  <c r="H2773"/>
  <c r="K2773"/>
  <c r="H2774"/>
  <c r="H2775"/>
  <c r="H2776"/>
  <c r="H2777"/>
  <c r="H2778"/>
  <c r="F2779"/>
  <c r="G2779"/>
  <c r="H2779"/>
  <c r="H2780"/>
  <c r="K2780"/>
  <c r="H2781"/>
  <c r="H2782"/>
  <c r="H2783"/>
  <c r="F2784"/>
  <c r="G2784"/>
  <c r="H2784"/>
  <c r="H2785"/>
  <c r="K2785"/>
  <c r="H2786"/>
  <c r="H2787"/>
  <c r="H2788"/>
  <c r="F2789"/>
  <c r="G2789"/>
  <c r="H2789"/>
  <c r="H2790"/>
  <c r="K2790"/>
  <c r="H2791"/>
  <c r="H2792"/>
  <c r="H2793"/>
  <c r="F2794"/>
  <c r="G2794"/>
  <c r="H2794"/>
  <c r="H2795"/>
  <c r="K2795"/>
  <c r="H2796"/>
  <c r="H2797"/>
  <c r="H2798"/>
  <c r="F2799"/>
  <c r="G2799"/>
  <c r="H2799"/>
  <c r="H2800"/>
  <c r="K2800"/>
  <c r="H2801"/>
  <c r="H2802"/>
  <c r="H2803" s="1"/>
  <c r="F2803"/>
  <c r="G2803"/>
  <c r="H2804"/>
  <c r="K2804"/>
  <c r="H2805"/>
  <c r="H2806"/>
  <c r="F2807"/>
  <c r="G2807"/>
  <c r="H2807"/>
  <c r="H2808"/>
  <c r="K2808"/>
  <c r="H2809"/>
  <c r="H2810"/>
  <c r="H2811" s="1"/>
  <c r="F2811"/>
  <c r="G2811"/>
  <c r="H2812"/>
  <c r="K2812"/>
  <c r="H2813"/>
  <c r="H2814"/>
  <c r="F2816"/>
  <c r="G2816"/>
  <c r="H2816"/>
  <c r="H2817"/>
  <c r="K2817"/>
  <c r="H2818"/>
  <c r="H2819"/>
  <c r="H2820"/>
  <c r="F2821"/>
  <c r="G2821"/>
  <c r="H2821"/>
  <c r="H2822"/>
  <c r="K2822"/>
  <c r="H2823"/>
  <c r="H2824"/>
  <c r="H2825"/>
  <c r="F2826"/>
  <c r="G2826"/>
  <c r="H2826"/>
  <c r="H2827"/>
  <c r="K2827"/>
  <c r="H2828"/>
  <c r="H2829"/>
  <c r="H2830"/>
  <c r="F2831"/>
  <c r="G2831"/>
  <c r="H2831"/>
  <c r="H2832"/>
  <c r="K2832"/>
  <c r="H2833"/>
  <c r="H2834"/>
  <c r="H2836"/>
  <c r="F2837"/>
  <c r="G2837"/>
  <c r="H2837"/>
  <c r="H2838"/>
  <c r="K2838"/>
  <c r="H2839"/>
  <c r="F2840"/>
  <c r="G2840"/>
  <c r="H2840"/>
  <c r="H2841"/>
  <c r="K2841"/>
  <c r="H2842"/>
  <c r="F2843"/>
  <c r="G2843"/>
  <c r="H2843"/>
  <c r="H2844"/>
  <c r="K2844"/>
  <c r="H2845"/>
  <c r="H2846"/>
  <c r="H2847"/>
  <c r="H2848"/>
  <c r="H2849" s="1"/>
  <c r="F2849"/>
  <c r="G2849"/>
  <c r="F2850"/>
  <c r="G2850"/>
  <c r="H2850"/>
  <c r="H2851"/>
  <c r="K2851"/>
  <c r="H2852"/>
  <c r="H2853"/>
  <c r="H2854"/>
  <c r="H2855"/>
  <c r="H2856"/>
  <c r="F2857"/>
  <c r="G2857"/>
  <c r="H2857"/>
  <c r="H2858"/>
  <c r="K2858"/>
  <c r="H2859"/>
  <c r="H2860"/>
  <c r="H2861" s="1"/>
  <c r="F2861"/>
  <c r="G2861"/>
  <c r="H2862"/>
  <c r="K2862"/>
  <c r="H2863"/>
  <c r="H2864"/>
  <c r="F2865"/>
  <c r="G2865"/>
  <c r="H2865"/>
  <c r="H2866"/>
  <c r="K2866"/>
  <c r="H2867"/>
  <c r="H2868"/>
  <c r="H2871" s="1"/>
  <c r="H2869"/>
  <c r="H2870"/>
  <c r="F2871"/>
  <c r="G2871"/>
  <c r="H2872"/>
  <c r="K2872"/>
  <c r="H2873"/>
  <c r="H2874"/>
  <c r="H2875"/>
  <c r="H2876"/>
  <c r="F2877"/>
  <c r="G2877"/>
  <c r="H2877"/>
  <c r="H2878"/>
  <c r="H2879"/>
  <c r="H2882" s="1"/>
  <c r="H2880"/>
  <c r="H2881"/>
  <c r="F2882"/>
  <c r="G2882"/>
  <c r="H2883"/>
  <c r="H2884"/>
  <c r="H2885"/>
  <c r="H2886"/>
  <c r="F2887"/>
  <c r="G2887"/>
  <c r="H2887"/>
  <c r="H2888"/>
  <c r="K2888"/>
  <c r="H2889"/>
  <c r="H2890"/>
  <c r="F2891"/>
  <c r="G2891"/>
  <c r="H2891" s="1"/>
  <c r="H2892"/>
  <c r="K2892"/>
  <c r="H2893"/>
  <c r="H2894"/>
  <c r="F2895"/>
  <c r="G2895"/>
  <c r="H2895"/>
  <c r="H2896"/>
  <c r="K2896"/>
  <c r="H2897"/>
  <c r="H2898"/>
  <c r="H2899" s="1"/>
  <c r="F2899"/>
  <c r="G2899"/>
  <c r="H2900"/>
  <c r="K2900"/>
  <c r="H2901"/>
  <c r="K2901"/>
  <c r="H2902"/>
  <c r="F2903"/>
  <c r="G2903"/>
  <c r="H2904"/>
  <c r="K2904"/>
  <c r="H2905"/>
  <c r="H2906"/>
  <c r="H2909" s="1"/>
  <c r="H2907"/>
  <c r="H2908"/>
  <c r="F2909"/>
  <c r="G2909"/>
  <c r="H2910"/>
  <c r="K2910"/>
  <c r="H2911"/>
  <c r="H2912"/>
  <c r="H2913"/>
  <c r="H2914"/>
  <c r="F2915"/>
  <c r="G2915"/>
  <c r="H2915"/>
  <c r="H2916"/>
  <c r="K2916"/>
  <c r="H2917"/>
  <c r="H2918"/>
  <c r="H2919"/>
  <c r="F2921"/>
  <c r="G2921"/>
  <c r="H2921"/>
  <c r="H2922"/>
  <c r="K2922"/>
  <c r="H2923"/>
  <c r="H2924"/>
  <c r="H2927" s="1"/>
  <c r="H2925"/>
  <c r="H2926"/>
  <c r="F2927"/>
  <c r="G2927"/>
  <c r="H2928"/>
  <c r="K2928"/>
  <c r="H2929"/>
  <c r="H2930"/>
  <c r="F2931"/>
  <c r="G2931"/>
  <c r="H2931"/>
  <c r="H2932"/>
  <c r="H2933"/>
  <c r="H2934"/>
  <c r="F2935"/>
  <c r="G2935"/>
  <c r="H2935"/>
  <c r="H2936"/>
  <c r="K2936"/>
  <c r="H2937"/>
  <c r="H2938"/>
  <c r="H2939"/>
  <c r="H2940"/>
  <c r="H2941" s="1"/>
  <c r="F2941"/>
  <c r="G2941"/>
  <c r="H2942"/>
  <c r="H2944" s="1"/>
  <c r="K2942"/>
  <c r="H2943"/>
  <c r="F2944"/>
  <c r="G2944"/>
  <c r="H2945"/>
  <c r="H2947" s="1"/>
  <c r="K2945"/>
  <c r="H2946"/>
  <c r="F2947"/>
  <c r="G2947"/>
  <c r="H2948"/>
  <c r="H2950" s="1"/>
  <c r="K2948"/>
  <c r="H2949"/>
  <c r="F2950"/>
  <c r="G2950"/>
  <c r="H2951"/>
  <c r="K2951"/>
  <c r="H2952"/>
  <c r="H2953"/>
  <c r="F2954"/>
  <c r="G2954"/>
  <c r="H2954"/>
  <c r="H2955"/>
  <c r="K2955"/>
  <c r="H2956"/>
  <c r="H2957"/>
  <c r="H2958" s="1"/>
  <c r="F2958"/>
  <c r="G2958"/>
  <c r="H2960"/>
  <c r="K2960"/>
  <c r="F2961"/>
  <c r="G2961"/>
  <c r="H2961"/>
  <c r="H2962"/>
  <c r="K2962"/>
  <c r="H2963"/>
  <c r="F2964"/>
  <c r="G2964"/>
  <c r="H2964"/>
  <c r="H2965"/>
  <c r="K2965"/>
  <c r="H2966"/>
  <c r="F2967"/>
  <c r="G2967"/>
  <c r="H2967"/>
  <c r="H2968"/>
  <c r="K2968"/>
  <c r="H2969"/>
  <c r="K2969"/>
  <c r="H2970"/>
  <c r="K2970"/>
  <c r="H2971"/>
  <c r="K2971"/>
  <c r="H2972"/>
  <c r="F2973"/>
  <c r="G2973"/>
  <c r="H2973"/>
  <c r="H2974"/>
  <c r="K2974"/>
  <c r="H2975"/>
  <c r="F2976"/>
  <c r="G2976"/>
  <c r="H2976"/>
  <c r="H2977"/>
  <c r="K2977"/>
  <c r="H2978"/>
  <c r="F2979"/>
  <c r="G2979"/>
  <c r="H2979"/>
  <c r="H2980"/>
  <c r="K2980"/>
  <c r="H2981"/>
  <c r="H2982"/>
  <c r="H2983" s="1"/>
  <c r="F2983"/>
  <c r="G2983"/>
  <c r="H2984"/>
  <c r="K2984"/>
  <c r="H2985"/>
  <c r="H2986"/>
  <c r="F2987"/>
  <c r="G2987"/>
  <c r="H2987"/>
  <c r="H2996"/>
  <c r="K2996"/>
  <c r="H2997"/>
  <c r="H2998"/>
  <c r="H2999"/>
  <c r="H3000"/>
  <c r="H3001"/>
  <c r="H3002"/>
  <c r="H3003"/>
  <c r="F3004"/>
  <c r="G3004"/>
  <c r="H3004"/>
  <c r="H3005"/>
  <c r="K3005"/>
  <c r="H3006"/>
  <c r="H3007"/>
  <c r="H3008"/>
  <c r="H3009"/>
  <c r="H3010"/>
  <c r="H3011"/>
  <c r="H3012"/>
  <c r="F3013"/>
  <c r="G3013"/>
  <c r="H3013"/>
  <c r="H3014"/>
  <c r="K3014"/>
  <c r="H3015"/>
  <c r="H3016"/>
  <c r="H3017" s="1"/>
  <c r="F3017"/>
  <c r="G3017"/>
  <c r="H3018"/>
  <c r="K3018"/>
  <c r="H3019"/>
  <c r="H3020"/>
  <c r="F3021"/>
  <c r="G3021"/>
  <c r="H3021"/>
  <c r="H3022"/>
  <c r="K3022"/>
  <c r="H3023"/>
  <c r="F3024"/>
  <c r="G3024"/>
  <c r="H3024"/>
  <c r="H3025"/>
  <c r="K3025"/>
  <c r="H3026"/>
  <c r="F3027"/>
  <c r="G3027"/>
  <c r="H3027"/>
  <c r="H3028"/>
  <c r="K3028"/>
  <c r="H3029"/>
  <c r="F3030"/>
  <c r="G3030"/>
  <c r="H3030"/>
  <c r="H3031"/>
  <c r="K3031"/>
  <c r="H3032"/>
  <c r="F3033"/>
  <c r="G3033"/>
  <c r="H3033"/>
  <c r="H3034"/>
  <c r="K3034"/>
  <c r="H3035"/>
  <c r="F3036"/>
  <c r="G3036"/>
  <c r="H3036"/>
  <c r="H3037"/>
  <c r="K3037"/>
  <c r="H3038"/>
  <c r="F3039"/>
  <c r="G3039"/>
  <c r="H3039"/>
  <c r="H3040"/>
  <c r="K3040"/>
  <c r="H3041"/>
  <c r="H3042"/>
  <c r="H3043" s="1"/>
  <c r="F3043"/>
  <c r="G3043"/>
  <c r="H3044"/>
  <c r="K3044"/>
  <c r="H3045"/>
  <c r="H3046"/>
  <c r="F3047"/>
  <c r="G3047"/>
  <c r="H3047"/>
  <c r="H3048"/>
  <c r="K3048"/>
  <c r="H3049"/>
  <c r="K3049"/>
  <c r="H3050"/>
  <c r="H3051"/>
  <c r="H3052" s="1"/>
  <c r="F3052"/>
  <c r="G3052"/>
  <c r="H3053"/>
  <c r="K3053"/>
  <c r="F3054"/>
  <c r="G3054"/>
  <c r="H3054"/>
  <c r="H3055"/>
  <c r="K3055"/>
  <c r="H3056"/>
  <c r="F3057"/>
  <c r="G3057"/>
  <c r="H3057"/>
  <c r="H3058"/>
  <c r="K3058"/>
  <c r="F3059"/>
  <c r="G3059"/>
  <c r="H3059"/>
  <c r="H3060"/>
  <c r="H3062" s="1"/>
  <c r="K3060"/>
  <c r="H3061"/>
  <c r="F3062"/>
  <c r="G3062"/>
  <c r="H3063"/>
  <c r="H3066" s="1"/>
  <c r="H3064"/>
  <c r="H3065"/>
  <c r="F3066"/>
  <c r="G3066"/>
  <c r="H3067"/>
  <c r="K3067"/>
  <c r="F3068"/>
  <c r="G3068"/>
  <c r="H3068"/>
  <c r="H3069"/>
  <c r="K3069"/>
  <c r="H3071"/>
  <c r="K3071"/>
  <c r="H3072"/>
  <c r="H3073"/>
  <c r="H3076" s="1"/>
  <c r="H3074"/>
  <c r="H3075"/>
  <c r="F3076"/>
  <c r="G3076"/>
  <c r="H3077"/>
  <c r="K3077"/>
  <c r="F3078"/>
  <c r="G3078"/>
  <c r="H3078"/>
  <c r="H3079"/>
  <c r="K3079"/>
  <c r="H3080"/>
  <c r="F3081"/>
  <c r="G3081"/>
  <c r="H3081"/>
  <c r="H3082"/>
  <c r="K3082"/>
  <c r="H3083"/>
  <c r="F3084"/>
  <c r="G3084"/>
  <c r="H3084"/>
  <c r="H3085"/>
  <c r="K3085"/>
  <c r="H3086"/>
  <c r="H3087"/>
  <c r="H3088"/>
  <c r="F3089"/>
  <c r="G3089"/>
  <c r="H3089"/>
  <c r="H3090"/>
  <c r="K3090"/>
  <c r="H3091"/>
  <c r="H3092"/>
  <c r="H3093"/>
  <c r="F3094"/>
  <c r="G3094"/>
  <c r="H3094"/>
  <c r="H3095"/>
  <c r="K3095"/>
  <c r="H3096"/>
  <c r="F3097"/>
  <c r="G3097"/>
  <c r="H3097"/>
  <c r="H3098"/>
  <c r="K3098"/>
  <c r="H3099"/>
  <c r="F3100"/>
  <c r="G3100"/>
  <c r="H3100"/>
  <c r="H3101"/>
  <c r="K3101"/>
  <c r="H3102"/>
  <c r="F3103"/>
  <c r="G3103"/>
  <c r="H3103"/>
  <c r="H3104"/>
  <c r="K3104"/>
  <c r="F3105"/>
  <c r="G3105"/>
  <c r="H3105"/>
  <c r="H3109"/>
  <c r="K3109"/>
  <c r="H3110"/>
  <c r="H3111"/>
  <c r="H3112"/>
  <c r="H3113" s="1"/>
  <c r="F3113"/>
  <c r="G3113"/>
  <c r="H3114"/>
  <c r="H3116" s="1"/>
  <c r="K3114"/>
  <c r="H3115"/>
  <c r="F3116"/>
  <c r="G3116"/>
  <c r="H3117"/>
  <c r="H3119" s="1"/>
  <c r="K3117"/>
  <c r="H3118"/>
  <c r="F3119"/>
  <c r="G3119"/>
  <c r="H3120"/>
  <c r="H3121"/>
  <c r="H3122"/>
  <c r="H3123"/>
  <c r="H3124"/>
  <c r="H3125" s="1"/>
  <c r="F3125"/>
  <c r="G3125"/>
  <c r="H3126"/>
  <c r="K3126"/>
  <c r="H3127"/>
  <c r="H3128"/>
  <c r="H3129"/>
  <c r="H3130"/>
  <c r="H3131"/>
  <c r="H3132"/>
  <c r="F3133"/>
  <c r="G3133"/>
  <c r="H3133"/>
  <c r="H3134"/>
  <c r="K3134"/>
  <c r="H3135"/>
  <c r="K3135"/>
  <c r="H3136"/>
  <c r="F3137"/>
  <c r="G3137"/>
  <c r="H3137"/>
  <c r="H3138"/>
  <c r="K3138"/>
  <c r="H3139"/>
  <c r="H3140"/>
  <c r="H3141"/>
  <c r="F3142"/>
  <c r="G3142"/>
  <c r="H3142"/>
  <c r="H3143"/>
  <c r="K3143"/>
  <c r="H3144"/>
  <c r="F3145"/>
  <c r="G3145"/>
  <c r="H3145"/>
  <c r="H3146"/>
  <c r="K3146"/>
  <c r="F3147"/>
  <c r="G3147"/>
  <c r="H3147"/>
  <c r="H3148"/>
  <c r="K3148"/>
  <c r="F3149"/>
  <c r="G3149"/>
  <c r="H3149"/>
  <c r="H3150"/>
  <c r="H3151"/>
  <c r="H3152"/>
  <c r="F3153"/>
  <c r="G3153"/>
  <c r="H3153"/>
  <c r="H3154"/>
  <c r="K3154"/>
  <c r="F3155"/>
  <c r="G3155"/>
  <c r="H3155"/>
  <c r="H3156"/>
  <c r="K3156"/>
  <c r="F3157"/>
  <c r="G3157"/>
  <c r="H3157"/>
  <c r="H3158"/>
  <c r="K3158"/>
  <c r="H3159"/>
  <c r="F3160"/>
  <c r="G3160"/>
  <c r="H3160"/>
  <c r="H3161"/>
  <c r="K3161"/>
  <c r="H3162"/>
  <c r="H3163"/>
  <c r="H3164" s="1"/>
  <c r="F3164"/>
  <c r="G3164"/>
  <c r="H3165"/>
  <c r="H3167" s="1"/>
  <c r="K3165"/>
  <c r="H3166"/>
  <c r="F3167"/>
  <c r="G3167"/>
  <c r="H3168"/>
  <c r="H3170" s="1"/>
  <c r="K3168"/>
  <c r="H3169"/>
  <c r="F3170"/>
  <c r="G3170"/>
  <c r="H3171"/>
  <c r="K3171"/>
  <c r="F3172"/>
  <c r="G3172"/>
  <c r="H3172"/>
  <c r="H3173"/>
  <c r="K3173"/>
  <c r="H3174"/>
  <c r="F3175"/>
  <c r="G3175"/>
  <c r="H3175"/>
  <c r="H3176"/>
  <c r="K3176"/>
  <c r="F3177"/>
  <c r="G3177"/>
  <c r="H3177"/>
  <c r="H3178"/>
  <c r="K3178"/>
  <c r="F3179"/>
  <c r="G3179"/>
  <c r="H3179"/>
  <c r="H3180"/>
  <c r="K3180"/>
  <c r="H3181"/>
  <c r="F3182"/>
  <c r="G3182"/>
  <c r="H3182"/>
  <c r="H3185"/>
  <c r="K3185"/>
  <c r="H3186"/>
  <c r="F3187"/>
  <c r="G3187"/>
  <c r="H3187"/>
  <c r="H3188"/>
  <c r="K3188"/>
  <c r="H3189"/>
  <c r="F3190"/>
  <c r="G3190"/>
  <c r="H3190"/>
  <c r="H3191"/>
  <c r="K3191"/>
  <c r="H3192"/>
  <c r="F3193"/>
  <c r="G3193"/>
  <c r="H3193"/>
  <c r="H3194"/>
  <c r="K3194"/>
  <c r="H3195"/>
  <c r="F3196"/>
  <c r="G3196"/>
  <c r="H3196"/>
  <c r="H3197"/>
  <c r="K3197"/>
  <c r="F3198"/>
  <c r="G3198"/>
  <c r="H3198"/>
  <c r="H3199"/>
  <c r="H3201" s="1"/>
  <c r="K3199"/>
  <c r="H3200"/>
  <c r="F3201"/>
  <c r="G3201"/>
  <c r="H3202"/>
  <c r="K3202"/>
  <c r="H3203"/>
  <c r="H3204"/>
  <c r="F3205"/>
  <c r="G3205"/>
  <c r="H3205"/>
  <c r="H3206"/>
  <c r="K3206"/>
  <c r="H3207"/>
  <c r="F3208"/>
  <c r="G3208"/>
  <c r="H3208"/>
  <c r="H3209"/>
  <c r="K3209"/>
  <c r="H3210"/>
  <c r="F3211"/>
  <c r="G3211"/>
  <c r="H3211"/>
  <c r="H3212"/>
  <c r="K3212"/>
  <c r="H3213"/>
  <c r="F3214"/>
  <c r="G3214"/>
  <c r="H3214"/>
  <c r="H3215"/>
  <c r="K3215"/>
  <c r="H3216"/>
  <c r="F3217"/>
  <c r="G3217"/>
  <c r="H3217"/>
  <c r="H3218"/>
  <c r="K3218"/>
  <c r="F3219"/>
  <c r="G3219"/>
  <c r="H3219"/>
  <c r="H3220"/>
  <c r="H3222" s="1"/>
  <c r="K3220"/>
  <c r="H3221"/>
  <c r="F3222"/>
  <c r="G3222"/>
  <c r="H3223"/>
  <c r="H3225" s="1"/>
  <c r="K3223"/>
  <c r="H3224"/>
  <c r="F3225"/>
  <c r="G3225"/>
  <c r="H3226"/>
  <c r="K3226"/>
  <c r="F3227"/>
  <c r="G3227"/>
  <c r="H3227"/>
  <c r="H3228"/>
  <c r="K3228"/>
  <c r="F3229"/>
  <c r="G3229"/>
  <c r="H3229"/>
  <c r="H3230"/>
  <c r="H3232" s="1"/>
  <c r="K3230"/>
  <c r="H3231"/>
  <c r="F3232"/>
  <c r="G3232"/>
  <c r="H3233"/>
  <c r="H3235" s="1"/>
  <c r="K3233"/>
  <c r="H3234"/>
  <c r="F3235"/>
  <c r="G3235"/>
  <c r="H3236"/>
  <c r="K3236"/>
  <c r="H3237"/>
  <c r="H3238"/>
  <c r="F3239"/>
  <c r="G3239"/>
  <c r="H3239"/>
  <c r="H3240"/>
  <c r="K3240"/>
  <c r="H3241"/>
  <c r="K3241"/>
  <c r="H3242"/>
  <c r="F3243"/>
  <c r="G3243"/>
  <c r="H3243"/>
  <c r="H3251"/>
  <c r="K3251"/>
  <c r="H3252"/>
  <c r="H3253"/>
  <c r="H3254"/>
  <c r="F3255"/>
  <c r="G3255"/>
  <c r="H3255"/>
  <c r="H3256"/>
  <c r="K3256"/>
  <c r="H3257"/>
  <c r="H3258"/>
  <c r="H3259"/>
  <c r="F3260"/>
  <c r="G3260"/>
  <c r="H3260"/>
  <c r="H3261"/>
  <c r="K3261"/>
  <c r="F3262"/>
  <c r="G3262"/>
  <c r="H3262" s="1"/>
  <c r="H3263"/>
  <c r="K3263"/>
  <c r="H3264"/>
  <c r="H3265"/>
  <c r="F3266"/>
  <c r="G3266"/>
  <c r="H3266"/>
  <c r="H3267"/>
  <c r="K3267"/>
  <c r="H3268"/>
  <c r="H3269"/>
  <c r="F3270"/>
  <c r="G3270"/>
  <c r="H3270" s="1"/>
  <c r="H3271"/>
  <c r="K3271"/>
  <c r="H3272"/>
  <c r="H3273"/>
  <c r="H3274"/>
  <c r="F3275"/>
  <c r="G3275"/>
  <c r="H3275" s="1"/>
  <c r="H3277"/>
  <c r="K3277"/>
  <c r="H3278"/>
  <c r="H3279"/>
  <c r="F3280"/>
  <c r="G3280"/>
  <c r="H3280"/>
  <c r="H3281"/>
  <c r="K3281"/>
  <c r="H3282"/>
  <c r="H3283"/>
  <c r="H3284"/>
  <c r="H3285"/>
  <c r="H3286"/>
  <c r="H3287"/>
  <c r="F3288"/>
  <c r="G3288"/>
  <c r="H3288" s="1"/>
  <c r="H3289"/>
  <c r="K3289"/>
  <c r="H3290"/>
  <c r="H3291"/>
  <c r="H3292"/>
  <c r="H3293"/>
  <c r="H3294"/>
  <c r="H3295"/>
  <c r="F3296"/>
  <c r="G3296"/>
  <c r="H3296"/>
  <c r="H3297"/>
  <c r="K3297"/>
  <c r="H3298"/>
  <c r="H3299"/>
  <c r="F3300"/>
  <c r="G3300"/>
  <c r="H3300" s="1"/>
  <c r="H3301"/>
  <c r="K3301"/>
  <c r="H3302"/>
  <c r="H3303"/>
  <c r="F3304"/>
  <c r="G3304"/>
  <c r="H3304"/>
  <c r="H3305"/>
  <c r="K3305"/>
  <c r="H3306"/>
  <c r="F3307"/>
  <c r="G3307"/>
  <c r="H3307"/>
  <c r="H3308"/>
  <c r="K3308"/>
  <c r="F3309"/>
  <c r="G3309"/>
  <c r="H3309" s="1"/>
  <c r="H3310"/>
  <c r="K3310"/>
  <c r="H3311"/>
  <c r="H3312"/>
  <c r="F3313"/>
  <c r="G3313"/>
  <c r="H3313"/>
  <c r="H3314"/>
  <c r="K3314"/>
  <c r="H3315"/>
  <c r="F3316"/>
  <c r="G3316"/>
  <c r="H3316"/>
  <c r="H3318"/>
  <c r="K3318"/>
  <c r="H3319"/>
  <c r="H3320"/>
  <c r="H3321"/>
  <c r="H3322"/>
  <c r="H3323"/>
  <c r="F3324"/>
  <c r="G3324"/>
  <c r="H3324"/>
  <c r="H3325"/>
  <c r="K3325"/>
  <c r="H3326"/>
  <c r="H3327"/>
  <c r="H3328"/>
  <c r="H3329"/>
  <c r="F3330"/>
  <c r="G3330"/>
  <c r="H3330" s="1"/>
  <c r="H3331"/>
  <c r="K3331"/>
  <c r="H3332"/>
  <c r="F3333"/>
  <c r="G3333"/>
  <c r="H3333" s="1"/>
  <c r="H3334"/>
  <c r="K3334"/>
  <c r="H3335"/>
  <c r="H3336"/>
  <c r="H3337"/>
  <c r="F3338"/>
  <c r="G3338"/>
  <c r="H3338" s="1"/>
  <c r="H3339"/>
  <c r="K3339"/>
  <c r="H3340"/>
  <c r="H3341"/>
  <c r="H3342"/>
  <c r="F3343"/>
  <c r="G3343"/>
  <c r="H3343" s="1"/>
  <c r="H3344"/>
  <c r="K3344"/>
  <c r="H3345"/>
  <c r="H3346"/>
  <c r="H3347"/>
  <c r="F3348"/>
  <c r="G3348"/>
  <c r="H3348" s="1"/>
  <c r="H3349"/>
  <c r="K3349"/>
  <c r="F3350"/>
  <c r="G3350"/>
  <c r="H3350"/>
  <c r="H3351"/>
  <c r="K3351"/>
  <c r="F3352"/>
  <c r="G3352"/>
  <c r="H3352" s="1"/>
  <c r="H3353"/>
  <c r="K3353"/>
  <c r="H3354"/>
  <c r="H3355"/>
  <c r="H3356"/>
  <c r="F3357"/>
  <c r="G3357"/>
  <c r="H3357" s="1"/>
  <c r="H3359"/>
  <c r="K3359"/>
  <c r="H3360"/>
  <c r="H3361"/>
  <c r="H3362"/>
  <c r="H3363"/>
  <c r="F3364"/>
  <c r="G3364"/>
  <c r="H3364"/>
  <c r="H3365"/>
  <c r="K3365"/>
  <c r="H3366"/>
  <c r="H3367"/>
  <c r="H3368"/>
  <c r="F3369"/>
  <c r="G3369"/>
  <c r="H3369"/>
  <c r="H3370"/>
  <c r="K3370"/>
  <c r="H3371"/>
  <c r="F3372"/>
  <c r="G3372"/>
  <c r="H3372"/>
  <c r="H3373"/>
  <c r="K3373"/>
  <c r="F3374"/>
  <c r="G3374"/>
  <c r="H3374" s="1"/>
  <c r="H3375"/>
  <c r="K3375"/>
  <c r="H3376"/>
  <c r="H3377"/>
  <c r="F3378"/>
  <c r="G3378"/>
  <c r="H3378"/>
  <c r="H3379"/>
  <c r="K3379"/>
  <c r="H3380"/>
  <c r="H3381"/>
  <c r="H3382"/>
  <c r="F3383"/>
  <c r="G3383"/>
  <c r="H3383"/>
  <c r="H3384"/>
  <c r="K3384"/>
  <c r="H3385"/>
  <c r="F3386"/>
  <c r="G3386"/>
  <c r="H3386"/>
  <c r="H3387"/>
  <c r="K3387"/>
  <c r="H3388"/>
  <c r="F3389"/>
  <c r="G3389"/>
  <c r="H3389"/>
  <c r="H3390"/>
  <c r="K3390"/>
  <c r="H3391"/>
  <c r="F3392"/>
  <c r="G3392"/>
  <c r="H3392"/>
  <c r="H3393"/>
  <c r="K3393"/>
  <c r="F3394"/>
  <c r="G3394"/>
  <c r="H3394" s="1"/>
  <c r="H3395"/>
  <c r="K3395"/>
  <c r="F3396"/>
  <c r="G3396"/>
  <c r="H3396"/>
  <c r="H3400"/>
  <c r="K3400"/>
  <c r="H3401"/>
  <c r="H3402"/>
  <c r="F3403"/>
  <c r="G3403"/>
  <c r="H3403" s="1"/>
  <c r="H3404"/>
  <c r="K3404"/>
  <c r="H3405"/>
  <c r="H3406"/>
  <c r="F3407"/>
  <c r="G3407"/>
  <c r="H3407"/>
  <c r="H3408"/>
  <c r="K3408"/>
  <c r="F3409"/>
  <c r="G3409"/>
  <c r="H3409" s="1"/>
  <c r="H3410"/>
  <c r="K3410"/>
  <c r="H3411"/>
  <c r="F3412"/>
  <c r="G3412"/>
  <c r="H3412" s="1"/>
  <c r="H3413"/>
  <c r="K3413"/>
  <c r="H3414"/>
  <c r="F3415"/>
  <c r="G3415"/>
  <c r="H3415" s="1"/>
  <c r="H3416"/>
  <c r="K3416"/>
  <c r="H3417"/>
  <c r="F3418"/>
  <c r="G3418"/>
  <c r="H3418" s="1"/>
  <c r="H3419"/>
  <c r="K3419"/>
  <c r="F3420"/>
  <c r="G3420"/>
  <c r="H3420"/>
  <c r="H3421"/>
  <c r="K3421"/>
  <c r="H3422"/>
  <c r="H3423"/>
  <c r="F3424"/>
  <c r="G3424"/>
  <c r="H3424" s="1"/>
  <c r="H3425"/>
  <c r="K3425"/>
  <c r="H3426"/>
  <c r="H3427"/>
  <c r="F3428"/>
  <c r="G3428"/>
  <c r="H3428"/>
  <c r="H3429"/>
  <c r="K3429"/>
  <c r="H3430"/>
  <c r="F3431"/>
  <c r="G3431"/>
  <c r="H3431"/>
  <c r="H3432"/>
  <c r="K3432"/>
  <c r="H3433"/>
  <c r="F3434"/>
  <c r="G3434"/>
  <c r="H3434"/>
  <c r="H3435"/>
  <c r="K3435"/>
  <c r="H3436"/>
  <c r="H3437"/>
  <c r="F3438"/>
  <c r="G3438"/>
  <c r="H3438" s="1"/>
  <c r="H3441"/>
  <c r="K3441"/>
  <c r="F3442"/>
  <c r="G3442"/>
  <c r="H3442"/>
  <c r="H3443"/>
  <c r="K3443"/>
  <c r="H3444"/>
  <c r="H3445"/>
  <c r="F3446"/>
  <c r="G3446"/>
  <c r="H3446" s="1"/>
  <c r="H3447"/>
  <c r="K3447"/>
  <c r="H3448"/>
  <c r="F3449"/>
  <c r="G3449"/>
  <c r="H3449" s="1"/>
  <c r="H3450"/>
  <c r="K3450"/>
  <c r="H3451"/>
  <c r="F3452"/>
  <c r="G3452"/>
  <c r="H3452" s="1"/>
  <c r="H3453"/>
  <c r="K3453"/>
  <c r="H3454"/>
  <c r="F3455"/>
  <c r="G3455"/>
  <c r="H3455" s="1"/>
  <c r="H3456"/>
  <c r="K3456"/>
  <c r="H3457"/>
  <c r="F3458"/>
  <c r="G3458"/>
  <c r="H3458" s="1"/>
  <c r="H3459"/>
  <c r="K3459"/>
  <c r="H3460"/>
  <c r="F3461"/>
  <c r="G3461"/>
  <c r="H3461" s="1"/>
  <c r="H3462"/>
  <c r="K3462"/>
  <c r="H3463"/>
  <c r="F3464"/>
  <c r="G3464"/>
  <c r="H3464" s="1"/>
  <c r="H3465"/>
  <c r="K3465"/>
  <c r="H3466"/>
  <c r="F3467"/>
  <c r="G3467"/>
  <c r="H3467" s="1"/>
  <c r="H3468"/>
  <c r="K3468"/>
  <c r="F3469"/>
  <c r="G3469"/>
  <c r="H3469"/>
  <c r="H3470"/>
  <c r="K3470"/>
  <c r="F3471"/>
  <c r="G3471"/>
  <c r="H3471" s="1"/>
  <c r="H3472"/>
  <c r="K3472"/>
  <c r="H3473"/>
  <c r="H3474"/>
  <c r="H3475"/>
  <c r="H3476"/>
  <c r="F3477"/>
  <c r="G3477"/>
  <c r="H3477"/>
  <c r="H3481"/>
  <c r="K3481"/>
  <c r="H3482"/>
  <c r="H3483"/>
  <c r="H3484"/>
  <c r="H3485"/>
  <c r="F3486"/>
  <c r="G3486"/>
  <c r="H3486" s="1"/>
  <c r="H3487"/>
  <c r="K3487"/>
  <c r="F3488"/>
  <c r="G3488"/>
  <c r="H3488"/>
  <c r="H3489"/>
  <c r="K3489"/>
  <c r="H3490"/>
  <c r="F3491"/>
  <c r="G3491"/>
  <c r="H3491"/>
  <c r="H3492"/>
  <c r="K3492"/>
  <c r="F3493"/>
  <c r="G3493"/>
  <c r="H3493" s="1"/>
  <c r="H3494"/>
  <c r="K3494"/>
  <c r="H3495"/>
  <c r="F3496"/>
  <c r="G3496"/>
  <c r="H3496" s="1"/>
  <c r="H3497"/>
  <c r="K3497"/>
  <c r="H3498"/>
  <c r="H3499"/>
  <c r="H3500"/>
  <c r="H3501"/>
  <c r="F3502"/>
  <c r="G3502"/>
  <c r="H3502"/>
  <c r="H3503"/>
  <c r="K3503"/>
  <c r="H3504"/>
  <c r="H3505"/>
  <c r="H3506"/>
  <c r="H3507"/>
  <c r="F3508"/>
  <c r="G3508"/>
  <c r="H3508" s="1"/>
  <c r="H3509"/>
  <c r="K3509"/>
  <c r="H3510"/>
  <c r="F3511"/>
  <c r="G3511"/>
  <c r="H3511" s="1"/>
  <c r="H3512"/>
  <c r="K3512"/>
  <c r="H3513"/>
  <c r="H3514"/>
  <c r="F3515"/>
  <c r="G3515"/>
  <c r="H3515"/>
  <c r="H3516"/>
  <c r="K3516"/>
  <c r="H3517"/>
  <c r="F3518"/>
  <c r="G3518"/>
  <c r="H3518"/>
  <c r="H3519"/>
  <c r="K3519"/>
  <c r="H3520"/>
  <c r="F3521"/>
  <c r="G3521"/>
  <c r="H3521"/>
  <c r="H3522"/>
  <c r="K3522"/>
  <c r="H3523"/>
  <c r="F3524"/>
  <c r="G3524"/>
  <c r="H3524"/>
  <c r="H3525"/>
  <c r="K3525"/>
  <c r="H3526"/>
  <c r="F3527"/>
  <c r="G3527"/>
  <c r="H3527"/>
  <c r="H3528"/>
  <c r="K3528"/>
  <c r="H3529"/>
  <c r="F3530"/>
  <c r="G3530"/>
  <c r="H3530"/>
  <c r="H3531"/>
  <c r="K3531"/>
  <c r="H3532"/>
  <c r="H3533"/>
  <c r="H3534"/>
  <c r="H3535"/>
  <c r="H3536"/>
  <c r="F3537"/>
  <c r="G3537"/>
  <c r="H3537"/>
  <c r="H3538"/>
  <c r="K3538"/>
  <c r="H3539"/>
  <c r="H3540"/>
  <c r="F3541"/>
  <c r="G3541"/>
  <c r="H3541" s="1"/>
  <c r="H3542"/>
  <c r="K3542"/>
  <c r="H3543"/>
  <c r="H3544"/>
  <c r="F3545"/>
  <c r="G3545"/>
  <c r="H3545"/>
  <c r="H3546"/>
  <c r="K3546"/>
  <c r="H3547"/>
  <c r="F3548"/>
  <c r="G3548"/>
  <c r="H3548"/>
  <c r="H3549"/>
  <c r="K3549"/>
  <c r="H3550"/>
  <c r="F3551"/>
  <c r="G3551"/>
  <c r="H3551"/>
  <c r="H3552"/>
  <c r="K3552"/>
  <c r="H3553"/>
  <c r="F3554"/>
  <c r="G3554"/>
  <c r="H3554"/>
  <c r="H3555"/>
  <c r="K3555"/>
  <c r="H3556"/>
  <c r="H3557"/>
  <c r="H3558"/>
  <c r="H3559"/>
  <c r="F3560"/>
  <c r="G3560"/>
  <c r="H3560" s="1"/>
  <c r="H3563"/>
  <c r="K3563"/>
  <c r="H3564"/>
  <c r="H3565"/>
  <c r="H3566"/>
  <c r="H3567"/>
  <c r="F3568"/>
  <c r="G3568"/>
  <c r="H3568"/>
  <c r="H3569"/>
  <c r="K3569"/>
  <c r="H3570"/>
  <c r="H3571"/>
  <c r="F3572"/>
  <c r="G3572"/>
  <c r="H3572" s="1"/>
  <c r="H3573"/>
  <c r="K3573"/>
  <c r="H3574"/>
  <c r="F3575"/>
  <c r="G3575"/>
  <c r="H3575" s="1"/>
  <c r="H3576"/>
  <c r="K3576"/>
  <c r="H3577"/>
  <c r="F3578"/>
  <c r="G3578"/>
  <c r="H3578" s="1"/>
  <c r="H3579"/>
  <c r="K3579"/>
  <c r="H3580"/>
  <c r="H3581"/>
  <c r="F3582"/>
  <c r="G3582"/>
  <c r="H3582"/>
  <c r="H3583"/>
  <c r="K3583"/>
  <c r="H3584"/>
  <c r="F3585"/>
  <c r="G3585"/>
  <c r="H3585"/>
  <c r="H3586"/>
  <c r="K3586"/>
  <c r="H3587"/>
  <c r="H3588"/>
  <c r="F3589"/>
  <c r="G3589"/>
  <c r="H3589" s="1"/>
  <c r="H3590"/>
  <c r="K3590"/>
  <c r="H3591"/>
  <c r="H3592"/>
  <c r="H3593"/>
  <c r="F3594"/>
  <c r="G3594"/>
  <c r="H3594" s="1"/>
  <c r="H3595"/>
  <c r="K3595"/>
  <c r="H3596"/>
  <c r="H3597"/>
  <c r="F3598"/>
  <c r="G3598"/>
  <c r="H3598"/>
  <c r="H3599"/>
  <c r="K3599"/>
  <c r="H3600"/>
  <c r="F3601"/>
  <c r="G3601"/>
  <c r="H3601"/>
  <c r="H3604"/>
  <c r="K3604"/>
  <c r="H3605"/>
  <c r="H3606"/>
  <c r="H3607"/>
  <c r="H3608"/>
  <c r="H3609"/>
  <c r="H3610"/>
  <c r="H3611"/>
  <c r="F3612"/>
  <c r="G3612"/>
  <c r="H3612"/>
  <c r="H3613"/>
  <c r="K3613"/>
  <c r="H3614"/>
  <c r="H3615"/>
  <c r="H3616"/>
  <c r="H3617"/>
  <c r="H3618"/>
  <c r="F3619"/>
  <c r="G3619"/>
  <c r="H3619"/>
  <c r="H3620"/>
  <c r="K3620"/>
  <c r="H3621"/>
  <c r="H3622"/>
  <c r="H3623"/>
  <c r="H3624"/>
  <c r="H3625"/>
  <c r="H3626"/>
  <c r="H3627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F3665"/>
  <c r="G3665"/>
  <c r="H3665" s="1"/>
  <c r="H3666"/>
  <c r="K3666"/>
  <c r="H3667"/>
  <c r="H3668"/>
  <c r="H3669"/>
  <c r="F3670"/>
  <c r="G3670"/>
  <c r="H3670" s="1"/>
  <c r="H3671"/>
  <c r="K3671"/>
  <c r="H3672"/>
  <c r="H3673"/>
  <c r="H3674"/>
  <c r="H3675"/>
  <c r="H3676"/>
  <c r="F3677"/>
  <c r="G3677"/>
  <c r="H3677" s="1"/>
  <c r="H3678"/>
  <c r="K3678"/>
  <c r="H3679"/>
  <c r="H3680"/>
  <c r="H3681"/>
  <c r="H3682"/>
  <c r="H3683"/>
  <c r="H3684"/>
  <c r="F3685"/>
  <c r="G3685"/>
  <c r="H3685"/>
  <c r="H3686"/>
  <c r="K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F3703"/>
  <c r="G3703"/>
  <c r="H3703" s="1"/>
  <c r="H3704"/>
  <c r="K3704"/>
  <c r="H3705"/>
  <c r="F3706"/>
  <c r="G3706"/>
  <c r="H3706" s="1"/>
  <c r="H3707"/>
  <c r="K3707"/>
  <c r="H3708"/>
  <c r="H3709"/>
  <c r="F3710"/>
  <c r="G3710"/>
  <c r="H3710"/>
  <c r="H3711"/>
  <c r="K3711"/>
  <c r="H3712"/>
  <c r="H3713"/>
  <c r="H3714"/>
  <c r="H3715"/>
  <c r="F3716"/>
  <c r="G3716"/>
  <c r="H3716" s="1"/>
  <c r="H3717"/>
  <c r="K3717"/>
  <c r="F3718"/>
  <c r="G3718"/>
  <c r="H3718"/>
  <c r="H3719"/>
  <c r="K3719"/>
  <c r="F3720"/>
  <c r="G3720"/>
  <c r="H3720" s="1"/>
  <c r="H3721"/>
  <c r="K3721"/>
  <c r="H3722"/>
  <c r="F3723"/>
  <c r="G3723"/>
  <c r="H3723" s="1"/>
  <c r="H3724"/>
  <c r="K3724"/>
  <c r="H3725"/>
  <c r="F3726"/>
  <c r="G3726"/>
  <c r="H3726" s="1"/>
  <c r="H3727"/>
  <c r="K3727"/>
  <c r="H3728"/>
  <c r="H3729"/>
  <c r="H3730"/>
  <c r="F3731"/>
  <c r="G3731"/>
  <c r="H3731" s="1"/>
  <c r="H3732"/>
  <c r="K3732"/>
  <c r="H3733"/>
  <c r="H3734"/>
  <c r="H3735"/>
  <c r="F3736"/>
  <c r="G3736"/>
  <c r="H3736" s="1"/>
  <c r="H3737"/>
  <c r="K3737"/>
  <c r="H3738"/>
  <c r="H3739"/>
  <c r="F3740"/>
  <c r="G3740"/>
  <c r="H3740"/>
  <c r="H3741"/>
  <c r="K3741"/>
  <c r="H3742"/>
  <c r="H3743"/>
  <c r="F3744"/>
  <c r="G3744"/>
  <c r="H3744" s="1"/>
  <c r="H3745"/>
  <c r="K3745"/>
  <c r="H3746"/>
  <c r="F3747"/>
  <c r="G3747"/>
  <c r="H3747" s="1"/>
  <c r="H3748"/>
  <c r="K3748"/>
  <c r="H3749"/>
  <c r="F3750"/>
  <c r="G3750"/>
  <c r="H3750" s="1"/>
  <c r="H3751"/>
  <c r="K3751"/>
  <c r="H3752"/>
  <c r="F3753"/>
  <c r="G3753"/>
  <c r="H3753" s="1"/>
  <c r="H3754"/>
  <c r="K3754"/>
  <c r="H3755"/>
  <c r="F3756"/>
  <c r="G3756"/>
  <c r="H3756" s="1"/>
  <c r="H3757"/>
  <c r="K3757"/>
  <c r="H3758"/>
  <c r="H3759"/>
  <c r="H3760"/>
  <c r="H3761"/>
  <c r="F3762"/>
  <c r="G3762"/>
  <c r="H3762"/>
  <c r="H3763"/>
  <c r="K3763"/>
  <c r="H3764"/>
  <c r="F3765"/>
  <c r="G3765"/>
  <c r="H3765"/>
  <c r="H3766"/>
  <c r="K3766"/>
  <c r="F3767"/>
  <c r="G3767"/>
  <c r="H3767" s="1"/>
  <c r="H3768"/>
  <c r="K3768"/>
  <c r="F3769"/>
  <c r="G3769"/>
  <c r="H3769"/>
  <c r="H3770"/>
  <c r="K3770"/>
  <c r="H3771"/>
  <c r="H3772"/>
  <c r="H3773"/>
  <c r="F3774"/>
  <c r="G3774"/>
  <c r="H3774"/>
  <c r="H3775"/>
  <c r="K3775"/>
  <c r="H3776"/>
  <c r="F3777"/>
  <c r="G3777"/>
  <c r="H3777"/>
  <c r="H3778"/>
  <c r="K3778"/>
  <c r="F3779"/>
  <c r="G3779"/>
  <c r="H3779" s="1"/>
  <c r="H3780"/>
  <c r="K3780"/>
  <c r="H3781"/>
  <c r="F3782"/>
  <c r="G3782"/>
  <c r="H3782" s="1"/>
  <c r="H3783"/>
  <c r="K3783"/>
  <c r="F3784"/>
  <c r="G3784"/>
  <c r="H3784"/>
  <c r="H3785"/>
  <c r="K3785"/>
  <c r="F3786"/>
  <c r="G3786"/>
  <c r="H3786" s="1"/>
  <c r="H3787"/>
  <c r="K3787"/>
  <c r="F3788"/>
  <c r="G3788"/>
  <c r="H3788"/>
  <c r="H3789"/>
  <c r="K3789"/>
  <c r="F3790"/>
  <c r="G3790"/>
  <c r="H3790" s="1"/>
  <c r="H3791"/>
  <c r="K3791"/>
  <c r="F3792"/>
  <c r="G3792"/>
  <c r="H3792"/>
  <c r="H3793"/>
  <c r="K3793"/>
  <c r="F3794"/>
  <c r="G3794"/>
  <c r="H3794" s="1"/>
  <c r="H3795"/>
  <c r="K3795"/>
  <c r="H3796"/>
  <c r="H3797"/>
  <c r="H3798"/>
  <c r="F3799"/>
  <c r="G3799"/>
  <c r="H3799" s="1"/>
  <c r="H3800"/>
  <c r="K3800"/>
  <c r="H3801"/>
  <c r="F3802"/>
  <c r="G3802"/>
  <c r="H3802" s="1"/>
  <c r="H3803"/>
  <c r="K3803"/>
  <c r="F3804"/>
  <c r="G3804"/>
  <c r="H3804"/>
  <c r="H3805"/>
  <c r="K3805"/>
  <c r="H3806"/>
  <c r="H3807"/>
  <c r="F3808"/>
  <c r="G3808"/>
  <c r="H3808" s="1"/>
  <c r="H3809"/>
  <c r="K3809"/>
  <c r="H3810"/>
  <c r="H3811"/>
  <c r="F3812"/>
  <c r="G3812"/>
  <c r="H3812"/>
  <c r="H3813"/>
  <c r="K3813"/>
  <c r="F3814"/>
  <c r="G3814"/>
  <c r="H3814" s="1"/>
  <c r="H3815"/>
  <c r="K3815"/>
  <c r="H3816"/>
  <c r="H3817"/>
  <c r="F3818"/>
  <c r="G3818"/>
  <c r="H3818"/>
  <c r="H3819"/>
  <c r="K3819"/>
  <c r="H3820"/>
  <c r="F3821"/>
  <c r="G3821"/>
  <c r="H3821"/>
  <c r="H3822"/>
  <c r="K3822"/>
  <c r="F3823"/>
  <c r="G3823"/>
  <c r="H3823" s="1"/>
  <c r="H3824"/>
  <c r="K3824"/>
  <c r="H3825"/>
  <c r="F3826"/>
  <c r="G3826"/>
  <c r="H3826" s="1"/>
  <c r="H3827"/>
  <c r="K3827"/>
  <c r="H3828"/>
  <c r="F3829"/>
  <c r="G3829"/>
  <c r="H3829" s="1"/>
  <c r="H3830"/>
  <c r="K3830"/>
  <c r="H3831"/>
  <c r="F3832"/>
  <c r="G3832"/>
  <c r="H3832" s="1"/>
  <c r="H3833"/>
  <c r="K3833"/>
  <c r="F3834"/>
  <c r="G3834"/>
  <c r="H3834"/>
  <c r="H3835"/>
  <c r="K3835"/>
  <c r="F3836"/>
  <c r="G3836"/>
  <c r="H3836" s="1"/>
  <c r="H3837"/>
  <c r="K3837"/>
  <c r="F3838"/>
  <c r="G3838"/>
  <c r="H3838"/>
  <c r="H3839"/>
  <c r="K3839"/>
  <c r="F3840"/>
  <c r="G3840"/>
  <c r="H3840" s="1"/>
  <c r="H3841"/>
  <c r="K3841"/>
  <c r="H3842"/>
  <c r="F3843"/>
  <c r="G3843"/>
  <c r="H3843" s="1"/>
  <c r="H3844"/>
  <c r="K3844"/>
  <c r="H3845"/>
  <c r="H3846"/>
  <c r="H3847"/>
  <c r="F3848"/>
  <c r="G3848"/>
  <c r="H3848" s="1"/>
  <c r="H3850"/>
  <c r="K3850"/>
  <c r="F3851"/>
  <c r="G3851"/>
  <c r="H3851"/>
  <c r="H3852"/>
  <c r="K3852"/>
  <c r="H3853"/>
  <c r="H3854"/>
  <c r="H3855"/>
  <c r="F3856"/>
  <c r="G3856"/>
  <c r="H3856"/>
  <c r="H3857"/>
  <c r="K3857"/>
  <c r="H3858"/>
  <c r="H3859"/>
  <c r="F3860"/>
  <c r="G3860"/>
  <c r="H3860" s="1"/>
  <c r="H3861"/>
  <c r="K3861"/>
  <c r="H3862"/>
  <c r="F3863"/>
  <c r="G3863"/>
  <c r="H3863" s="1"/>
  <c r="H3864"/>
  <c r="K3864"/>
  <c r="F3865"/>
  <c r="G3865"/>
  <c r="H3865"/>
  <c r="H3866"/>
  <c r="K3866"/>
  <c r="H3867"/>
  <c r="H3868"/>
  <c r="F3869"/>
  <c r="G3869"/>
  <c r="H3869" s="1"/>
  <c r="H3870"/>
  <c r="K3870"/>
  <c r="H3871"/>
  <c r="F3872"/>
  <c r="G3872"/>
  <c r="H3872" s="1"/>
  <c r="H3873"/>
  <c r="K3873"/>
  <c r="H3874"/>
  <c r="F3875"/>
  <c r="G3875"/>
  <c r="H3875" s="1"/>
  <c r="H3876"/>
  <c r="K3876"/>
  <c r="H3877"/>
  <c r="F3878"/>
  <c r="G3878"/>
  <c r="H3878" s="1"/>
  <c r="H3879"/>
  <c r="K3879"/>
  <c r="H3880"/>
  <c r="F3881"/>
  <c r="G3881"/>
  <c r="H3881" s="1"/>
  <c r="H3882"/>
  <c r="K3882"/>
  <c r="H3883"/>
  <c r="F3884"/>
  <c r="G3884"/>
  <c r="H3884" s="1"/>
  <c r="H3885"/>
  <c r="K3885"/>
  <c r="H3886"/>
  <c r="F3887"/>
  <c r="G3887"/>
  <c r="H3887" s="1"/>
  <c r="H3888"/>
  <c r="K3888"/>
  <c r="H3889"/>
  <c r="F3890"/>
  <c r="G3890"/>
  <c r="H3890" s="1"/>
  <c r="H3891"/>
  <c r="K3891"/>
  <c r="F3892"/>
  <c r="G3892"/>
  <c r="H3892"/>
  <c r="H3893"/>
  <c r="K3893"/>
  <c r="H3894"/>
  <c r="F3895"/>
  <c r="G3895"/>
  <c r="H3895"/>
  <c r="H3896"/>
  <c r="K3896"/>
  <c r="H3897"/>
  <c r="F3898"/>
  <c r="G3898"/>
  <c r="H3898"/>
  <c r="H3899"/>
  <c r="K3899"/>
  <c r="H3900"/>
  <c r="F3901"/>
  <c r="G3901"/>
  <c r="H3901"/>
  <c r="H3902"/>
  <c r="K3902"/>
  <c r="H3903"/>
  <c r="F3904"/>
  <c r="G3904"/>
  <c r="H3904"/>
  <c r="H3905"/>
  <c r="K3905"/>
  <c r="H3906"/>
  <c r="F3907"/>
  <c r="G3907"/>
  <c r="H3907"/>
  <c r="H3908"/>
  <c r="K3908"/>
  <c r="H3909"/>
  <c r="F3910"/>
  <c r="G3910"/>
  <c r="H3910"/>
  <c r="H3911"/>
  <c r="K3911"/>
  <c r="H3912"/>
  <c r="H3913"/>
  <c r="F3914"/>
  <c r="G3914"/>
  <c r="H3914" s="1"/>
  <c r="H3915"/>
  <c r="K3915"/>
  <c r="H3916"/>
  <c r="H3917"/>
  <c r="F3918"/>
  <c r="G3918"/>
  <c r="H3918"/>
  <c r="H3919"/>
  <c r="K3919"/>
  <c r="H3920"/>
  <c r="F3921"/>
  <c r="G3921"/>
  <c r="H3921"/>
  <c r="H3922"/>
  <c r="K3922"/>
  <c r="H3923"/>
  <c r="H3924"/>
  <c r="F3925"/>
  <c r="G3925"/>
  <c r="H3925" s="1"/>
  <c r="H3926"/>
  <c r="K3926"/>
  <c r="H3927"/>
  <c r="F3928"/>
  <c r="G3928"/>
  <c r="H3928" s="1"/>
  <c r="H3929"/>
  <c r="K3929"/>
  <c r="F3930"/>
  <c r="G3930"/>
  <c r="H3930"/>
  <c r="H3932"/>
  <c r="K3932"/>
  <c r="F3933"/>
  <c r="G3933"/>
  <c r="H3933" s="1"/>
  <c r="H3934"/>
  <c r="K3934"/>
  <c r="F3935"/>
  <c r="G3935"/>
  <c r="H3935"/>
  <c r="H3936"/>
  <c r="K3936"/>
  <c r="H3937"/>
  <c r="F3938"/>
  <c r="G3938"/>
  <c r="H3938"/>
  <c r="H3939"/>
  <c r="K3939"/>
  <c r="H3940"/>
  <c r="F3941"/>
  <c r="G3941"/>
  <c r="H3941"/>
  <c r="H3942"/>
  <c r="K3942"/>
  <c r="H3943"/>
  <c r="F3944"/>
  <c r="G3944"/>
  <c r="H3944"/>
  <c r="H3945"/>
  <c r="K3945"/>
  <c r="F3946"/>
  <c r="G3946"/>
  <c r="H3946" s="1"/>
  <c r="H3947"/>
  <c r="K3947"/>
  <c r="H3948"/>
  <c r="F3949"/>
  <c r="G3949"/>
  <c r="H3949" s="1"/>
  <c r="H3950"/>
  <c r="K3950"/>
  <c r="H3951"/>
  <c r="F3952"/>
  <c r="G3952"/>
  <c r="H3952" s="1"/>
  <c r="H3953"/>
  <c r="K3953"/>
  <c r="H3954"/>
  <c r="F3955"/>
  <c r="G3955"/>
  <c r="H3955" s="1"/>
  <c r="H3956"/>
  <c r="K3956"/>
  <c r="H3957"/>
  <c r="H3958"/>
  <c r="F3959"/>
  <c r="G3959"/>
  <c r="H3959"/>
  <c r="H3960"/>
  <c r="K3960"/>
  <c r="H3961"/>
  <c r="F3962"/>
  <c r="G3962"/>
  <c r="H3962"/>
  <c r="H3963"/>
  <c r="K3963"/>
  <c r="F3964"/>
  <c r="G3964"/>
  <c r="H3964" s="1"/>
  <c r="H3965"/>
  <c r="K3965"/>
  <c r="F3966"/>
  <c r="G3966"/>
  <c r="H3966"/>
  <c r="H3967"/>
  <c r="K3967"/>
  <c r="H3968"/>
  <c r="F3969"/>
  <c r="G3969"/>
  <c r="H3969"/>
  <c r="H3970"/>
  <c r="K3970"/>
  <c r="H3971"/>
  <c r="F3972"/>
  <c r="G3972"/>
  <c r="H3972"/>
  <c r="H3973"/>
  <c r="K3973"/>
  <c r="F3974"/>
  <c r="G3974"/>
  <c r="H3974" s="1"/>
  <c r="H3975"/>
  <c r="K3975"/>
  <c r="F3976"/>
  <c r="G3976"/>
  <c r="H3976"/>
  <c r="H3977"/>
  <c r="K3977"/>
  <c r="H3978"/>
  <c r="F3979"/>
  <c r="G3979"/>
  <c r="H3979"/>
  <c r="H3980"/>
  <c r="K3980"/>
  <c r="H3981"/>
  <c r="H3982"/>
  <c r="H3983"/>
  <c r="H3984"/>
  <c r="H3985"/>
  <c r="F3986"/>
  <c r="G3986"/>
  <c r="H3986"/>
  <c r="H3987"/>
  <c r="K3987"/>
  <c r="H3988"/>
  <c r="H3989"/>
  <c r="H3990"/>
  <c r="H3991"/>
  <c r="H3992"/>
  <c r="F3993"/>
  <c r="G3993"/>
  <c r="H3993"/>
  <c r="H3994"/>
  <c r="K3994"/>
  <c r="H3995"/>
  <c r="H3996"/>
  <c r="F3997"/>
  <c r="G3997"/>
  <c r="H3997" s="1"/>
  <c r="H3998"/>
  <c r="K3998"/>
  <c r="H3999"/>
  <c r="H4000"/>
  <c r="H4001"/>
  <c r="F4002"/>
  <c r="G4002"/>
  <c r="H4002" s="1"/>
  <c r="H4003"/>
  <c r="K4003"/>
  <c r="H4004"/>
  <c r="H4005"/>
  <c r="H4006"/>
  <c r="F4007"/>
  <c r="G4007"/>
  <c r="H4007" s="1"/>
  <c r="H4008"/>
  <c r="K4008"/>
  <c r="H4009"/>
  <c r="H4010"/>
  <c r="H4011"/>
  <c r="F4012"/>
  <c r="G4012"/>
  <c r="H4012" s="1"/>
  <c r="H4014"/>
  <c r="K4014"/>
  <c r="H4015"/>
  <c r="H4016"/>
  <c r="H4017"/>
  <c r="H4018"/>
  <c r="H4019"/>
  <c r="H4020"/>
  <c r="H4021"/>
  <c r="H4022"/>
  <c r="F4023"/>
  <c r="G4023"/>
  <c r="H4023"/>
  <c r="H4024"/>
  <c r="K4024"/>
  <c r="H4025"/>
  <c r="H4026"/>
  <c r="F4027"/>
  <c r="G4027"/>
  <c r="H4027" s="1"/>
  <c r="H4028"/>
  <c r="K4028"/>
  <c r="H4029"/>
  <c r="H4030"/>
  <c r="H4031"/>
  <c r="H4032"/>
  <c r="H4033"/>
  <c r="H4034"/>
  <c r="H4035"/>
  <c r="H4036"/>
  <c r="H4037"/>
  <c r="H4038"/>
  <c r="F4039"/>
  <c r="G4039"/>
  <c r="H4039"/>
  <c r="H4040"/>
  <c r="K4040"/>
  <c r="H4041"/>
  <c r="H4042"/>
  <c r="H4043"/>
  <c r="H4044"/>
  <c r="H4045"/>
  <c r="H4046"/>
  <c r="H4047"/>
  <c r="H4048"/>
  <c r="H4049"/>
  <c r="H4050"/>
  <c r="H4051"/>
  <c r="H4052"/>
  <c r="H4053"/>
  <c r="F4054"/>
  <c r="G4054"/>
  <c r="H4054"/>
  <c r="H4055"/>
  <c r="K4055"/>
  <c r="H4056"/>
  <c r="F4057"/>
  <c r="G4057"/>
  <c r="H4057"/>
  <c r="H4058"/>
  <c r="K4058"/>
  <c r="H4059"/>
  <c r="H4060"/>
  <c r="H4061"/>
  <c r="H4062"/>
  <c r="F4063"/>
  <c r="G4063"/>
  <c r="H4063" s="1"/>
  <c r="H4064"/>
  <c r="K4064"/>
  <c r="H4065"/>
  <c r="H4066"/>
  <c r="H4067"/>
  <c r="H4068"/>
  <c r="F4069"/>
  <c r="G4069"/>
  <c r="H4069"/>
  <c r="H4070"/>
  <c r="K4070"/>
  <c r="H4071"/>
  <c r="H4072"/>
  <c r="F4073"/>
  <c r="G4073"/>
  <c r="H4073" s="1"/>
  <c r="H4074"/>
  <c r="K4074"/>
  <c r="H4075"/>
  <c r="H4076"/>
  <c r="H4077"/>
  <c r="H4078"/>
  <c r="H4079"/>
  <c r="H4080"/>
  <c r="H4081"/>
  <c r="H4082"/>
  <c r="F4083"/>
  <c r="G4083"/>
  <c r="H4083"/>
  <c r="H4084"/>
  <c r="K4084"/>
  <c r="H4085"/>
  <c r="H4086"/>
  <c r="H4087"/>
  <c r="H4088"/>
  <c r="H4089"/>
  <c r="H4090"/>
  <c r="H4091"/>
  <c r="H4092"/>
  <c r="H4093"/>
  <c r="H4094"/>
  <c r="H4095"/>
  <c r="F4096"/>
  <c r="G4096"/>
  <c r="H4096"/>
  <c r="H4097"/>
  <c r="K4097"/>
  <c r="H4098"/>
  <c r="H4099"/>
  <c r="H4100"/>
  <c r="H4101"/>
  <c r="H4102"/>
  <c r="H4103"/>
  <c r="H4104"/>
  <c r="H4105"/>
  <c r="H4106"/>
  <c r="H4107"/>
  <c r="H4108"/>
  <c r="H4109"/>
  <c r="H4110"/>
  <c r="H4111"/>
  <c r="H4112"/>
  <c r="H4113"/>
  <c r="H4114"/>
  <c r="H4115"/>
  <c r="H4116"/>
  <c r="H4117"/>
  <c r="H4118"/>
  <c r="H4119"/>
  <c r="H4120"/>
  <c r="H4121"/>
  <c r="H4122"/>
  <c r="H4123"/>
  <c r="H4124"/>
  <c r="H4125"/>
  <c r="H4126"/>
  <c r="H4127"/>
  <c r="H4128"/>
  <c r="H4129"/>
  <c r="H4130"/>
  <c r="H4131"/>
  <c r="H4132"/>
  <c r="H4133"/>
  <c r="H4134"/>
  <c r="H4135"/>
  <c r="H4136"/>
  <c r="H4137"/>
  <c r="H4138"/>
  <c r="H4139"/>
  <c r="H4140"/>
  <c r="H4141"/>
  <c r="H4142"/>
  <c r="H4143"/>
  <c r="H4144"/>
  <c r="H4145"/>
  <c r="H4146"/>
  <c r="H4147"/>
  <c r="H4148"/>
  <c r="H4149"/>
  <c r="H4150"/>
  <c r="H4151"/>
  <c r="H4152"/>
  <c r="H4153"/>
  <c r="H4154"/>
  <c r="H4155"/>
  <c r="H4156"/>
  <c r="H4157"/>
  <c r="H4158"/>
  <c r="H4159"/>
  <c r="H4160"/>
  <c r="H4161"/>
  <c r="H4162"/>
  <c r="H4163"/>
  <c r="H4164"/>
  <c r="H4165"/>
  <c r="H4166"/>
  <c r="H4167"/>
  <c r="H4168"/>
  <c r="H4169"/>
  <c r="H4170"/>
  <c r="H4171"/>
  <c r="H4172"/>
  <c r="H4173"/>
  <c r="H4174"/>
  <c r="H4175"/>
  <c r="H4176"/>
  <c r="H4177"/>
  <c r="H4178"/>
  <c r="H4179"/>
  <c r="H4180"/>
  <c r="H4181"/>
  <c r="H4182"/>
  <c r="H4183"/>
  <c r="H4184"/>
  <c r="F4185"/>
  <c r="G4185"/>
  <c r="H4185"/>
  <c r="H4186"/>
  <c r="K4186"/>
  <c r="H4187"/>
  <c r="H4188"/>
  <c r="H4189"/>
  <c r="H4190"/>
  <c r="H4191"/>
  <c r="H4192"/>
  <c r="H4193"/>
  <c r="H4194"/>
  <c r="H4195"/>
  <c r="H4196"/>
  <c r="H4197"/>
  <c r="F4198"/>
  <c r="G4198"/>
  <c r="H4198"/>
  <c r="H4199"/>
  <c r="K4199"/>
  <c r="H4200"/>
  <c r="H4201"/>
  <c r="H4202"/>
  <c r="H4203"/>
  <c r="H4204"/>
  <c r="H4205"/>
  <c r="H4206"/>
  <c r="H4207"/>
  <c r="H4208"/>
  <c r="H4209"/>
  <c r="H4210"/>
  <c r="F4211"/>
  <c r="G4211"/>
  <c r="H4211"/>
  <c r="H4212"/>
  <c r="K4212"/>
  <c r="H4213"/>
  <c r="H4214"/>
  <c r="H4215"/>
  <c r="H4216"/>
  <c r="F4217"/>
  <c r="G4217"/>
  <c r="H4217" s="1"/>
  <c r="H4219"/>
  <c r="K4219"/>
  <c r="H4220"/>
  <c r="F4221"/>
  <c r="G4221"/>
  <c r="H4221" s="1"/>
  <c r="H4222"/>
  <c r="K4222"/>
  <c r="H4223"/>
  <c r="H4224"/>
  <c r="H4225"/>
  <c r="H4226"/>
  <c r="H4227"/>
  <c r="F4228"/>
  <c r="G4228"/>
  <c r="H4228" s="1"/>
  <c r="H4229"/>
  <c r="K4229"/>
  <c r="H4230"/>
  <c r="H4231"/>
  <c r="H4232"/>
  <c r="F4233"/>
  <c r="G4233"/>
  <c r="H4233" s="1"/>
  <c r="H4234"/>
  <c r="K4234"/>
  <c r="H4235"/>
  <c r="F4236"/>
  <c r="G4236"/>
  <c r="H4236" s="1"/>
  <c r="H4237"/>
  <c r="K4237"/>
  <c r="H4238"/>
  <c r="F4239"/>
  <c r="G4239"/>
  <c r="H4239" s="1"/>
  <c r="H4240"/>
  <c r="K4240"/>
  <c r="H4241"/>
  <c r="H4242"/>
  <c r="F4243"/>
  <c r="G4243"/>
  <c r="H4243"/>
  <c r="H4244"/>
  <c r="K4244"/>
  <c r="H4245"/>
  <c r="H4246"/>
  <c r="H4247"/>
  <c r="H4248"/>
  <c r="H4249"/>
  <c r="H4250"/>
  <c r="H4251"/>
  <c r="H4252"/>
  <c r="H4253"/>
  <c r="H4254"/>
  <c r="H4255"/>
  <c r="F4256"/>
  <c r="G4256"/>
  <c r="H4256"/>
  <c r="H4257"/>
  <c r="K4257"/>
  <c r="H4258"/>
  <c r="F4259"/>
  <c r="G4259"/>
  <c r="H4259"/>
  <c r="H4260"/>
  <c r="K4260"/>
  <c r="H4261"/>
  <c r="F4262"/>
  <c r="G4262"/>
  <c r="H4262"/>
  <c r="H4263"/>
  <c r="K4263"/>
  <c r="H4264"/>
  <c r="H4265"/>
  <c r="H4266"/>
  <c r="F4267"/>
  <c r="G4267"/>
  <c r="H4267"/>
  <c r="H4268"/>
  <c r="K4268"/>
  <c r="H4269"/>
  <c r="H4270"/>
  <c r="H4271"/>
  <c r="H4272"/>
  <c r="H4273"/>
  <c r="F4274"/>
  <c r="G4274"/>
  <c r="H4274"/>
  <c r="H4275"/>
  <c r="K4275"/>
  <c r="H4276"/>
  <c r="H4277"/>
  <c r="H4278"/>
  <c r="F4279"/>
  <c r="G4279"/>
  <c r="H4279"/>
  <c r="H4280"/>
  <c r="I4280"/>
  <c r="K4280" s="1"/>
  <c r="F4281"/>
  <c r="G4281"/>
  <c r="H4281"/>
  <c r="H4282"/>
  <c r="K4282"/>
  <c r="H4283"/>
  <c r="F4284"/>
  <c r="G4284"/>
  <c r="H4284"/>
  <c r="H4285"/>
  <c r="K4285"/>
  <c r="H4286"/>
  <c r="H4287"/>
  <c r="H4288"/>
  <c r="H4289"/>
  <c r="H4290"/>
  <c r="H4291"/>
  <c r="H4292"/>
  <c r="H4293"/>
  <c r="H4294"/>
  <c r="H4295"/>
  <c r="H4296"/>
  <c r="H4297"/>
  <c r="H4298"/>
  <c r="H4299"/>
  <c r="H4300"/>
  <c r="H4301"/>
  <c r="H4302"/>
  <c r="H4303"/>
  <c r="H4304"/>
  <c r="H4305"/>
  <c r="H4306"/>
  <c r="H4307"/>
  <c r="H4308"/>
  <c r="H4309"/>
  <c r="H4310"/>
  <c r="H4311"/>
  <c r="H4312"/>
  <c r="H4313"/>
  <c r="H4314"/>
  <c r="H4315"/>
  <c r="H4316"/>
  <c r="H4317"/>
  <c r="H4318"/>
  <c r="H4319"/>
  <c r="H4320"/>
  <c r="H4321"/>
  <c r="H4322"/>
  <c r="H4323"/>
  <c r="H4324"/>
  <c r="H4325"/>
  <c r="H4326"/>
  <c r="H4327"/>
  <c r="H4328"/>
  <c r="H4329"/>
  <c r="H4330"/>
  <c r="H4331"/>
  <c r="H4332"/>
  <c r="H4333"/>
  <c r="H4334"/>
  <c r="H4335"/>
  <c r="H4336"/>
  <c r="H4337"/>
  <c r="H4338"/>
  <c r="H4339"/>
  <c r="H4340"/>
  <c r="H4341"/>
  <c r="H4342"/>
  <c r="H4343"/>
  <c r="H4344"/>
  <c r="H4345"/>
  <c r="H4346"/>
  <c r="H4347"/>
  <c r="H4348"/>
  <c r="H4349"/>
  <c r="H4350"/>
  <c r="H4351"/>
  <c r="H4352"/>
  <c r="H4353"/>
  <c r="H4354"/>
  <c r="H4355"/>
  <c r="H4356"/>
  <c r="H4357"/>
  <c r="H4358"/>
  <c r="H4359"/>
  <c r="H4360"/>
  <c r="H4361"/>
  <c r="H4362"/>
  <c r="H4363"/>
  <c r="H4364"/>
  <c r="H4365"/>
  <c r="H4366"/>
  <c r="H4367"/>
  <c r="H4368"/>
  <c r="H4369"/>
  <c r="H4370"/>
  <c r="H4371"/>
  <c r="H4372"/>
  <c r="H4373"/>
  <c r="H4374"/>
  <c r="H4375"/>
  <c r="H4376"/>
  <c r="H4377"/>
  <c r="H4378"/>
  <c r="H4379"/>
  <c r="H4380"/>
  <c r="H4381"/>
  <c r="H4382"/>
  <c r="H4383"/>
  <c r="H4384"/>
  <c r="H4385"/>
  <c r="H4386"/>
  <c r="H4387"/>
  <c r="H4388"/>
  <c r="H4389"/>
  <c r="H4390"/>
  <c r="H4391"/>
  <c r="H4392"/>
  <c r="H4393"/>
  <c r="H4394"/>
  <c r="H4395"/>
  <c r="H4396"/>
  <c r="H4397"/>
  <c r="H4398"/>
  <c r="H4399"/>
  <c r="H4400"/>
  <c r="H4401"/>
  <c r="H4402"/>
  <c r="H4403"/>
  <c r="H4404"/>
  <c r="H4405"/>
  <c r="H4406"/>
  <c r="H4407"/>
  <c r="H4408"/>
  <c r="H4409"/>
  <c r="H4410"/>
  <c r="H4411"/>
  <c r="H4412"/>
  <c r="H4413"/>
  <c r="H4414"/>
  <c r="H4415"/>
  <c r="H4416"/>
  <c r="H4417"/>
  <c r="F4418"/>
  <c r="G4418"/>
  <c r="H4418" s="1"/>
  <c r="H4419"/>
  <c r="K4419"/>
  <c r="H4420"/>
  <c r="H4421"/>
  <c r="H4422"/>
  <c r="H4423"/>
  <c r="H4424"/>
  <c r="H4425"/>
  <c r="H4426"/>
  <c r="H4427"/>
  <c r="H4428"/>
  <c r="F4429"/>
  <c r="G4429"/>
  <c r="H4429" s="1"/>
  <c r="H4430"/>
  <c r="K4430"/>
  <c r="H4431"/>
  <c r="H4432"/>
  <c r="H4433"/>
  <c r="H4434"/>
  <c r="H4435"/>
  <c r="H4436"/>
  <c r="H4437"/>
  <c r="H4438"/>
  <c r="H4439"/>
  <c r="H4440"/>
  <c r="H4441"/>
  <c r="F4442"/>
  <c r="G4442"/>
  <c r="H4442" s="1"/>
  <c r="H4443"/>
  <c r="K4443"/>
  <c r="H4444"/>
  <c r="H4445"/>
  <c r="H4446"/>
  <c r="H4447"/>
  <c r="H4448"/>
  <c r="H4449"/>
  <c r="H4450"/>
  <c r="H4451"/>
  <c r="H4452"/>
  <c r="H4453"/>
  <c r="H4454"/>
  <c r="F4455"/>
  <c r="G4455"/>
  <c r="H4455" s="1"/>
  <c r="H2903" l="1"/>
</calcChain>
</file>

<file path=xl/comments1.xml><?xml version="1.0" encoding="utf-8"?>
<comments xmlns="http://schemas.openxmlformats.org/spreadsheetml/2006/main">
  <authors>
    <author>Author</author>
  </authors>
  <commentList>
    <comment ref="I13" authorId="0">
      <text>
        <r>
          <rPr>
            <b/>
            <sz val="8"/>
            <color indexed="81"/>
            <rFont val="Tahoma"/>
            <charset val="204"/>
          </rPr>
          <t xml:space="preserve">Author:
</t>
        </r>
      </text>
    </comment>
  </commentList>
</comments>
</file>

<file path=xl/comments2.xml><?xml version="1.0" encoding="utf-8"?>
<comments xmlns="http://schemas.openxmlformats.org/spreadsheetml/2006/main">
  <authors>
    <author>Author</author>
  </authors>
  <commentList>
    <comment ref="I13" authorId="0">
      <text>
        <r>
          <rPr>
            <b/>
            <sz val="8"/>
            <color indexed="81"/>
            <rFont val="Tahoma"/>
            <charset val="204"/>
          </rPr>
          <t xml:space="preserve">Author:
</t>
        </r>
      </text>
    </comment>
  </commentList>
</comments>
</file>

<file path=xl/comments3.xml><?xml version="1.0" encoding="utf-8"?>
<comments xmlns="http://schemas.openxmlformats.org/spreadsheetml/2006/main">
  <authors>
    <author>Author</author>
  </authors>
  <commentList>
    <comment ref="F195" authorId="0">
      <text>
        <r>
          <rPr>
            <b/>
            <sz val="8"/>
            <color indexed="81"/>
            <rFont val="Tahoma"/>
            <family val="2"/>
          </rPr>
          <t xml:space="preserve">Author:
</t>
        </r>
      </text>
    </comment>
  </commentList>
</comments>
</file>

<file path=xl/comments4.xml><?xml version="1.0" encoding="utf-8"?>
<comments xmlns="http://schemas.openxmlformats.org/spreadsheetml/2006/main">
  <authors>
    <author>Author</author>
  </authors>
  <commentList>
    <comment ref="F195" authorId="0">
      <text>
        <r>
          <rPr>
            <b/>
            <sz val="8"/>
            <color indexed="81"/>
            <rFont val="Tahoma"/>
            <family val="2"/>
          </rPr>
          <t xml:space="preserve">Author:
</t>
        </r>
      </text>
    </comment>
  </commentList>
</comments>
</file>

<file path=xl/sharedStrings.xml><?xml version="1.0" encoding="utf-8"?>
<sst xmlns="http://schemas.openxmlformats.org/spreadsheetml/2006/main" count="19793" uniqueCount="5633">
  <si>
    <t>حلقہ پی پی 267 ۔بہاول پور-I</t>
  </si>
  <si>
    <t>انتخابی علاقے کی تقسیم کی صورت میں  ووٹرز کا سیریل نمبر</t>
  </si>
  <si>
    <t xml:space="preserve">شماریاتی بلاک کوڈ </t>
  </si>
  <si>
    <t>پولنگ اسٹیشن پہ مختص انتخابی علاقے کا نام</t>
  </si>
  <si>
    <t>مخصوص برائے (مردحضرات۔خواتین، مشترکہ</t>
  </si>
  <si>
    <t>پولنگ اسٹیشن کا نام بمہ مقام</t>
  </si>
  <si>
    <t>پولنگ اسٹیشن کا نمبر</t>
  </si>
  <si>
    <t>محلہ سودھگان</t>
  </si>
  <si>
    <t>مردانہ</t>
  </si>
  <si>
    <t xml:space="preserve">گورنمنٹ بوائز ہائی سکول اوچشریف مین بلڈنگ </t>
  </si>
  <si>
    <t>محلہگیلانی</t>
  </si>
  <si>
    <t>زنانہ</t>
  </si>
  <si>
    <t xml:space="preserve">گورنمنٹ بوائز ہائی سکول اوچشریف پرائمری حصہ </t>
  </si>
  <si>
    <t>اوچ گیلانی</t>
  </si>
  <si>
    <t xml:space="preserve">ویٹرنری ھسپتال اوچشریف </t>
  </si>
  <si>
    <t>اوچ گیلانی شمس گارڈن</t>
  </si>
  <si>
    <t xml:space="preserve">اوچ گیلانی </t>
  </si>
  <si>
    <t xml:space="preserve">دفتر زراغت اوچشریف </t>
  </si>
  <si>
    <t>او چ گیلانی  سمش گارڈن</t>
  </si>
  <si>
    <t>محلہ اوچ بخاری/ محلہ سودھگان</t>
  </si>
  <si>
    <t xml:space="preserve">گورنمنٹ گرلز ہائی سکول اوچشریف </t>
  </si>
  <si>
    <t xml:space="preserve">گورنمنٹ انٹر کالچ اوچشریف </t>
  </si>
  <si>
    <t>محلہ خواجگان</t>
  </si>
  <si>
    <t xml:space="preserve">کینال ریسٹ ھاؤس اوچشریف </t>
  </si>
  <si>
    <t>محلہ اوچ گیلانی۔گلی ملاح</t>
  </si>
  <si>
    <t>شمس کالونی،گرین ٹاؤن</t>
  </si>
  <si>
    <t>شمس کاللونی</t>
  </si>
  <si>
    <t>نانہ</t>
  </si>
  <si>
    <t>کنڈہ قصاب</t>
  </si>
  <si>
    <t xml:space="preserve"> مشترکہ</t>
  </si>
  <si>
    <t xml:space="preserve">گورنمنٹ بوائزمڈل سکول اوچ بخاری (پرائمری حصہ)  </t>
  </si>
  <si>
    <t>نواز آباد</t>
  </si>
  <si>
    <t>گورنمنٹ بوائز پرا‏ئمری سکول بورڈنگ اوچشریف (مردانہ)</t>
  </si>
  <si>
    <t>حسین چوک شمیم آباد</t>
  </si>
  <si>
    <t>اوچ گیلانی شمیم آباد۔حسینی چوک</t>
  </si>
  <si>
    <t>گورنمنٹ بوائز پرائری سکول شمیم آباد (زنا نہ)</t>
  </si>
  <si>
    <t>مانجھی والا</t>
  </si>
  <si>
    <t>گورنمنٹ بوائز پرائری سکول مانجھی والا</t>
  </si>
  <si>
    <t>محمد پور</t>
  </si>
  <si>
    <t xml:space="preserve"> گورنمنٹ گرلز پرائری سکول  مہراب والا</t>
  </si>
  <si>
    <t>گورنمنٹ بوائز پرائری سکول محمد پور</t>
  </si>
  <si>
    <t>بن والا</t>
  </si>
  <si>
    <t xml:space="preserve"> گورنمنٹ  بوائزپرائری سکول  عزیزآباد</t>
  </si>
  <si>
    <t xml:space="preserve"> گورنمنٹ گرلز پرائری سکول  عزیزآباد</t>
  </si>
  <si>
    <t>کچی شکرانی</t>
  </si>
  <si>
    <t xml:space="preserve"> گورنمنٹ  بوائزپرائری سکول کچی شکرانی (پرانی بلڈنگ)</t>
  </si>
  <si>
    <t xml:space="preserve"> گورنمنٹ  بوائزپرائری سکول کچی شکرانی</t>
  </si>
  <si>
    <t>رسول پور</t>
  </si>
  <si>
    <t xml:space="preserve"> گورنمنٹ  بوائزمڈل سکول رسولپور (پرائری حصہ)</t>
  </si>
  <si>
    <t xml:space="preserve"> گورنمنٹ  بوائزمڈل سکول رسولپور (مڈل حصہ)</t>
  </si>
  <si>
    <t>ککس</t>
  </si>
  <si>
    <t xml:space="preserve"> گورنمنٹ  بوائزپرائری سکول ککس</t>
  </si>
  <si>
    <t xml:space="preserve"> گورنمنٹ  بوائزپرائری سکول  کوٹ حمیداللہ</t>
  </si>
  <si>
    <t>کوٹ حمیداللہ</t>
  </si>
  <si>
    <t xml:space="preserve"> گورنمنٹ  گرلز پرائری سکول  کوٹ حمیداللہ </t>
  </si>
  <si>
    <t>نور پور</t>
  </si>
  <si>
    <t>گورنمنٹ بوائز مڈل سکول نور پور</t>
  </si>
  <si>
    <t>یٹ معزالدین</t>
  </si>
  <si>
    <t xml:space="preserve"> گورنمنٹ  بوائزپرائری سکول بیٹ معزالدین</t>
  </si>
  <si>
    <t>مکھن بیلا</t>
  </si>
  <si>
    <t>شکرانی</t>
  </si>
  <si>
    <t>گورنمنٹ  بوائز پرائری سکول شکرانی</t>
  </si>
  <si>
    <t>جاگیر صادق آباد</t>
  </si>
  <si>
    <t>گورنمنٹ  گرلز پرائری سکول جاگیر صادق آباد</t>
  </si>
  <si>
    <t>مکھدوم پور</t>
  </si>
  <si>
    <t>گورنمنٹ  بوائز پرائری سکول مخدوم پور</t>
  </si>
  <si>
    <t>گورنمنٹ  گرلز پرائری سکول مخدوم پور</t>
  </si>
  <si>
    <t>چک مانک</t>
  </si>
  <si>
    <t>گورنمنٹ  بوائز پرائری سکول غلام حیدر مڑل</t>
  </si>
  <si>
    <t>اوچ بخاری</t>
  </si>
  <si>
    <t xml:space="preserve"> مردانہ</t>
  </si>
  <si>
    <t>گورنمنٹ  بوائزمڈل سکول اوچ بخاری گراونڈ فلور (پارٹ-I)</t>
  </si>
  <si>
    <t xml:space="preserve">گورنمنٹ  بوائزمڈل سکول اوچ بخاری گراونڈ فلور (پارٹ-II) </t>
  </si>
  <si>
    <t>اوچ موغلہ</t>
  </si>
  <si>
    <t>گورنمنٹ  بوائز پرائری سکول امیرآباد (اوچ موغلہ)</t>
  </si>
  <si>
    <t>دفتر یونین کونسل اوچ گیلانی (اوچ موغلہ)</t>
  </si>
  <si>
    <t>قدیر آباد</t>
  </si>
  <si>
    <t xml:space="preserve">گورنمنٹ  بوائز پرائری سکول  قدیر آباد </t>
  </si>
  <si>
    <t>بدھو والی</t>
  </si>
  <si>
    <t xml:space="preserve">گورنمنٹ  بوائز پرائری سکول  بدھووالی </t>
  </si>
  <si>
    <t>دفتر بیسک ھیلتھ سنٹر بدھووالی</t>
  </si>
  <si>
    <t>حلیم پور</t>
  </si>
  <si>
    <t xml:space="preserve">گورنمنٹ  بوائز پرائری سکول حلیم پور </t>
  </si>
  <si>
    <t>چک ڈاونچ</t>
  </si>
  <si>
    <t xml:space="preserve">گورنمنٹ  گرلز پرائری سکول حلیم پور </t>
  </si>
  <si>
    <t>پتی کھیارا</t>
  </si>
  <si>
    <t>گورنمنٹ  بوائز پرائری سکول پتی کھیارا</t>
  </si>
  <si>
    <t>چناب رسول  پور</t>
  </si>
  <si>
    <t>گورنمنٹ  گرلز مڈل سکول چناب رسول پور</t>
  </si>
  <si>
    <t>گورنمنٹ  گرلز پرائری سکول بستی ککس</t>
  </si>
  <si>
    <t>کوٹلہ شیخاں</t>
  </si>
  <si>
    <t>گورنمنٹ  گرلز پرائری سکول کوٹلہ شیخان  نمبر 1پرانی عمارت</t>
  </si>
  <si>
    <t>گورنمنٹ  گرلز پرائری سکول کوٹلہ شیخان  نمبر 1نیو عمارت</t>
  </si>
  <si>
    <t>گورنمنٹ  گرلز پرائری سکول کوٹلہ شیخان  نمبر 2</t>
  </si>
  <si>
    <t>کوٹلہ رحمت شاہ</t>
  </si>
  <si>
    <t>گورنمنٹ  بوائز پرائری سکول کوٹلہ رحمت شاہ</t>
  </si>
  <si>
    <t>گورنمنٹ  گرلز پرائری سکول کوٹلہ رحمت شاہ بستی چاہ سرور</t>
  </si>
  <si>
    <t>مانک نوشہرہ</t>
  </si>
  <si>
    <t>گورنمنٹ  بوائز پرائری سکول مانک نوشہرہ پارٹ 1</t>
  </si>
  <si>
    <t>گورنمنٹ  بوائز پرائری سکول مانک نوشہرہ پارٹ 2</t>
  </si>
  <si>
    <t>پلہ ہمشیہ</t>
  </si>
  <si>
    <t>گورنمنٹ  بوائز پرائری سکول پلہ ہمشیرہ</t>
  </si>
  <si>
    <t>سرور آباد</t>
  </si>
  <si>
    <t>گورنمنٹ  بوائز پرائری سکول بستی کبیر خان سرور آباد</t>
  </si>
  <si>
    <t>باکھری</t>
  </si>
  <si>
    <t>گورنمنٹ  بوائز پرائری سکول عنایت پور (باکھری)</t>
  </si>
  <si>
    <t>گورنمنٹ  بوائز پرائری سکول رتر لال خان(باکھری)</t>
  </si>
  <si>
    <t>رتڑ نہڑ والی</t>
  </si>
  <si>
    <t>گورنمنٹ  گرلز پرائری سکول ترنڈ بشارت</t>
  </si>
  <si>
    <t>گورنمنٹ  گرلز پرائری سکول بستی چکر خان</t>
  </si>
  <si>
    <t>محمود آباد</t>
  </si>
  <si>
    <t>گورنمنٹ  گرلز پرائری سکول محمود آباد ڈیری فارم</t>
  </si>
  <si>
    <t>جھانگڑہ غربی</t>
  </si>
  <si>
    <t>گورنمنٹ  بوائز پرائری سکول جھانگڑہ غربی</t>
  </si>
  <si>
    <t>اوچگیلانی</t>
  </si>
  <si>
    <t>گورنمنٹ  بوائز پرائری سکول اوچ گیلانی</t>
  </si>
  <si>
    <t>گیلانی ڈگری کالج اوچ گیلانی</t>
  </si>
  <si>
    <t>دفتر اسسٹنٹ اجوکیشن آفیسر (مردانہ) پرانا دفتر پروجیکٹ منیجر اوچشریف</t>
  </si>
  <si>
    <t xml:space="preserve">دفتر سب تحصیل اوچشریف </t>
  </si>
  <si>
    <t>بختیاری</t>
  </si>
  <si>
    <t>دفتر یونین کونسل بختیاری</t>
  </si>
  <si>
    <t>گورنمنٹ  گرلز پرائری سکول بختیاری</t>
  </si>
  <si>
    <t>بیٹ احمد</t>
  </si>
  <si>
    <t>گورنمنٹ  بوائز پرائری سکول بیٹ احمد</t>
  </si>
  <si>
    <t xml:space="preserve">گورنمنٹ  گرلز پرائری سکول بیٹ احمد نمبر 2بستی کالڑہ </t>
  </si>
  <si>
    <t>صادق آباد</t>
  </si>
  <si>
    <t>گورنمنٹ  بوائز پرائری سکول صادق آباد (بستی بڈھا)</t>
  </si>
  <si>
    <t>گورنمنٹ  بوائز پرائری سکول بنگلہ مستوئی</t>
  </si>
  <si>
    <t>پنو جھلن</t>
  </si>
  <si>
    <t>گورنمنٹ  بوائز پرائری سکول پنو جھلن</t>
  </si>
  <si>
    <t xml:space="preserve">بیلا جھلن </t>
  </si>
  <si>
    <t xml:space="preserve">گورنمنٹ  بوائز مڈل سکول بیلا جھلن </t>
  </si>
  <si>
    <t>چک کہل</t>
  </si>
  <si>
    <t>گمانی</t>
  </si>
  <si>
    <t xml:space="preserve">گورنمنٹ  گرلز مڈل سکول بیلا جھلن </t>
  </si>
  <si>
    <t>گورنمنٹ  بوائز فاضل ھائی  سکول گمانی</t>
  </si>
  <si>
    <t xml:space="preserve">گورنمنٹ  بوائز پرائری سکول عزیز اللہ خان </t>
  </si>
  <si>
    <t>گورنمنٹ  بوائز پرائری سکول بدانی</t>
  </si>
  <si>
    <t>کوٹ خلیفہ</t>
  </si>
  <si>
    <t>گورنمنٹ  بوائز  ھائی  سکول کوٹ خلیفہ حصہ اول</t>
  </si>
  <si>
    <t>حامد پور خورد</t>
  </si>
  <si>
    <t>گورنمنٹ  بوائز  ھائی  سکول کوٹ خلیفہ مڈل حصہ (شرقی حصہ)</t>
  </si>
  <si>
    <t>لاڈنوالی</t>
  </si>
  <si>
    <t>گورنمنٹ  گرلز پرائری سکول بستی آرائیں لاڈن والی</t>
  </si>
  <si>
    <t>جھیلن والی</t>
  </si>
  <si>
    <t>گورنمنٹ  گرلز پرائری سکول جھیلن والی</t>
  </si>
  <si>
    <t>کوڑا کلیار</t>
  </si>
  <si>
    <t>گورنمنٹ  بوائز پرائری سکول کوڑا کلیار</t>
  </si>
  <si>
    <t>محمد نایچ</t>
  </si>
  <si>
    <t>گورنمنٹ  بوائز پرائری سکول جھوک نائچ (محمد نائچ)</t>
  </si>
  <si>
    <t>طاہر والی</t>
  </si>
  <si>
    <t>گورنمنٹ  گرلز مڈل سکول طاہر والی</t>
  </si>
  <si>
    <t>گورنمنٹ  بوائز  ھائی  سکول جھیلن والی</t>
  </si>
  <si>
    <t>ٹاہلی والا</t>
  </si>
  <si>
    <t xml:space="preserve">گورنمنٹ  گرلز پرائمری سکول فاضل گمانی ٹاہلی والا </t>
  </si>
  <si>
    <t>گورنمنٹ  گرلز پرائری سکول ظھورآباد نزیر آباد لانگاہ</t>
  </si>
  <si>
    <t>گھنوں والی</t>
  </si>
  <si>
    <t>گورنمنٹ  گرلز پرائمری سکول شوکت آباد</t>
  </si>
  <si>
    <t>گورنمنٹ  گرلز پرائمری سکول ملتانی لنگاہ</t>
  </si>
  <si>
    <t>سراج پور</t>
  </si>
  <si>
    <t>گورنمنٹ  گرلز پرائمری سکول چک 150/NP</t>
  </si>
  <si>
    <t>152/NP</t>
  </si>
  <si>
    <t>بیلداران</t>
  </si>
  <si>
    <t>گورنمنٹ  بوائز ایلمنٹری سکول بیلداران</t>
  </si>
  <si>
    <t>فضل الہی والا</t>
  </si>
  <si>
    <t>ڈھاے والا</t>
  </si>
  <si>
    <t>گورنمنٹ  گرلز پرائری سکول بستی عبداللہ (ڈھاےوالا)چک 145این پی</t>
  </si>
  <si>
    <t>چک 145این پی</t>
  </si>
  <si>
    <t>146-NP</t>
  </si>
  <si>
    <t>گورنمنٹ  بوائز پرائری سکول147این پی</t>
  </si>
  <si>
    <t xml:space="preserve">147-NP </t>
  </si>
  <si>
    <t xml:space="preserve">148-NP </t>
  </si>
  <si>
    <t>159-NP</t>
  </si>
  <si>
    <t>گورنمنٹ  بوائز ھای سکول چنی گوٹھ</t>
  </si>
  <si>
    <t>158-NP</t>
  </si>
  <si>
    <t>160-NP</t>
  </si>
  <si>
    <t>گورنمنٹ  بوائز ایلمنٹری سکول 160-NP (نیو عمارت)</t>
  </si>
  <si>
    <t>گورنمنٹ  بوائز ایلمنٹری سکول,160-NP (پرانی عمارت)</t>
  </si>
  <si>
    <t>خدا بخش</t>
  </si>
  <si>
    <t>خانو والا</t>
  </si>
  <si>
    <t>151-NP</t>
  </si>
  <si>
    <t>دفتر یونین کونسل راجڑ ھو</t>
  </si>
  <si>
    <t>153-NP</t>
  </si>
  <si>
    <t>154-NP</t>
  </si>
  <si>
    <t>155-NP</t>
  </si>
  <si>
    <t>156-NP</t>
  </si>
  <si>
    <t>ماڑی والا</t>
  </si>
  <si>
    <t xml:space="preserve">گورنمنٹ  بوائز پرائری سکول ماڑی والا </t>
  </si>
  <si>
    <t xml:space="preserve">157-NP </t>
  </si>
  <si>
    <t>150-NP</t>
  </si>
  <si>
    <t>گورنمنٹ  بوائز پرائری سکول 150/NP</t>
  </si>
  <si>
    <t xml:space="preserve">149-NP </t>
  </si>
  <si>
    <t>چنی گوٹھ</t>
  </si>
  <si>
    <t>گورنمنٹ  بوائز مڈل  سکول چنی گوٹھ</t>
  </si>
  <si>
    <t>گورنمنٹ  گرلز ھائی سکول چنی گوٹھ</t>
  </si>
  <si>
    <t>آرایں والا</t>
  </si>
  <si>
    <t>گورنمنٹ گرلز پرائری سکول آرایں والا اوچ روڈ چنی گوٹھ</t>
  </si>
  <si>
    <t>لالو نایچ</t>
  </si>
  <si>
    <t>گورنمنٹ  بوائز مڈل  سکول  لالو نایچ</t>
  </si>
  <si>
    <t xml:space="preserve">گورنمنٹ  بوائز پرائری سکول بستی عبداللہ </t>
  </si>
  <si>
    <t>مہند</t>
  </si>
  <si>
    <t>گورنمنٹ گرلز مڈل  سکول مہند</t>
  </si>
  <si>
    <t>دفتر بیسک ھیلتھ یونٹ احمد نائچ</t>
  </si>
  <si>
    <t>احمد نایچ</t>
  </si>
  <si>
    <t>گورنمنٹ  بوائز پرائمری سکول قادر بخش نائچ</t>
  </si>
  <si>
    <t>گورنمنٹ  بوائز پرائمری سکول  احمد نایچ</t>
  </si>
  <si>
    <t>حاصل لاڑ</t>
  </si>
  <si>
    <t xml:space="preserve">گورنمنٹ کمیونیٹی ماڈل گرلز سکول رضوان آباد </t>
  </si>
  <si>
    <t>محمود مہتم</t>
  </si>
  <si>
    <t>گورنمنٹ  بوائز پرائمری سکول محمود مہتم</t>
  </si>
  <si>
    <t>گورنمنٹ گرلز پرائمری سکول محمود مہتم</t>
  </si>
  <si>
    <t>رام کلی</t>
  </si>
  <si>
    <t>گورنمنٹ  بوائز ایلمنٹری سکول رام کلی</t>
  </si>
  <si>
    <t>راجڑ ھو</t>
  </si>
  <si>
    <t>دفتر بیسک ھیلتھ یونٹ راجڑ ھو</t>
  </si>
  <si>
    <t>لانگ گروان</t>
  </si>
  <si>
    <t>گورنمنٹ  بوائز مڈل سکول لانگ گروان</t>
  </si>
  <si>
    <t>گورنمنٹ گرلز پرائمری سکول بیری والا لانگ گروان</t>
  </si>
  <si>
    <t>سونک بیلہ</t>
  </si>
  <si>
    <t>گورنمنٹ  بوائز پرائمری سکول سونک بیلا</t>
  </si>
  <si>
    <t>حیدرپور</t>
  </si>
  <si>
    <t>گورنمنٹ  بوائز ھای سکول حیدر پور</t>
  </si>
  <si>
    <t>دفتر بیسق ھیلتھ یونٹ حیدرپور</t>
  </si>
  <si>
    <t>دھوٹ کوٹ</t>
  </si>
  <si>
    <t>گورنمنٹ گرلز پرائمری سکول دھوڑ کو ٹ</t>
  </si>
  <si>
    <t>گورنمنٹ  بوائز ھائی سکول دھوڑ  کوٹ</t>
  </si>
  <si>
    <t>دفتریونین کونسل دھوڑ کوٹ</t>
  </si>
  <si>
    <t xml:space="preserve">حلقہ پی پی 268 ۔بہاول پور-II </t>
  </si>
  <si>
    <t>محلہ اسلام  پورہ</t>
  </si>
  <si>
    <t xml:space="preserve">گورنمنٹ  بوائز پرائمری سکول چاہ غلام رسول آرائیں </t>
  </si>
  <si>
    <t>بستی پٹواریاں</t>
  </si>
  <si>
    <t>فرید آباد</t>
  </si>
  <si>
    <t>بستی  گٹو والی</t>
  </si>
  <si>
    <t>گورنمنٹ  بوائز پرائمری سکول موسٰی کھوکھر گاوں کھوکھر</t>
  </si>
  <si>
    <t>موسٰی کھوکھر</t>
  </si>
  <si>
    <t>کھوکھراں</t>
  </si>
  <si>
    <t>گورنمنٹ گرلز پرائمری سکول موسٰی کھوکھر گاوں کھوکھر</t>
  </si>
  <si>
    <t>محلہ مدنی</t>
  </si>
  <si>
    <t xml:space="preserve">پاکستان پبلک سکول احمد پور  شرقیہ </t>
  </si>
  <si>
    <t>محلہ شکاری</t>
  </si>
  <si>
    <t>محلہ لوھارہ</t>
  </si>
  <si>
    <t xml:space="preserve">گورنمنٹ گرلز ڈگری کالج احمد پور  شرقیہ </t>
  </si>
  <si>
    <t>محلہ قریش آباد</t>
  </si>
  <si>
    <t>دفتر واپڈا سکریپ احمدپور شرقیہ</t>
  </si>
  <si>
    <t>کریم کالونی</t>
  </si>
  <si>
    <t>کریم آباد ،شوکت آباد</t>
  </si>
  <si>
    <t>گورنمنٹ  بوائز عرابیک سکول احمد پور شرقیہ  محمد آباد</t>
  </si>
  <si>
    <t>شوکت آباد، محمد آباد</t>
  </si>
  <si>
    <t xml:space="preserve">بستی جویہ </t>
  </si>
  <si>
    <t xml:space="preserve">گورنمنٹ  گرلز پرائمری  سکول محمد آباد </t>
  </si>
  <si>
    <t>امیر عالم کالونی</t>
  </si>
  <si>
    <t xml:space="preserve">الصفا پبلک سکول امیر عالم کالونی </t>
  </si>
  <si>
    <t xml:space="preserve">شمس کالونی </t>
  </si>
  <si>
    <t>سیٹلایٹ ٹاون زیڈ بلاک</t>
  </si>
  <si>
    <t>گورنمنٹ  گرلزما ڈل سکول سیٹلائیٹ ٹاؤن</t>
  </si>
  <si>
    <t xml:space="preserve">محلہ عباسیہ </t>
  </si>
  <si>
    <t xml:space="preserve">الصادق گرائمر سکول  احمدپورشرقیہ </t>
  </si>
  <si>
    <t>سبزی منڈی</t>
  </si>
  <si>
    <t>محلہ  شکاری</t>
  </si>
  <si>
    <t xml:space="preserve">مارکیٹ کمیٹ غلہ منڈی  </t>
  </si>
  <si>
    <t>محلہ  شکاری۔محمود کالونی</t>
  </si>
  <si>
    <t xml:space="preserve">گورنمنٹ فاضل ھائی سکول احمد پور شرقیہ </t>
  </si>
  <si>
    <t>نور شاہ بخاری ۔کنگن روڈ</t>
  </si>
  <si>
    <t>نور شاہ بخاری</t>
  </si>
  <si>
    <t xml:space="preserve">گورنمنٹ  بوائز S.A. ھائی سکول ہائی حصہ </t>
  </si>
  <si>
    <t>قلندر کالونی ۔ نور شاہ بخاری</t>
  </si>
  <si>
    <t>شادمان کالونی ۔ قلندر کالونی</t>
  </si>
  <si>
    <t>سیال کالونی۔حمزہ ٹاون</t>
  </si>
  <si>
    <t xml:space="preserve">گورنمنٹ  بوائز S.A. ھائی سکول مڈل حصہ </t>
  </si>
  <si>
    <t>محلہ نور شاہ بخاری</t>
  </si>
  <si>
    <t xml:space="preserve">گورنمنٹ گرلز پرائمری سکول نور شاہ بخاری احمد پور شرقیہ </t>
  </si>
  <si>
    <t>راو کالونی</t>
  </si>
  <si>
    <t>حسین آباد سرور شاہ</t>
  </si>
  <si>
    <t xml:space="preserve">دفتر تحصیل میونسپل آفیسر  احمدپور شرقیہ </t>
  </si>
  <si>
    <t>سیدنا حسین آباد</t>
  </si>
  <si>
    <t>محلہ سرور شاہ</t>
  </si>
  <si>
    <t xml:space="preserve">گورنمنٹ گرلز پرائمری  سکول سرور شاہ  احمدپور  </t>
  </si>
  <si>
    <t>محلہ باکھری ،صادق آباد</t>
  </si>
  <si>
    <t>مشترکہ</t>
  </si>
  <si>
    <t>گورنمنٹ گرلز مڈل سکول محلہ عباسیہ</t>
  </si>
  <si>
    <t>محلہ باکھری ۔ ھاتی بازار</t>
  </si>
  <si>
    <t>محلہ کٹڑا احمد خان</t>
  </si>
  <si>
    <t xml:space="preserve">سرسبد پبلک سکول  </t>
  </si>
  <si>
    <t>محلہ صغرانی</t>
  </si>
  <si>
    <t xml:space="preserve">سرسبد پبلک سکول </t>
  </si>
  <si>
    <t xml:space="preserve"> اسلامک ماڈل سکول چونگی پیر واہ </t>
  </si>
  <si>
    <t>محلہ شکرانی</t>
  </si>
  <si>
    <t xml:space="preserve">ڈان پبلک سکول  کنگن روڈ </t>
  </si>
  <si>
    <t>محلہ سرورشاہ</t>
  </si>
  <si>
    <t xml:space="preserve">گورنمنٹ بوائز پرائمری سکول  فتانی محلہ نزد شاہ والا باغ </t>
  </si>
  <si>
    <t>محلہ فتانی کنگن روڈ</t>
  </si>
  <si>
    <t>محلہ فتانی ۔کٹڑااحمد خان</t>
  </si>
  <si>
    <t xml:space="preserve">اسلامک پبلک سکول (زنانہ حصہ) چونگی پیر واہ </t>
  </si>
  <si>
    <t xml:space="preserve">سول ھیڈ کوارٹر ھسپتال </t>
  </si>
  <si>
    <t xml:space="preserve">گورنمنٹ ھائی سکول ڈیرہ نواب صاحب </t>
  </si>
  <si>
    <t>محلہ عظمت سلطان</t>
  </si>
  <si>
    <t xml:space="preserve">دفتر سمال انڈسٹریز </t>
  </si>
  <si>
    <t>سلطان پورہ</t>
  </si>
  <si>
    <t>ردانہ</t>
  </si>
  <si>
    <t>ڈیرہ نواب صاحب</t>
  </si>
  <si>
    <t xml:space="preserve">گورنمنٹ بوائز ھائی سکول ڈیرہ نواب صاحب </t>
  </si>
  <si>
    <t>ڈیرہ نواب صاحب۔بلوچاں محلہ</t>
  </si>
  <si>
    <t xml:space="preserve">گورنمنٹ گرلزھائی سکول ڈیرہ نواب صاحب </t>
  </si>
  <si>
    <t>محلہ مہاجرین</t>
  </si>
  <si>
    <t>نور کالونی۔</t>
  </si>
  <si>
    <t xml:space="preserve">ایف جی پبلک سکول ڈیرہ نواب صاحب </t>
  </si>
  <si>
    <t>محلہ گل پورہ</t>
  </si>
  <si>
    <t>چاہ انجن والا</t>
  </si>
  <si>
    <t xml:space="preserve">گورنمنٹ ایس۔ اے ڈگری کالج ڈیرہ نواب صاحب </t>
  </si>
  <si>
    <t>بستی ماشکیاں</t>
  </si>
  <si>
    <t>زناننہ</t>
  </si>
  <si>
    <t>چک واہنی</t>
  </si>
  <si>
    <t xml:space="preserve">مشترکہ </t>
  </si>
  <si>
    <t>گورنمنٹ  بوائز پرائمری سکول چک واہنی</t>
  </si>
  <si>
    <t>عنایت پور</t>
  </si>
  <si>
    <t>گورنمنٹ  بوائز پرائمری سکول عنایت پور</t>
  </si>
  <si>
    <t>نظام پور</t>
  </si>
  <si>
    <t>گورنمنٹ ایلمنٹری سکول فریدآباد</t>
  </si>
  <si>
    <t>کلاب</t>
  </si>
  <si>
    <t xml:space="preserve">   گورنمنٹ  بوائزھائی سکول کلاب </t>
  </si>
  <si>
    <t>واہی بھوجا</t>
  </si>
  <si>
    <t xml:space="preserve">دفتر یونین کونسل کلاب </t>
  </si>
  <si>
    <t>مڈ رشید</t>
  </si>
  <si>
    <t>گورنمنٹ رورل ڈسپنسری بستی جمان شاہ مڈرشید</t>
  </si>
  <si>
    <t>گورنمنٹ  گرلز پرائمری سکول مڈرشید</t>
  </si>
  <si>
    <t>علی محمد والا</t>
  </si>
  <si>
    <t xml:space="preserve"> گورنمنٹ  بوائز مڈل سکول علی محمدوالا </t>
  </si>
  <si>
    <t>بکھو عاربی</t>
  </si>
  <si>
    <t>گورنمنٹ  بوائز پرائمری سکول بکھو عاربی</t>
  </si>
  <si>
    <t>اتیرا</t>
  </si>
  <si>
    <t>گورنمنٹ  بوائزھائی سکول اتیراء</t>
  </si>
  <si>
    <t>سوجھلہ ٹانوری</t>
  </si>
  <si>
    <t>گورنمنٹ  بوائز پرائمری سکول  سوجھلہ ٹانوری</t>
  </si>
  <si>
    <t>کنڈی پرہار</t>
  </si>
  <si>
    <t>گورنمنٹ  گرلز پرائمری سکول  کنڈی پرہار</t>
  </si>
  <si>
    <t>جہاں پور</t>
  </si>
  <si>
    <t>گورنمنٹ گرلز ھائ سکول نبی پور (جہاں پور)</t>
  </si>
  <si>
    <t>اماموں آرایں</t>
  </si>
  <si>
    <t>گورنمنٹ  گرلز پرائمری سکول اماموں آرائیں اڈہ زہرپیر</t>
  </si>
  <si>
    <t>گورنمنٹ  گرلز پرائمری سکول بستی پھلن خان</t>
  </si>
  <si>
    <t>گورنمنٹ  بوائز پرائمری سکول اموں آرائیں</t>
  </si>
  <si>
    <t>گلن لاڑ</t>
  </si>
  <si>
    <t>گورنمنٹ  گرلز پرائمری سکول گلن لاڑ سوھالیان</t>
  </si>
  <si>
    <t>قادر پور</t>
  </si>
  <si>
    <t>گورنمنٹ  بوائز پرائمری سکول  قادرپور مجید آباد</t>
  </si>
  <si>
    <t xml:space="preserve">گورنمنٹ  گرلز پرائمری سکول  قادرپور </t>
  </si>
  <si>
    <t>جندو چنڑ</t>
  </si>
  <si>
    <t>گورنمنٹ  بوائز پرائمری سکول جندو چنڑ</t>
  </si>
  <si>
    <t>گورنمنٹ  گرلز پرائمری سکول جندو چنڑ</t>
  </si>
  <si>
    <t>خرم پور</t>
  </si>
  <si>
    <t>گورنمنٹ  بوائز پرائمری سکول خرم پور</t>
  </si>
  <si>
    <t>گورنمنٹ  گرلز پرائمری سکول بستی خرم پور</t>
  </si>
  <si>
    <t xml:space="preserve">سلطان پور </t>
  </si>
  <si>
    <t>گورنمنٹ  بوائز پرائمری سکول سلطان پور</t>
  </si>
  <si>
    <t>فیض پور</t>
  </si>
  <si>
    <t xml:space="preserve">گورنمنٹ  گرلز پرائمری سکول فیض پور </t>
  </si>
  <si>
    <t xml:space="preserve">گورنمنٹ  بوائزمڈل سکول فیض پور </t>
  </si>
  <si>
    <t>رشید آباد</t>
  </si>
  <si>
    <t xml:space="preserve">گورنمنٹ  بوائز پرائمری سکول  رشید آباد </t>
  </si>
  <si>
    <t xml:space="preserve"> ٹبی ڈھکوان</t>
  </si>
  <si>
    <t xml:space="preserve">گورنمنٹ  بوائز پرائمری سکول ٹبی ڈھکوان </t>
  </si>
  <si>
    <t xml:space="preserve">گورنمنٹ  گرلز پرائمری سکول ٹبی ڈھکوان </t>
  </si>
  <si>
    <t>گورنمنٹ  بوائز پرائمری سکول ٹبی ڈھکوان</t>
  </si>
  <si>
    <t>خمیسہ پکھی وار</t>
  </si>
  <si>
    <t>گورنمنٹ  بوائز پرائمری سکول خمیسہ پکھی وار</t>
  </si>
  <si>
    <t>سکھیل</t>
  </si>
  <si>
    <t>گورنمنٹ  بوائز پرائمری سکول امین سیال (سکھیل)</t>
  </si>
  <si>
    <t xml:space="preserve">گورنمنٹ  بوائز پمڈل سکول سکھیل نیو عمارت پارٹ 1 </t>
  </si>
  <si>
    <t xml:space="preserve">گورنمنٹ  بوائز مڈل سکول سکھیل پرانی عمارت پارٹ 2 </t>
  </si>
  <si>
    <t>گورنمنٹ  گرلز پرائمری سکول  سکھیل</t>
  </si>
  <si>
    <t>ٹبی عزت</t>
  </si>
  <si>
    <t xml:space="preserve">  گورنمنٹ  بوائزھائی سکول ٹبی عزت</t>
  </si>
  <si>
    <t xml:space="preserve">  گورنمنٹ  گرلز مڈل سکول ٹبی عزت</t>
  </si>
  <si>
    <t xml:space="preserve">عباس پور </t>
  </si>
  <si>
    <t>گوٹھ رضا</t>
  </si>
  <si>
    <t>گورنمنٹ  بوائز پرائمری سکول گوٹھ رضا</t>
  </si>
  <si>
    <t>گورنمنٹ  گرلز پرائمری سکول گوٹھ رضا</t>
  </si>
  <si>
    <t>شیخ روشن</t>
  </si>
  <si>
    <t xml:space="preserve">  گورنمنٹ  گرلز مڈل سکول شیخ روشن</t>
  </si>
  <si>
    <t>گورنمنٹ  بوائز پرائمری سکول ماڑی گھوسیاں</t>
  </si>
  <si>
    <t>گورنمنٹ  بوائز پرائمری سکول شیخ روشن بستی شیخان</t>
  </si>
  <si>
    <t>گورنمنٹ  گرلز پرائمری سکول بستی درکھان شیخ روشن</t>
  </si>
  <si>
    <t>مہراب والا</t>
  </si>
  <si>
    <t>گورنمنٹ  گرلز پرائمری سکول مہراب والا نیو عمارت نزیر آباد</t>
  </si>
  <si>
    <t>گورنمنٹ  گرلز پرائمری سکول مہراب والا پرانی عمارت نزیر آباد</t>
  </si>
  <si>
    <t>گورنمنٹ  بوائز پرائمری سکول مہراب والا نیو عمارت کھوئیاں</t>
  </si>
  <si>
    <t xml:space="preserve">  گورنمنٹ  گرلز ھائی سکول مہراب والا پرانی عمارت</t>
  </si>
  <si>
    <t>دفتر بیسک ھیلتھ یونٹ مہراب والا</t>
  </si>
  <si>
    <t>واہی قادر ڈینہ</t>
  </si>
  <si>
    <t xml:space="preserve">گورنمنٹ  بوائز پرائمری سکول واہی قادر ڈینہ بستی محبت پور کھوکھراں </t>
  </si>
  <si>
    <t>گورنمنٹ  بوائز پرائمری سکول بستی کالریاں(واہی قادر ڈینہ)</t>
  </si>
  <si>
    <t>رمضان جویہ</t>
  </si>
  <si>
    <t>گورنمنٹ  گرلز پرائمری سکول رمضان جویئہ</t>
  </si>
  <si>
    <t>کھوکھران</t>
  </si>
  <si>
    <t>خدا بخش مہر</t>
  </si>
  <si>
    <t xml:space="preserve">گورنمنٹ  بوائز مڈل سکول خدا بخش مہر نیو عمارت </t>
  </si>
  <si>
    <t xml:space="preserve">گورنمنٹ  بوائز مڈل سکول خدا بخش مہر پرانی عمارت </t>
  </si>
  <si>
    <t xml:space="preserve">محمد بخش مہر </t>
  </si>
  <si>
    <t xml:space="preserve">گورنمنٹ  بوائز پرائمری سکول محمد بخش مہر </t>
  </si>
  <si>
    <t>عباس عاربی</t>
  </si>
  <si>
    <t>گورنمنٹ  بوائز پرائمری سکول عباس عاربی</t>
  </si>
  <si>
    <t>ٹھیر ی ضبطی</t>
  </si>
  <si>
    <t>گورنمنٹ  بوائز پرائمری سکول ٹھیر ی ضبطی بستی درالا</t>
  </si>
  <si>
    <t xml:space="preserve">گورنمنٹ  بوائز پرائمری سکول گل پور </t>
  </si>
  <si>
    <t xml:space="preserve">گورنمنٹ  بوائز پرائمری سکول بستی گل پور </t>
  </si>
  <si>
    <t xml:space="preserve">گورنمنٹ  بوائز پرائمری سکول کوٹلہ نائیچاں </t>
  </si>
  <si>
    <t>چاچڑاں</t>
  </si>
  <si>
    <t>گورنمنٹ  گرلز پرائمری سکول چاچڑاں</t>
  </si>
  <si>
    <t>احمد پور کہنہ</t>
  </si>
  <si>
    <t>گورنمنٹ  بوائز پرائمری سکول ستی موچیاں احمدپور , کہنہ</t>
  </si>
  <si>
    <t xml:space="preserve">گورنمنٹ  بوائز پرائمری سکول رحمان آباد احمدپور کہنہ  </t>
  </si>
  <si>
    <t>گھنیاں</t>
  </si>
  <si>
    <t xml:space="preserve">گورنمنٹ  بوائز پرائمری سکول گھنیاں </t>
  </si>
  <si>
    <t>گورنمنٹ  گرلز پرائمری سکول  گھنیاں</t>
  </si>
  <si>
    <t xml:space="preserve">حلقہ پی پی 273 ۔بہاول پور-VII </t>
  </si>
  <si>
    <t>ھامون شاہ</t>
  </si>
  <si>
    <t>دفتر ایگریکلچر خیرپور ٹامیوالی (مردانہ)</t>
  </si>
  <si>
    <t>چاہ نکو والا</t>
  </si>
  <si>
    <t>گورنمنٹ  گرلز پرائمری سکول محلہ راو صاحبان (زنانہ)</t>
  </si>
  <si>
    <t>راو صاحبان</t>
  </si>
  <si>
    <t xml:space="preserve"> گورنمنٹ  گرلز ھائ سکول خیرپور ٹامیوالی  ھائ حصہ (مردانہ) </t>
  </si>
  <si>
    <t>محلہ گیگڑہ</t>
  </si>
  <si>
    <t>محلہ بڑٰی جنازہ گاہ</t>
  </si>
  <si>
    <t xml:space="preserve">گورنمنٹ  گرلز ھائ سکول خیرپور ٹامیوالی  مڈل حصہ (زنانہ) </t>
  </si>
  <si>
    <t>محلہ گیکڑہ</t>
  </si>
  <si>
    <t>محلہ جنازہ گاہ</t>
  </si>
  <si>
    <t xml:space="preserve">چاھ نکو والا </t>
  </si>
  <si>
    <t>گورنمنٹ  بوائزھائ سکول خیرپور ٹامیرالی (مردانہ)</t>
  </si>
  <si>
    <t>محلہ غنی پور</t>
  </si>
  <si>
    <t>کھتریاں والا</t>
  </si>
  <si>
    <t xml:space="preserve">نزد دربار خو ا جۃ صا سب جمانی </t>
  </si>
  <si>
    <t>دفتر تحصیل میونسبل آفیسر خیرپور ٹامیوالی(زنانہ)</t>
  </si>
  <si>
    <t>کھتریان والا</t>
  </si>
  <si>
    <t>نزد درابار خو ا جۃ صا سب جنانی</t>
  </si>
  <si>
    <t>محلہ لشکر خا ن</t>
  </si>
  <si>
    <t>دفتر یو نین کونسل نمبر 51 خیر پقر ٹامیوالی (مردانہ)</t>
  </si>
  <si>
    <t>جنا زہ کا ہ یثرب کا لو نی</t>
  </si>
  <si>
    <t>قا ریاں محلہ مفتی غلام قادر</t>
  </si>
  <si>
    <t>دفتر ڈی ڈی او ہیلتھ خیر پورٹاموالی(ازنا نہ)</t>
  </si>
  <si>
    <t>محلہ وڈیرا</t>
  </si>
  <si>
    <t>گورنمنٹ  فاضل ھایر سیکنڈری سکول خیرپورٹامیوالی(مردانہ)</t>
  </si>
  <si>
    <t>قاریاں امام بارگاہ</t>
  </si>
  <si>
    <t>گورنمنٹ بوائز ھائ سکول خیرپورٹامیوالی (زنانہ)</t>
  </si>
  <si>
    <t>وڈیرا قاریاں</t>
  </si>
  <si>
    <t xml:space="preserve"> گورنمنٹ  بوائزھائ سکول خیرپورٹامیوالی (مردانہ)</t>
  </si>
  <si>
    <t>محلہ جمانی وڈیرا</t>
  </si>
  <si>
    <t>چوک گیگڑا غلام حسین کوچہ شاہین</t>
  </si>
  <si>
    <t>مدرسہ امیر معاویہ کوچا شاہین</t>
  </si>
  <si>
    <t>ظفر شاہ سولنگ روڈ پرانی سبز منڈی روڈ</t>
  </si>
  <si>
    <t xml:space="preserve"> گورنمنٹ  بوائزھائ سکول خیرپورٹامیوالی (زنانہ)</t>
  </si>
  <si>
    <t>چوک دوغا غلام حسین کوچہ شاہین</t>
  </si>
  <si>
    <t>جنازہ گاہ مھاجر کالونی</t>
  </si>
  <si>
    <t>گورنمنٹ ‎بوائز فاضل سیکنڈری سکول خیرپور ٹامیوالی (مردانہ)</t>
  </si>
  <si>
    <t>محلہ واڈیرا ریلواے روڈ</t>
  </si>
  <si>
    <t>پرانا بازار،سبزمنڈی مسجد روڈ</t>
  </si>
  <si>
    <t>چوک کپتان والا</t>
  </si>
  <si>
    <t>کوچا کریم بخش چنڑ ریلواے روڈ</t>
  </si>
  <si>
    <t>مدرسہ خیرالعلوم</t>
  </si>
  <si>
    <t>بدر شاہ در بار روڈ تھا نہ روڈ</t>
  </si>
  <si>
    <t>کوچا کارخانہ شریف شاہ روڈ</t>
  </si>
  <si>
    <t xml:space="preserve">کینال کالونی مہتاب علی روڈ </t>
  </si>
  <si>
    <t>ریلوے روڈ  بہاول کینال روڈ</t>
  </si>
  <si>
    <t>گرچا گھر روڈ عسکری روڈ</t>
  </si>
  <si>
    <t>گورنمنٹ بوائز ڈگری کالچ اولڈ بلڈنگ خیرپور ٹامیوالی (زنانہ)</t>
  </si>
  <si>
    <t>گلپور طلبانی</t>
  </si>
  <si>
    <t>گورنمنٹ بوائز پرائمری سکول محمد پور(مردانہ)</t>
  </si>
  <si>
    <t>پتراواں</t>
  </si>
  <si>
    <t>گورنمنٹ ایلیمعنٹری سکول گل پور طالبانی 
بستی چراغ شاہ ( زنانہ )</t>
  </si>
  <si>
    <t>احمدو میلکھی.</t>
  </si>
  <si>
    <t>گورنمنٹ گرلز پرا‏ئمری سکول احمدو میلکھی</t>
  </si>
  <si>
    <t>نبو میلکھی</t>
  </si>
  <si>
    <t>گامو میلکھی</t>
  </si>
  <si>
    <t>راجا</t>
  </si>
  <si>
    <t>گلپور ہٹھار</t>
  </si>
  <si>
    <t>گورنمنٹ بوائز پرائمری گلپور ہٹھار</t>
  </si>
  <si>
    <t>گوٹھ جھومر</t>
  </si>
  <si>
    <t>چندرانی</t>
  </si>
  <si>
    <t>دفتر یونین کونسل سید امام شاہ (مردانہ)</t>
  </si>
  <si>
    <t>احمد پور</t>
  </si>
  <si>
    <t>گورنمنٹ گرلز پرا‏ئمری سکول وسیران (زنانہ).</t>
  </si>
  <si>
    <t>گوٹھ کمال</t>
  </si>
  <si>
    <t xml:space="preserve">گورنمنٹ گرلز پرا‏ئمری سکول چک 22  حمیدآباد </t>
  </si>
  <si>
    <t xml:space="preserve">چک نمبر 22 حمیدآباد </t>
  </si>
  <si>
    <t>بہلی</t>
  </si>
  <si>
    <t>گورنمنٹ گرلزایلیمنٹری سکول میانی تونگرا (بہلی )</t>
  </si>
  <si>
    <t>فتر یونین کونسل بہلی (مردانہ)</t>
  </si>
  <si>
    <t>امین فتانی</t>
  </si>
  <si>
    <t>گورنمنٹ گرلز پرا‏ئمری سکول بہلی (زنانہ)</t>
  </si>
  <si>
    <t xml:space="preserve">گورنمنٹ بوائزایلیمنٹری سکول بہلی </t>
  </si>
  <si>
    <t>فضلو کوکارہ</t>
  </si>
  <si>
    <t>گورنمنٹ بوائز پرا‏ئمری سکول فضلو کوکارہ</t>
  </si>
  <si>
    <t>نور محمد خان</t>
  </si>
  <si>
    <t>منڈو مگھیرہ</t>
  </si>
  <si>
    <t>ڈیڈا</t>
  </si>
  <si>
    <t>صنت اللہ</t>
  </si>
  <si>
    <t>گورنمنٹ بوائز پرا‏ئمری سکول سرپلان</t>
  </si>
  <si>
    <t>محمد خان</t>
  </si>
  <si>
    <t>کھرل نو برآمدہ</t>
  </si>
  <si>
    <t>چک نمبر 23</t>
  </si>
  <si>
    <t>گورنمنٹ گرلزایلیمنٹری سکول بھوراں چک نمبر 23</t>
  </si>
  <si>
    <t>خیرپور</t>
  </si>
  <si>
    <t>گورنمنٹ گرلز پرا‏ئمری سکول بھوراں</t>
  </si>
  <si>
    <t>غنی پور</t>
  </si>
  <si>
    <t>جھوک حاجی</t>
  </si>
  <si>
    <t>گورنمنٹ بوائز پرا‏ئمری سکول جھوک ھمجانہ (موضع جھوک حاجی)</t>
  </si>
  <si>
    <t>میانی تونگرا</t>
  </si>
  <si>
    <t>گورنمنٹ بوائز پرا‏ئمری سکول  میانی تونگرا</t>
  </si>
  <si>
    <t>کھرل</t>
  </si>
  <si>
    <t xml:space="preserve">گورنمنٹ بوائز پرا‏ئمری سکول  کھرلاں  (بستی حافظ آباد) </t>
  </si>
  <si>
    <t xml:space="preserve">مہتی </t>
  </si>
  <si>
    <t>ببانی</t>
  </si>
  <si>
    <t xml:space="preserve">گورنمنٹ گرلز ایلیمنٹری سکول درپور(ببانی) </t>
  </si>
  <si>
    <t>کھنڈ لوڑیاں</t>
  </si>
  <si>
    <t>گورنمنٹ بوائزایلیمنٹری سکول کھنڈ لوڑیاں</t>
  </si>
  <si>
    <t>نورسیال</t>
  </si>
  <si>
    <t xml:space="preserve">گورنمنٹ بوائزایلیمنٹری سکول  بھنڈ ی شریف   </t>
  </si>
  <si>
    <t>گاموں واگی</t>
  </si>
  <si>
    <t>آڑا بدۃو</t>
  </si>
  <si>
    <t>گورنمنٹ گرلز پرا‏ئمری سکول زور کوٹ  (ماڑی مخدوم)</t>
  </si>
  <si>
    <t>جندو شاہ</t>
  </si>
  <si>
    <t>زور کوٹ</t>
  </si>
  <si>
    <t>گورنمنٹ گرلز ایلمنٹری سکول زور کوٹ</t>
  </si>
  <si>
    <t>چک نمبر 24</t>
  </si>
  <si>
    <t>گورنمنٹ گرلز ایلیمنٹری سکول کھنڈاں     (چک نمبر 24)</t>
  </si>
  <si>
    <t>لال سوہارا</t>
  </si>
  <si>
    <t>گورنمنٹ بوائز پرا‏ئمری سکول عظیم پور</t>
  </si>
  <si>
    <t>داود پورہ</t>
  </si>
  <si>
    <t>عظیم پور</t>
  </si>
  <si>
    <t>گڈن</t>
  </si>
  <si>
    <t>دفتر یونین کونسل گڈن (مردانہ)</t>
  </si>
  <si>
    <t>گورنمنٹ بوائز پرا‏ئمری سکول گڈن( زنانہ)</t>
  </si>
  <si>
    <t>بونگا رمضان خان</t>
  </si>
  <si>
    <t>گورنمنٹ بوائز پرا‏ئمری سکول بونگا رمضان خان</t>
  </si>
  <si>
    <t>کالڑہ</t>
  </si>
  <si>
    <t xml:space="preserve"> گورنمنٹ بوائز پرا‏ئمری سکول کالڑہ</t>
  </si>
  <si>
    <t>گوٹھ شاہ محمد</t>
  </si>
  <si>
    <t>گورنمنٹ بوائز پرا‏ئمری سکول گوٹھ شاہ محمد</t>
  </si>
  <si>
    <t>گوٹھ نور محمد</t>
  </si>
  <si>
    <t>گورنمنٹ گرلز پرا‏ئمری سکول گوٹھ نبی محمد</t>
  </si>
  <si>
    <t>گل پور اچرانی</t>
  </si>
  <si>
    <t xml:space="preserve">دفترھیلتھ سینٹر موچی والا بستی رانا اقبال </t>
  </si>
  <si>
    <t>گورنمنٹ بوائز پرا‏ئمری سکول گل پور اچرانی</t>
  </si>
  <si>
    <t>چیلے واہن</t>
  </si>
  <si>
    <t>دفترھیلتھ سینٹرچیلے واہن (مردانہ)</t>
  </si>
  <si>
    <t>چیلن وائن</t>
  </si>
  <si>
    <t>گورنمنٹ بوائز پرا‏ئمری سکول چیلےواہنٓ (زنانہ)</t>
  </si>
  <si>
    <t>اسرانی</t>
  </si>
  <si>
    <t>گورنمنٹ بوائز ہائی سکول اسرانی (ہا‏ئ حصہ) (مردانہ)</t>
  </si>
  <si>
    <t>چک نمبر 26 کوٹ برخوردار</t>
  </si>
  <si>
    <t>گورنمنٹ بوائزہا‏ئ سکول اسرانی مڈل حصہ (زنانہ)</t>
  </si>
  <si>
    <t>بھورا ہٹہ</t>
  </si>
  <si>
    <t>گورنمنٹ بوائز پرا‏ئمری سکول بھورا ہٹہ</t>
  </si>
  <si>
    <t>25 چک نمبر۔</t>
  </si>
  <si>
    <t>گورنمنٹ بوائزہا‏ئ سکول اسرانی.3</t>
  </si>
  <si>
    <t>جمانی</t>
  </si>
  <si>
    <t>گورنمنٹ بوائز ایلیمنٹری سکول عنائتی</t>
  </si>
  <si>
    <t>رکرانی</t>
  </si>
  <si>
    <t>جھوک لال</t>
  </si>
  <si>
    <t>گورنمنٹ بوائز مسجد مکتب سکول ٹانوری</t>
  </si>
  <si>
    <t>عنائتی</t>
  </si>
  <si>
    <t>گورنمنٹ گرلز ہائ سکول عنائتی</t>
  </si>
  <si>
    <t>کمالیہ</t>
  </si>
  <si>
    <t>گورنمنٹ بوائز ایلیمنٹری سکول عنائتی۔2</t>
  </si>
  <si>
    <t>راملی</t>
  </si>
  <si>
    <t>گورنمنٹ بوائز پرا‏ئمری سکول قدرت آباد (راملی)</t>
  </si>
  <si>
    <t>اول خان</t>
  </si>
  <si>
    <t>گورنمنٹ بوائز پرا‏ئمری سکول لوتھراں       (اول خان)</t>
  </si>
  <si>
    <t>لوتھراں</t>
  </si>
  <si>
    <t>جھنڈانی</t>
  </si>
  <si>
    <t>دفتر ھیلتھ سینٹر جھنڈانی</t>
  </si>
  <si>
    <t xml:space="preserve">شریف </t>
  </si>
  <si>
    <t xml:space="preserve">گورنمنٹ بوائز پرا‏ئمری سکول توفیرا </t>
  </si>
  <si>
    <t>توفیرا</t>
  </si>
  <si>
    <t>دھرالہ اتم چند</t>
  </si>
  <si>
    <t>دلدار وینس</t>
  </si>
  <si>
    <t>دھرالہ نو برآمدہ</t>
  </si>
  <si>
    <t>بھنڈہ پیر امام دین</t>
  </si>
  <si>
    <t>جیلانی</t>
  </si>
  <si>
    <t>گورنمنٹ بوائز پرا‏ئمری سکول بالا (جیلانی)</t>
  </si>
  <si>
    <t>سردار پور</t>
  </si>
  <si>
    <t>گورنمنٹ بوائز پرا‏ئمری سکول گودڈی (سردار پور)</t>
  </si>
  <si>
    <t>حلیم</t>
  </si>
  <si>
    <t>بیہانی</t>
  </si>
  <si>
    <t>گورنمنٹ بوائز پرا‏ئمری سکول چک حاجی والہ (لال  بھٹی)</t>
  </si>
  <si>
    <t>بھٹی</t>
  </si>
  <si>
    <t>کرم پور</t>
  </si>
  <si>
    <t>گورنمنٹ بوائز پرا‏ئمری سکول اسلام آباد</t>
  </si>
  <si>
    <t>بونگا یارانی</t>
  </si>
  <si>
    <t>بھنڈہ چدھر</t>
  </si>
  <si>
    <t>گورنمنٹ بوائز پرا‏ئمری سکول بھنڈہ چدھر</t>
  </si>
  <si>
    <t>دھرالہ رانڈو</t>
  </si>
  <si>
    <t xml:space="preserve"> شیخ واہن </t>
  </si>
  <si>
    <t>گورنمنٹ بوائز ھائ سکول شیخ واہن .1 (مردانہ)</t>
  </si>
  <si>
    <t>گورنمنٹ بوائز ھائ سکول شیخ واہن .2 (زنانہ)</t>
  </si>
  <si>
    <t>گورنمنٹ گرلز ایلیمنٹری سکول ظفرآباد (شیخ واہن)(مردانہ)</t>
  </si>
  <si>
    <t>گورنمنٹ گرلز ایلیمنٹری سکول ظفرآباد 
(شیخ واہن)(زنانہ)</t>
  </si>
  <si>
    <t>مرادپور</t>
  </si>
  <si>
    <t>گورنمنٹ گرلز پرا‏ئمری سکول با‏‏غ علی آرا‏ئیں</t>
  </si>
  <si>
    <t>با‏‏غ علی آرا‏ئیں</t>
  </si>
  <si>
    <t>قاضی کالڑہ</t>
  </si>
  <si>
    <t>گورنمنٹ بوائزایلیمنٹری سکول قاضی کالڑہ</t>
  </si>
  <si>
    <t>گوانس</t>
  </si>
  <si>
    <t>ٹکڑا۔ 115</t>
  </si>
  <si>
    <t>مراد پور دھرالہ</t>
  </si>
  <si>
    <t>کوٹ اعظم</t>
  </si>
  <si>
    <t>گورنمنٹ بوائزایلیمنٹری کوٹ اعظم (مردانہ)</t>
  </si>
  <si>
    <t>باغ بان</t>
  </si>
  <si>
    <t>محمد شریف</t>
  </si>
  <si>
    <t>گورنمنٹ بوائزایلیمنٹری سکول کوٹ اعظم (زنانہ)</t>
  </si>
  <si>
    <t>باغ بن</t>
  </si>
  <si>
    <t>عمر فتانی</t>
  </si>
  <si>
    <t>گورنمنٹ گرلز پرا‏ئمری سکول عمر فتانی</t>
  </si>
  <si>
    <t>کوٹلہ قائم خان</t>
  </si>
  <si>
    <t>گورنمنٹ بوائزایلیمنٹری سکول کوٹلہ قائم خان</t>
  </si>
  <si>
    <t>خیری بھا بھی</t>
  </si>
  <si>
    <t>لاڈر</t>
  </si>
  <si>
    <t>درود گراں</t>
  </si>
  <si>
    <t>کوکارہ ننگانہ</t>
  </si>
  <si>
    <t>ڈتہ سمیجہ</t>
  </si>
  <si>
    <t>گورنمنٹ گرلز پرا‏ئمری سکول ڈتہ سمیجہ</t>
  </si>
  <si>
    <t>نڑی</t>
  </si>
  <si>
    <t>کوٹلہ ماہی</t>
  </si>
  <si>
    <t>مچڑاں</t>
  </si>
  <si>
    <t>گورنمنٹ بوائزایلیمنٹری سکول مچڑاں</t>
  </si>
  <si>
    <t>گوٹھ علی</t>
  </si>
  <si>
    <t>عثمان شاہ</t>
  </si>
  <si>
    <t>گورنمنٹ بوائز پرا‏ئمری سکول بڈھن نمبر۔1</t>
  </si>
  <si>
    <t>پیر کوڑا</t>
  </si>
  <si>
    <t>ڈھڈی</t>
  </si>
  <si>
    <t>گورنمنٹ گرلز پرا‏ئمری سکول پیرو جوئیہ</t>
  </si>
  <si>
    <t>پیرو جوئیہ</t>
  </si>
  <si>
    <t>ٹبی غفار بخش</t>
  </si>
  <si>
    <t>خانن آرائیں</t>
  </si>
  <si>
    <t>سید امام شاہ</t>
  </si>
  <si>
    <t>دفتر ھیلتھ سینٹر سید امام شاہ</t>
  </si>
  <si>
    <t>خدا بخش سیال</t>
  </si>
  <si>
    <t>گورنمنٹ بوائز پرا‏ئمری سکول بستی مدھر</t>
  </si>
  <si>
    <t>عیسی</t>
  </si>
  <si>
    <t>منگرانی</t>
  </si>
  <si>
    <t>ٹاہلی طلبانی</t>
  </si>
  <si>
    <t>گورنمنٹ بوائزہائی سکول ٹاہلی طلبانی (ھائ حصہ)</t>
  </si>
  <si>
    <t>گورنمنٹ  بوائزھائ سکول ٹاہلی طلبانی (مڈل حصہ)</t>
  </si>
  <si>
    <t>بدر دین</t>
  </si>
  <si>
    <t>گورنمنٹ  بوائز پرائمری سکول بدر دین</t>
  </si>
  <si>
    <t>گورنمنٹ  گرلز پرائمری سکول بدر دین</t>
  </si>
  <si>
    <t>خمیسہ</t>
  </si>
  <si>
    <t>گورنمنٹ  بوائز پرائمری سکول  خمیسہ</t>
  </si>
  <si>
    <t>گورنمنٹ  گرلز پرائمری سکول محمد پور</t>
  </si>
  <si>
    <t>بونگا لشکاری</t>
  </si>
  <si>
    <t>گورنمنٹ  گرلز پرائمری سکول بونگا لشکری بستی کوٹ منشی</t>
  </si>
  <si>
    <t>چوڈیا</t>
  </si>
  <si>
    <t>قطب پور</t>
  </si>
  <si>
    <t>گورنمنٹ  گرلز مڈل سکول گلپور</t>
  </si>
  <si>
    <t>گورنمنٹ بوائز مڈل سکول گلپور</t>
  </si>
  <si>
    <t>گورنمنٹ  بوائز پرائمری سکول  علی پور جدید</t>
  </si>
  <si>
    <t>جمال پور</t>
  </si>
  <si>
    <t>گورنمنٹ  گرلز پرائمری سکول بستی چوہدریاں</t>
  </si>
  <si>
    <t>گورنمنٹ  بوائزھائ سکول جمال پور</t>
  </si>
  <si>
    <t>گورنمنٹ  گرلز مڈل سکول جمال پور</t>
  </si>
  <si>
    <t>دفتر یونین کونسل جمال پور</t>
  </si>
  <si>
    <t>لڈن</t>
  </si>
  <si>
    <t>گورنمنٹ  گرلز پرائمری سکول ھسور خان ڈھڈی موضع لڈن</t>
  </si>
  <si>
    <t xml:space="preserve">لڈن   </t>
  </si>
  <si>
    <t>گورنمنٹ  بوائز پرائمری سکول دولتانہ لڈن</t>
  </si>
  <si>
    <t xml:space="preserve">گورنمنٹ اقرا گرلز پرائمری سکول عاقل پور ۔940 </t>
  </si>
  <si>
    <t>عاقل پور</t>
  </si>
  <si>
    <t>گورنمنٹ گرلزجدید پرائمری سکول نور پور</t>
  </si>
  <si>
    <t>قائم پور</t>
  </si>
  <si>
    <t>گورنمنٹ گرلز ھائ سکول قائم پور (مردانہ)</t>
  </si>
  <si>
    <t>دفتر یونین کونسل قائم پور (زنانہ)</t>
  </si>
  <si>
    <t>دفتر ویٹرنری ھسپتال قائم پور</t>
  </si>
  <si>
    <t>گورنمنٹ  بوائزھائ سکول قائم پور (مردانہ)</t>
  </si>
  <si>
    <t>ھومیو ڈسپنسری قائم پور(زنانہ)</t>
  </si>
  <si>
    <t>کینال ریسٹ ھاوس قائم پور (مردانہ)</t>
  </si>
  <si>
    <t>گورنمنٹ  بوائزھائ سکول قائم پور (زنانہ)</t>
  </si>
  <si>
    <t>گورنمنٹ گرلزپرائمری سکول رحمان آباد قائم پور</t>
  </si>
  <si>
    <t>خیرو غازی خنانا</t>
  </si>
  <si>
    <t>گورنمنٹ  بوائز پرائمری سکول خیرو غازی خنانا</t>
  </si>
  <si>
    <t>گورنمنٹ گرلزپرائمری سکول  بستی عدمانھہ</t>
  </si>
  <si>
    <t xml:space="preserve">گورنمنٹ  بوائز پرائمری سکول خیرو غازی خنانا بستی عالمگیر </t>
  </si>
  <si>
    <t>ابلانی</t>
  </si>
  <si>
    <t>گورنمنٹ گرلزپرائمری سکول باغ شاھی</t>
  </si>
  <si>
    <t>گورنمنٹ بوائزپرائمری سکول  ابلانی</t>
  </si>
  <si>
    <t xml:space="preserve">حلقہ پی پی 274 ۔بہاول پور-VIII </t>
  </si>
  <si>
    <t>محمود کالونی</t>
  </si>
  <si>
    <t xml:space="preserve">مردانہ </t>
  </si>
  <si>
    <t>گورنمنٹ  بوائز مڈل سکول مفتح العلوم حاصلپور (مردانہ)</t>
  </si>
  <si>
    <t>چک نمبر 62/ف</t>
  </si>
  <si>
    <t>اسلام پورہ</t>
  </si>
  <si>
    <t>بیہاری کالونی</t>
  </si>
  <si>
    <t xml:space="preserve">زنانہ </t>
  </si>
  <si>
    <t>گورنمنٹ  بوائز مڈل سکول مفتح العلوم حاصلپور (زنانہ)</t>
  </si>
  <si>
    <t>ڈیرا نور محمد</t>
  </si>
  <si>
    <t xml:space="preserve">گورنمنٹ  بوائز پرائمری سکول چک نمبر 62/فتح (مردانہ) </t>
  </si>
  <si>
    <t>بھٹہ کالونی</t>
  </si>
  <si>
    <t>سیٹلائٹ ٹاءون اقائد اعظم  کالونی</t>
  </si>
  <si>
    <t>چک نمبر63/فتح</t>
  </si>
  <si>
    <t xml:space="preserve">گورنمنٹ  بوائز پرائمری سکول چک نمبر 62/فتح (زنانہ) </t>
  </si>
  <si>
    <t>مین بازار</t>
  </si>
  <si>
    <t xml:space="preserve">گورنمنٹ  بوائزھائ سکول نمبر 1 حاصلپور (مردانہ) </t>
  </si>
  <si>
    <t>ڈسپوزل روڈ</t>
  </si>
  <si>
    <t>قائد اعظم کالونی</t>
  </si>
  <si>
    <t xml:space="preserve">گورنمنٹ  بوائزھائ سکول نمبر 1 حاصلپور (زنانہ) </t>
  </si>
  <si>
    <t>غریب محلہ وارڈ نمبر 09</t>
  </si>
  <si>
    <t xml:space="preserve">گورنمنٹ  بوائزھائ سکول حاصل پور </t>
  </si>
  <si>
    <t>غوثیہ مسجد صدیقیہ</t>
  </si>
  <si>
    <t>راجہ چوک جانگی چوک</t>
  </si>
  <si>
    <t>غریب محلہ وارڈ نمبر 08</t>
  </si>
  <si>
    <t xml:space="preserve">گورنمنٹ گرلزھائ سکول حاصل پور </t>
  </si>
  <si>
    <t xml:space="preserve">وارڈ نمبر 08 غریب محلہ </t>
  </si>
  <si>
    <t>غریب محلہ چونگی نمبر 04</t>
  </si>
  <si>
    <t>غریب محلہ جانگی چوک</t>
  </si>
  <si>
    <t>دفتر میونسپل کمیٹی حاصل پور (مردانہ)</t>
  </si>
  <si>
    <t>ڈسپوزل روڈ غریب محلہ</t>
  </si>
  <si>
    <t>غریب محلہ مدینہ مسجد</t>
  </si>
  <si>
    <t>چونگی نمبر 04</t>
  </si>
  <si>
    <t>دفتر مارکیٹ کمیٹی حاصل پور (زنانہ)</t>
  </si>
  <si>
    <t>غریب محلہ غوثیہ مسجد</t>
  </si>
  <si>
    <t>گورنمنٹ  گرلز مڈل سکول نزد چونگی نمبر 4 (مردانہ)</t>
  </si>
  <si>
    <t>تھانہ سٹی چوک</t>
  </si>
  <si>
    <t>وارد نمبر 11 گلی نمبر 5</t>
  </si>
  <si>
    <t>گورنمنٹ  گرلز مڈل سکول نزد چونگی نمبر 4 (زنانہ)</t>
  </si>
  <si>
    <t>ریلوے روڈ غریب محلہ</t>
  </si>
  <si>
    <t>غلہ گودام حاصل پور (مردانہ)</t>
  </si>
  <si>
    <t>غریب محلہ نزد گرلز سکول</t>
  </si>
  <si>
    <t>گورنمنٹ  گرلز ایلمنٹری مڈل سکول یعقوب چوک غریب محلہ (زنانہ)</t>
  </si>
  <si>
    <t>بیواہ کالونی</t>
  </si>
  <si>
    <t>گورنمنٹ  رفیق مڈل سکول غریب محلہ حاصل پور (مردانہ)</t>
  </si>
  <si>
    <t>عزیز کالونی دربار روڈ</t>
  </si>
  <si>
    <t xml:space="preserve">تھانہ روڈ بیواہ کالونی  </t>
  </si>
  <si>
    <t>عرفات کالونی دربار روڈ</t>
  </si>
  <si>
    <t>غریب محلہ گلی نمبر 09</t>
  </si>
  <si>
    <t xml:space="preserve">بیواہ </t>
  </si>
  <si>
    <t>دفتر یونین کونسل نمبر 39 غریب محلہ حاصل پور (زنانہ)</t>
  </si>
  <si>
    <t>عزیز کالونی</t>
  </si>
  <si>
    <t>تھانہ روڈ</t>
  </si>
  <si>
    <t>ارفات کالونی</t>
  </si>
  <si>
    <t>دربار روڈ</t>
  </si>
  <si>
    <t>گورنمنٹ  بوائز پرائمری سکول غریب محلہ پرانا وارڈ نمبر 16 (مردانہ)</t>
  </si>
  <si>
    <t>دربار روڈ چونگی نمبر 4</t>
  </si>
  <si>
    <t xml:space="preserve">وارڈ نمبر 16 غریب محلہ </t>
  </si>
  <si>
    <t>گورنمنٹ  گرلز پرائمری سکول غریب محلہ (زنانہ)</t>
  </si>
  <si>
    <t>غریب محلہ</t>
  </si>
  <si>
    <t>اسٹیڈیم حاصل پور (مردانہ1)</t>
  </si>
  <si>
    <t>ریلوے پھاٹک غریب محلہ</t>
  </si>
  <si>
    <t>ریلوے لائن غربی محلہ</t>
  </si>
  <si>
    <t>غریب محلہ رنگیلا شاہ دربار</t>
  </si>
  <si>
    <t>غریب محلہ وارڈ نمبر 17</t>
  </si>
  <si>
    <t>گورنمنٹ  گرلز مڈل سکول پرانا وارڈ نمبر 17 (زنانہ1)</t>
  </si>
  <si>
    <t>ریلوے پھاٹک</t>
  </si>
  <si>
    <t>ریلوے لاین</t>
  </si>
  <si>
    <t xml:space="preserve">غریب محلہ </t>
  </si>
  <si>
    <t>اسٹیڈیم حاصل پور (مردانہ2)</t>
  </si>
  <si>
    <t>رحمان چوک غریب</t>
  </si>
  <si>
    <t>عباسیہ چوک غریب محلہ</t>
  </si>
  <si>
    <t>گورنمنٹ  گرلز مڈل سکول پرانا وارڈ نمبر 17 (زنانہ2)</t>
  </si>
  <si>
    <t>رحمان چوک</t>
  </si>
  <si>
    <t>عباسی چوک</t>
  </si>
  <si>
    <t>ریلوے روڈ صدیقیہ مسجد</t>
  </si>
  <si>
    <t xml:space="preserve">حاصل پور کو۔آپریٹیو  فارم نزد مدرسہ احیا العلوم </t>
  </si>
  <si>
    <t>د ر بار روڈ</t>
  </si>
  <si>
    <t>بنگلہ روڈ</t>
  </si>
  <si>
    <t>گورنمنٹ  بوائز پرائمری سکول چک 18 فورڈ واہ (مردانہ)</t>
  </si>
  <si>
    <t xml:space="preserve">چکنمبر 18 f/w </t>
  </si>
  <si>
    <t>گورنمنٹ  گرلز مڈل سکول  چک نمبر 18 فورڈ واہ (زنانہ)</t>
  </si>
  <si>
    <t>رسول اآباد</t>
  </si>
  <si>
    <t xml:space="preserve">گورنمنٹ  بوائز پرائمری سکول جالندھر کالونی حاصل پور </t>
  </si>
  <si>
    <t xml:space="preserve"> جالندھر کالونی</t>
  </si>
  <si>
    <t>طاہر کالونی</t>
  </si>
  <si>
    <t>دفتر یونین کونسل نمبر   37 (مردانہ)</t>
  </si>
  <si>
    <t>محمدیہ کالونی</t>
  </si>
  <si>
    <t>عزیز آباد</t>
  </si>
  <si>
    <t>کرسچن کالونی</t>
  </si>
  <si>
    <t>گرایا ہسپتال</t>
  </si>
  <si>
    <t>گورنمنٹ  بوائز پرائمری سکول حاصل پور پرانا (زنانہ)</t>
  </si>
  <si>
    <t xml:space="preserve">محلہ علم دار </t>
  </si>
  <si>
    <t>گورنمنٹ  بوائز ھائی سکول نمبر  2 پرانا حاصل پور (مردانہ)</t>
  </si>
  <si>
    <t>محلہ قاضیاں</t>
  </si>
  <si>
    <t>محلہ لوھاراں</t>
  </si>
  <si>
    <t>محلہ ابو بکر</t>
  </si>
  <si>
    <t>محلہ سادات</t>
  </si>
  <si>
    <t>گورنمنٹ  گرلز ھائی سکول پرانا حاصل پور (زنانہ)</t>
  </si>
  <si>
    <t>محلہ چپر</t>
  </si>
  <si>
    <t>غوثیہ مسجد</t>
  </si>
  <si>
    <t>بستی جتان والی</t>
  </si>
  <si>
    <t>گورنمنٹ  بوائز ھائی سکول نمبر  2 پرانا حاصل پور (زنانہ)</t>
  </si>
  <si>
    <t>تلہڑ</t>
  </si>
  <si>
    <t xml:space="preserve">گورنمنٹ  بوائز مڈل/ایلمنٹری سکول تلہڑ </t>
  </si>
  <si>
    <t>شاہ پور</t>
  </si>
  <si>
    <t xml:space="preserve">گورنمنٹ  گرلز /ایلمنٹری سکول حافظ آباد تلہڑ </t>
  </si>
  <si>
    <t>بدانا غربی</t>
  </si>
  <si>
    <t>گورنمنٹ  بوائز پرائمری سکول بستی بٹین (مردانہ)</t>
  </si>
  <si>
    <t>گورنمنٹ  گرلز کمیونیٹی ماڈل سکول بدانا غربی (زنانہ)</t>
  </si>
  <si>
    <t>گورنمنٹ  گرلز پرائمری سکول  قاضی سعید بدانا غربی (مردانہ)</t>
  </si>
  <si>
    <t>گورنمنٹ  بوائز پرائمری سکول  قاضی سعید بدانا غربی (زنانہ)</t>
  </si>
  <si>
    <t>چک کٹورا</t>
  </si>
  <si>
    <t>گورنمنٹ  بوائز مڈل سکول  چک کٹورا</t>
  </si>
  <si>
    <t>چھوہن</t>
  </si>
  <si>
    <t>گورنمنٹ  بوائز پرائمری سکول  چھوہن</t>
  </si>
  <si>
    <t>دفتر یونین کونسل نمبر 43 حاصل پور</t>
  </si>
  <si>
    <t xml:space="preserve">گورنمنٹ  گرلزایلمنٹری سکول بستی  چھوہن </t>
  </si>
  <si>
    <t>گورنمنٹ  بوائز پرائمری سکول نور شاہ</t>
  </si>
  <si>
    <t>نصیر پور گنجا</t>
  </si>
  <si>
    <t>گورنمنٹ  بوائز پرائمری سکول نصیر پور گنجا</t>
  </si>
  <si>
    <t>پرانا حاصل پور</t>
  </si>
  <si>
    <t>گورنمنٹ  گرلز پرائمری سکول بستی چوٹی حسین</t>
  </si>
  <si>
    <t>گورنمنٹ  گرلز پرائمری سکول بستی عبدالشکور دولتانہ</t>
  </si>
  <si>
    <t>گورنمنٹ  بوائز پرائمری سکول بستی باغ والی آرائیں</t>
  </si>
  <si>
    <t>گورنمنٹ  بوائز مڈل سکول بستی نربن</t>
  </si>
  <si>
    <t>گورنمنٹ  گرلز پرائمری سکول اسماعیل آبادنزد کھوکھرآباد</t>
  </si>
  <si>
    <t>پلہ</t>
  </si>
  <si>
    <t>گورنمنٹ  بوائز مڈل سکول  بستی پلہ کالونی (مردانہ)</t>
  </si>
  <si>
    <t>گورنمنٹ  گرلز پرائمری سکول بستی پلہ ماڑی (زنانہ)</t>
  </si>
  <si>
    <t>چک نمبر 13 فورڈ واہ</t>
  </si>
  <si>
    <t>گورنمنٹ  بوائز مڈل سکول چک نمبر 13 فورڈ واہ (مردانہ)</t>
  </si>
  <si>
    <t>گورنمنٹ  گرلز پرائمری سکول چک نمبر 13 فورڈ واہ (زنانہ)</t>
  </si>
  <si>
    <t>چک نمبر 12 فورڈ واہ</t>
  </si>
  <si>
    <t>گورنمنٹ  گرلز پرائمری سکول  چکنمبر 12 فورڈ واہ تحصیلدار والا</t>
  </si>
  <si>
    <t>چکنمبر 58فتح</t>
  </si>
  <si>
    <t>گورنمنٹ  گرلز ھائی سکول چکنمبر 58 فتح</t>
  </si>
  <si>
    <t>چکنمبر 57فتح</t>
  </si>
  <si>
    <t>گورنمنٹ  بوائز پرائمری سکول چکنمبر 57فتح</t>
  </si>
  <si>
    <t>چک نمبر 15 فورڈ واہ</t>
  </si>
  <si>
    <t>گورنمنٹ  بوائز پرائمری سکول  چک نمبر 15 فورڈ واہ (مردانہ)</t>
  </si>
  <si>
    <t>گورنمنٹ  گرلز ایلیمنٹری سکول چک نمبر 15 فورڈ واہ (زنانہ)</t>
  </si>
  <si>
    <t>چک نمبر 16 فورڈ واہ</t>
  </si>
  <si>
    <t xml:space="preserve">گورنمنٹ  بوائز پرائمری سکول چکنمبر 16 فورڈ واہ </t>
  </si>
  <si>
    <t>چک نمبر 17 فورڈ واہ</t>
  </si>
  <si>
    <t>گورنمنٹ  بوائز پرائمری سکول چک نمبر 17 فورڈ واہ</t>
  </si>
  <si>
    <t>چکنمبر 60 فتح</t>
  </si>
  <si>
    <t>گورنمنٹ  گرلز مڈل سکول چکنمبر 60/61 فتح</t>
  </si>
  <si>
    <t>چکنمبر 61 فتح</t>
  </si>
  <si>
    <t>چکنمبر 64 فتح</t>
  </si>
  <si>
    <t>گورنمنٹ  گرلز مڈل سکول چکنمبر 64 فتح</t>
  </si>
  <si>
    <t>چکنمبر 65 فتح</t>
  </si>
  <si>
    <t>گورنمنٹ گرلز پرائمری سکول چکنمبر 65 فتح پل ٹاٹح والا</t>
  </si>
  <si>
    <t>چکنمبر 90 فتح</t>
  </si>
  <si>
    <t>گورنمنٹ  بوائز پرائمری سکول چکنمبر 90 فتح</t>
  </si>
  <si>
    <t>چکنمبر 91 فتح</t>
  </si>
  <si>
    <t>گورنمنٹ  بوائز پرائمری سکول چکنمبر 91 فتح</t>
  </si>
  <si>
    <t>چکنمبر 92 فتح</t>
  </si>
  <si>
    <t>گورنمنٹ  بوائز پرائمری سکول چکنمبر 92 فتح</t>
  </si>
  <si>
    <t>چکنمبر 84 فتح (A )</t>
  </si>
  <si>
    <t>گورنمنٹ  بوائز پرائمری سکول چکنمبر 84 فتح علی اکبر نمبردار</t>
  </si>
  <si>
    <t>چکنمبر 18 فورڈ واہ</t>
  </si>
  <si>
    <t>گورنمنٹ  بوائز ھائی سکول چکنمبر 19 فورڈ واہ</t>
  </si>
  <si>
    <t>چکنمبر 19 فورڈ واہ</t>
  </si>
  <si>
    <t>چکنمبر 21 فورڈ واہ</t>
  </si>
  <si>
    <t>گورنمنٹ  بوائز پرائمری سکول چکنمبر 21 فورڈ واہ</t>
  </si>
  <si>
    <t>چکنمبر 22 فورڈ واہ</t>
  </si>
  <si>
    <t>گورنمنٹ  بوائز پرائمری سکول چکنمبر 20 فورڈ واہ</t>
  </si>
  <si>
    <t>چکنمبر 66 فتح</t>
  </si>
  <si>
    <t>گورنمنٹ  بوائز پرائمری سکول چکنمبر 68 فتح</t>
  </si>
  <si>
    <t>چکنمبر 67 فتح</t>
  </si>
  <si>
    <t>چکنمبر68 فتح</t>
  </si>
  <si>
    <t>چکنمبر 69 فتح</t>
  </si>
  <si>
    <t xml:space="preserve">گورنمنٹ  گرلز کمیونیٹی ماڈل سکول چکنمبر 69 فتح </t>
  </si>
  <si>
    <t>چکنمبر 59 فتح</t>
  </si>
  <si>
    <t>گورنمنٹ  بوائز پرائمری سکول چکنمبر 59 فتح</t>
  </si>
  <si>
    <t>چکنمبر 88 فتح</t>
  </si>
  <si>
    <t>گورنمنٹ  بوائز ھائی سکول چکنمبر 88 فتح</t>
  </si>
  <si>
    <t xml:space="preserve">چکنمبر 87 فتح </t>
  </si>
  <si>
    <t>گورنمنٹ  بوائز پرائمری سکول چکنمبر 87 فتح (مردانہ)</t>
  </si>
  <si>
    <t>گورنمنٹ گرلز پرائمری سکول چکنمبر 87 فتح (زنانہ)</t>
  </si>
  <si>
    <t xml:space="preserve">چکنمبر 89 فتح </t>
  </si>
  <si>
    <t xml:space="preserve">گورنمنٹ گرلز ھائی سکول چکنمبر 89 فتح </t>
  </si>
  <si>
    <t xml:space="preserve">چکنمبر 71 فتح </t>
  </si>
  <si>
    <t xml:space="preserve">گورنمنٹ بوائز ھائی سکول چکنمبر 71 فتح </t>
  </si>
  <si>
    <t xml:space="preserve">چکنمبر 72 فتح </t>
  </si>
  <si>
    <t xml:space="preserve">چکنمبر 70 فتح </t>
  </si>
  <si>
    <t>گورنمنٹ گرلز پرائمری سکول چکنمبر 70 فتح  (A).</t>
  </si>
  <si>
    <t xml:space="preserve">چکنمبر 85 فتح </t>
  </si>
  <si>
    <t>گورنمنٹ  بوائز پرائمری سکول چکنمبر 85 فتح</t>
  </si>
  <si>
    <t xml:space="preserve">چکنمبر 73 فتح </t>
  </si>
  <si>
    <t>گورنمنٹ  بوائز پرائمری سکول چکنمبر 75 فتح</t>
  </si>
  <si>
    <t xml:space="preserve">چکنمبر 74 فتح </t>
  </si>
  <si>
    <t xml:space="preserve">چکنمبر 75 فتح </t>
  </si>
  <si>
    <t xml:space="preserve">چکنمبر 76 فتح </t>
  </si>
  <si>
    <t>گورنمنٹ  بوائزمڈل سکول چکنمبر 76 فتح</t>
  </si>
  <si>
    <t xml:space="preserve">چکنمبر 77 فتح </t>
  </si>
  <si>
    <t>گورنمنٹ  بوائزپرائمری سکول چکنمبر 78 فتح</t>
  </si>
  <si>
    <t xml:space="preserve">چکنمبر 78 فتح </t>
  </si>
  <si>
    <t xml:space="preserve">چکنمبر 79 فتح </t>
  </si>
  <si>
    <t>گورنمنٹ گرلز ھائی سکول چکنمبر 79 فتح</t>
  </si>
  <si>
    <t xml:space="preserve">چکنمبر 84 فتح </t>
  </si>
  <si>
    <t xml:space="preserve">چکنمبر 81 فتح </t>
  </si>
  <si>
    <t>گورنمنٹ  بوائزپرائمری سکول چکنمبر 81 فتح</t>
  </si>
  <si>
    <t xml:space="preserve">چکنمبر 80 فتح </t>
  </si>
  <si>
    <t xml:space="preserve">چکنمبر 86 فتح </t>
  </si>
  <si>
    <t>گورنمنٹ گرل چائلڈ فرینڈلی ایلیمنٹری ماڈل سکول چک نمبر 86 فتح.</t>
  </si>
  <si>
    <t xml:space="preserve">چکنمبر 83 فتح </t>
  </si>
  <si>
    <t>گورنمنٹ  بوائزپرائمری سکول چکنمبر 83 فتح.</t>
  </si>
  <si>
    <t xml:space="preserve">چکنمبر 82 فتح </t>
  </si>
  <si>
    <t>گورنمنٹ بوائزپرائمری سکول چکنمبر 82 فتح.</t>
  </si>
  <si>
    <t>چکنمبر 158 مراد</t>
  </si>
  <si>
    <t>گورنمنٹ گرلز کمیونیٹی ماڈل سکول چکنمبر 158 مراد</t>
  </si>
  <si>
    <t>چکنمبر 159 مراد</t>
  </si>
  <si>
    <t>چکنمبر 193 مراد</t>
  </si>
  <si>
    <t>گورنمنٹ گرلز کمیونیٹی ماڈل سکول چکنمبر 193 مراد  نہڑ والا</t>
  </si>
  <si>
    <t>چکنمبر 189 مراد</t>
  </si>
  <si>
    <t xml:space="preserve">گورنمنٹ گرلز کمیونیٹی ماڈل سکول چکنمبر 189 مراد </t>
  </si>
  <si>
    <t>چکنمبر 190 مراد</t>
  </si>
  <si>
    <t>گورنمنٹ گرلز پرائمری سکول چکنمبر 190  مراد (باڑا)</t>
  </si>
  <si>
    <t>چکنمبر 190 مراد (A)</t>
  </si>
  <si>
    <t xml:space="preserve">چکنمبر 191 مراد. </t>
  </si>
  <si>
    <t>گورنمنٹ بوائزپرائمری سکول چکمبر 191 مراد</t>
  </si>
  <si>
    <t xml:space="preserve">چکنمبر 192 مراد. </t>
  </si>
  <si>
    <t>گورنمنٹ گرلز پرائمری سکول چکنمبر 192  مراد</t>
  </si>
  <si>
    <t xml:space="preserve">چکنمبر 193 مراد (A) </t>
  </si>
  <si>
    <t>گورنمنٹ گرلز پرائمری سکول چکنمبر 193  مراد</t>
  </si>
  <si>
    <t xml:space="preserve">چکنمبر 194 مراد </t>
  </si>
  <si>
    <t>گورنمنٹ بوائزپرائمری سکول چکمبر 194 مراد</t>
  </si>
  <si>
    <t xml:space="preserve">چکنمبر 195 مراد </t>
  </si>
  <si>
    <t>گورنمنٹ بوائزپرائمری سکول چکمبر 195 مراد</t>
  </si>
  <si>
    <t xml:space="preserve">چکنمبر 196 مراد </t>
  </si>
  <si>
    <t xml:space="preserve">چکنمبر 197 مراد </t>
  </si>
  <si>
    <t>گورنمنٹ بوائزپرائمری سکول چکمبر 197 مراد.</t>
  </si>
  <si>
    <t xml:space="preserve">چکنمبر 198 مراد </t>
  </si>
  <si>
    <t>چکنمبر 144  مراد</t>
  </si>
  <si>
    <t>گورنمنٹ گرلز مڈل سکول چکنمبر 144  مراد</t>
  </si>
  <si>
    <t>چکنمبر 145  مراد</t>
  </si>
  <si>
    <t>گورنمنٹ بوائزپرائمری سکول چکمبر 146 مراد.</t>
  </si>
  <si>
    <t>چکنمبر 146  مراد</t>
  </si>
  <si>
    <t>چکنمبر 147  مراد</t>
  </si>
  <si>
    <t>ورنمنٹ بوائزپرائمری سکول چکمبر 147 مراد.</t>
  </si>
  <si>
    <t>چکنمبر 148  مراد</t>
  </si>
  <si>
    <t>گورنمنٹ گرلز ایلیمنٹری سکول چکنمبر 148  مراد</t>
  </si>
  <si>
    <t>چکنمبر 149  مراد</t>
  </si>
  <si>
    <t>گورنمنٹ گرلز پرائمری سکول چکنمبر 150  مراد.</t>
  </si>
  <si>
    <t>چکنمبر 151  مراد</t>
  </si>
  <si>
    <t>گورنمنٹ گرلز ایلیمنٹری سکول چکنمبر 157 مراد</t>
  </si>
  <si>
    <t>چکنمبر 157  مراد</t>
  </si>
  <si>
    <t>چکنمبر 143  مراد</t>
  </si>
  <si>
    <t>گورنمنٹ بوائزپرائمری سکول چکمبر 143 مراد(مردانہ)</t>
  </si>
  <si>
    <t>چکنمبر 142  مراد</t>
  </si>
  <si>
    <t>گورنمنٹ گرلز پرائمری سکول چکمبر 143 مراد(زنانہ)</t>
  </si>
  <si>
    <t>چکنمبر 154 مراد</t>
  </si>
  <si>
    <t>گورنمنٹ گرلز ایلیمنٹری سکول چکنمبر 154 مراد</t>
  </si>
  <si>
    <t>چکنمبر 164  مراد</t>
  </si>
  <si>
    <t>چکنمبر 165  مراد</t>
  </si>
  <si>
    <t>گورنمنٹ بوائز ھائی سکول چکمبر 165 مراد</t>
  </si>
  <si>
    <t>چکنمبر 153  مراد</t>
  </si>
  <si>
    <t>گورنمنٹ گرلز اھائی سکول چکنمبر 153 مراد</t>
  </si>
  <si>
    <t xml:space="preserve"> چکنمبر 156 مراد</t>
  </si>
  <si>
    <t>گورنمنٹ بوائز ایلیمنٹری سکول چکنمبر 156 مراد</t>
  </si>
  <si>
    <t xml:space="preserve"> چکنمبر 152 مراد</t>
  </si>
  <si>
    <t>چکمبر 155 مراد</t>
  </si>
  <si>
    <t>گورنمنٹ بوائزپرائمری سکول چکمبر 155 مراد شرقی (مردانہ)</t>
  </si>
  <si>
    <t>چکمبر 163 مراد</t>
  </si>
  <si>
    <t xml:space="preserve">گورنمنٹ بوائز پرائمری سکول چکمبر 155 مراد (زنانہ) غربی </t>
  </si>
  <si>
    <t>چکمبر 160 مراد</t>
  </si>
  <si>
    <t>گورنمنٹ گرلز پرائمری سکول چکمبر 160 مراد</t>
  </si>
  <si>
    <t>چکمبر 161 مراد</t>
  </si>
  <si>
    <t>گورنمنٹ گرلز ایلیمنٹری سکول چکمبر 161 مراد</t>
  </si>
  <si>
    <t>چکمبر 162 مراد</t>
  </si>
  <si>
    <t>گورنمنٹ گرلز پرائمری سکول چکمبر 162 مراد</t>
  </si>
  <si>
    <t>چکمبر 179 مراد</t>
  </si>
  <si>
    <t>گورنمنٹ بوائز پھائی سکول چکمبر 179 مراد</t>
  </si>
  <si>
    <t>چکمبر 180 مراد</t>
  </si>
  <si>
    <t>گورنمنٹ بوائز پرائمری سکول چکمبر 180 مراد</t>
  </si>
  <si>
    <t>چکمبر 181 مراد</t>
  </si>
  <si>
    <t>گورنمنٹ گرلز پرائمری سکول چکمبر 181 مراد</t>
  </si>
  <si>
    <t>چکمبر 182 مراد</t>
  </si>
  <si>
    <t>گورنمنٹ گرلز مڈل سکول چکمبر 182 مراد</t>
  </si>
  <si>
    <t>چکمبر 183 مراد</t>
  </si>
  <si>
    <t>گورنمنٹ گرلز پرائمری سکول چکمبر 183 مراد</t>
  </si>
  <si>
    <t>چکمبر 184 مراد</t>
  </si>
  <si>
    <t>گورنمنٹ بوائز پرائمری سکول چکمبر 184 مراد</t>
  </si>
  <si>
    <t>چکمبر 188 مراد</t>
  </si>
  <si>
    <t>گورنمنٹ گرلز پرائمری سکول چکمبر 188 مراد</t>
  </si>
  <si>
    <t>چکمبر 185 مراد</t>
  </si>
  <si>
    <t>چکمبر 186 مراد</t>
  </si>
  <si>
    <t>گورنمنٹ بوائز پرائمری سکول چکمبر 186 مراد</t>
  </si>
  <si>
    <t>چکمبر 187 مراد</t>
  </si>
  <si>
    <t>گورنمنٹ گرلز پرائمری سکول چکمبر 187 مراد</t>
  </si>
  <si>
    <t xml:space="preserve">حلقہ پی پی 275 ۔بہاول پور-IX </t>
  </si>
  <si>
    <t>خورشید کالونی</t>
  </si>
  <si>
    <t>دفتر تحصیل میونسپل ایڈمینسٹریٹر نئی عمارت یزمان (مردانہ)</t>
  </si>
  <si>
    <t xml:space="preserve">عقب پرانی سبزی منڈی </t>
  </si>
  <si>
    <t xml:space="preserve">وارڈنمبر 4 یزمان پبلک سکول </t>
  </si>
  <si>
    <t>واٹر سپلائی سکیم</t>
  </si>
  <si>
    <t>گورنمنٹ گرلز مڈل سکول یزمان (زنانہ)</t>
  </si>
  <si>
    <t xml:space="preserve">چک نمبر 56 ڈی بی </t>
  </si>
  <si>
    <t>گورنمنٹ بوائز ہرائمری سکول چک نمبر56 ڈی  بی اے</t>
  </si>
  <si>
    <t>ملک پورہ محلہ غریب آباد</t>
  </si>
  <si>
    <t>دفتر ویٹرنری ھسپتال (ؐمردانہ)</t>
  </si>
  <si>
    <t>محلہ کرمانوالہ۔اسماعیل آباد</t>
  </si>
  <si>
    <t>محلہ اسلام پورہ حصن کالونی</t>
  </si>
  <si>
    <t>گورنمنٹ بوائز ہرائمری سکول  یزمان (زنانہ)</t>
  </si>
  <si>
    <t>صدر بازار</t>
  </si>
  <si>
    <t>دفتر رینجر فاریسٹ آفیسر  یزمان نیو عمارت عمارت  (مردانہ)</t>
  </si>
  <si>
    <t>محلہ شمس آباد</t>
  </si>
  <si>
    <t>مسجد اقصٰی</t>
  </si>
  <si>
    <t>حافظ کالونی</t>
  </si>
  <si>
    <t>دفتر رینجر فاریسٹ آفیسر  یزمان نیو عمارت عمارت  (زنانہ)</t>
  </si>
  <si>
    <t xml:space="preserve">وارث پورہ </t>
  </si>
  <si>
    <t>گورنمنٹ بوائز ھائی  سکول  یزمان (مردانہ)</t>
  </si>
  <si>
    <t>جناح آبادی</t>
  </si>
  <si>
    <t>ڈیرہ اکبر شاہ نزد ڈگری کالج</t>
  </si>
  <si>
    <t>گورنمنٹ بوائز ھائی  سکول  یزمان (زنانہ)</t>
  </si>
  <si>
    <t>گوندل ٹاؤن</t>
  </si>
  <si>
    <t>گورنمنٹ بوائز پرائمری سکول چکنمبر 56 ڈی بی (مردانہ)</t>
  </si>
  <si>
    <t>چک نمبر 56 ڈی بی</t>
  </si>
  <si>
    <t>گرڈ اسٹیشن</t>
  </si>
  <si>
    <t>یونس پارک ، خورشید کا لونی</t>
  </si>
  <si>
    <t>ھاؤسنگ کا لونی۔ حافظ کا لونی۔ سیٹلائیٹ ٹا ؤن</t>
  </si>
  <si>
    <t>نیو غلہ منڈ ی روڈ</t>
  </si>
  <si>
    <t>سیٹلائیٹ ٹاؤن۔ کرسچن کا لونی</t>
  </si>
  <si>
    <t>گورنمنٹ گرلز مڈل سکول چکنمبر 56 ڈی بی (زنانہ)</t>
  </si>
  <si>
    <t>چکنمبر 102۔ڈی بی</t>
  </si>
  <si>
    <t>چکنمبر  39 ڈی بی</t>
  </si>
  <si>
    <t>گورنمنٹ گرلز پرائمری سکول چکنمبر  39 ڈی بی</t>
  </si>
  <si>
    <t>چکنمبر  40 ڈی بی</t>
  </si>
  <si>
    <t>گورنمنٹ گرلز پرائمری سکول چکنمبر  40 ڈی بی</t>
  </si>
  <si>
    <t>چکنمبر  41 ڈی بی</t>
  </si>
  <si>
    <t>گورنمنٹ بوائز ھائی سکول چکنمبر  41 ڈی بی (ایسٹ)</t>
  </si>
  <si>
    <t>گورنمنٹ گرلز ھائی سکول چکنمبر  41 ڈی بی (ایسٹ)</t>
  </si>
  <si>
    <t>چکنمبر  42 ڈی بی</t>
  </si>
  <si>
    <t>گورنمنٹ بوائز پرائمری سکول چکنمبر 42 ڈی بی  شرقی</t>
  </si>
  <si>
    <t>گورنمنٹ گرلز مڈل سکول چکنمبر  42 ڈی بی (ویسٹ)</t>
  </si>
  <si>
    <t>چکنمبر  43 ڈی بی</t>
  </si>
  <si>
    <t>گورنمنٹ گرلز پرائمری سکول چکنمبر  43 ڈی بی (ایسٹ)</t>
  </si>
  <si>
    <t xml:space="preserve">چکنمبر  44 ڈی بی </t>
  </si>
  <si>
    <t xml:space="preserve">گورنمنٹ گرلز پرائمری سکول چکنمبر  44 ڈی بی </t>
  </si>
  <si>
    <t xml:space="preserve">چکنمبر     ۔A/44 ڈی بی </t>
  </si>
  <si>
    <t>چکنمبر  45 ڈی بی</t>
  </si>
  <si>
    <t>گورنمنٹ گرلز مڈل سکول چکنمبر  45 ڈی بی</t>
  </si>
  <si>
    <t>چکنمبر 46 ڈی بی</t>
  </si>
  <si>
    <t>گورنمنٹ بوائز پرائمری سکول چکنمبر 46 ڈی بی</t>
  </si>
  <si>
    <t>چکنمبر 51 ڈی بی</t>
  </si>
  <si>
    <t>گورنمنٹ بوائز پرائمری سکول چکنمبر 51 ڈی بی</t>
  </si>
  <si>
    <t>چکنمبر 52 ڈی بی</t>
  </si>
  <si>
    <t>گورنمنٹ بوائز پرائمری سکول چکنمبر 52 ڈی بی</t>
  </si>
  <si>
    <t>چکنمبر 50 ڈی بی</t>
  </si>
  <si>
    <t>گورنمنٹ گرلز ھائی سکول چکنمبر  50 ڈی بی(ای)</t>
  </si>
  <si>
    <t>گورنمنٹ گرلز مڈل سکول  چکنمبر  50 ڈی بی (اڈہ سوکڑ)</t>
  </si>
  <si>
    <t>گورنمنٹ بوائز پرائمری سکول چکنمبر 50 ڈی بی ممتازآباد (سوکڑ)</t>
  </si>
  <si>
    <t>چکنمبر 53 ڈی بی</t>
  </si>
  <si>
    <t>گورنمنٹ بوائز پرائمری سکول چکنمبر 53 ڈی بی</t>
  </si>
  <si>
    <t>چکنمبر 54 ڈی بی</t>
  </si>
  <si>
    <t xml:space="preserve">گورنمنٹ گرلز پرائمری سکول چکنمبر  54 ڈی بی </t>
  </si>
  <si>
    <t>چکنمبر 55 ڈی بی</t>
  </si>
  <si>
    <t>گورنمنٹ بوائز ھائی سکول چکنمبر 55 ڈی بی</t>
  </si>
  <si>
    <t xml:space="preserve">چکنمبر  55 ڈی بی </t>
  </si>
  <si>
    <t xml:space="preserve">گورنمنٹ گرلز پرائمری سکول چکنمبر  55 ڈی بی </t>
  </si>
  <si>
    <t xml:space="preserve">چکنمبر  55 الف۔ ڈی بی </t>
  </si>
  <si>
    <t xml:space="preserve"> چکنمبر 57 ڈی بی</t>
  </si>
  <si>
    <t>گورنمنٹ بوائز پرائمری سکول چکنمبر 57 ڈی بی</t>
  </si>
  <si>
    <t xml:space="preserve"> چکنمبر 58 ڈی بی</t>
  </si>
  <si>
    <t>گورنمنٹ بوائز پرائمری سکول  چکنمبر 58 ڈی بی(ساوتھ)</t>
  </si>
  <si>
    <t xml:space="preserve"> چکنمبر 59 ڈی بی</t>
  </si>
  <si>
    <t>گورنمنٹ بوائز ھائی سکول  چکنمبر 59 ڈی بی</t>
  </si>
  <si>
    <t>گورنمنٹ گرلز پرائمری سکول چکنمبر 59 ڈی بی.</t>
  </si>
  <si>
    <t xml:space="preserve"> چکنمبر 60 ڈی بی</t>
  </si>
  <si>
    <t>گورنمنٹ بوائز پرائمری سکول چکنمبر 60 ڈی بی</t>
  </si>
  <si>
    <t>چکنمبر 61 ڈی بی</t>
  </si>
  <si>
    <t>گورنمنٹ بوائز پرائمری سکول چکنمبر 61 ڈی بی(مردانہ)</t>
  </si>
  <si>
    <t>گورنمنٹ گرلز پرائمری سکول چکنمبر 61 ڈی بی (زنانہ)</t>
  </si>
  <si>
    <t>چکنمبر 62 ڈی بی</t>
  </si>
  <si>
    <t xml:space="preserve">گورنمنٹ گرلز پرائمری سکول چکنمبر 62 ڈی بی </t>
  </si>
  <si>
    <t>چکنمبر 63 ڈی بی</t>
  </si>
  <si>
    <t xml:space="preserve">گورنمنٹ بوائز پرائمری سکول چکنمبر 63 ڈی بی </t>
  </si>
  <si>
    <t>چکنمبر 64 ڈی بی</t>
  </si>
  <si>
    <t>چکنمبر 65 ڈی بی</t>
  </si>
  <si>
    <t>گورنمنٹ بوائز پرائمری سکول چکنمبر 65 ڈی بی</t>
  </si>
  <si>
    <t>چکنمبر 66 ڈی بی</t>
  </si>
  <si>
    <t>گورنمنٹ بوائز پرائمری سکول چکنمبر 66 ڈی بی</t>
  </si>
  <si>
    <t>چکنمبر 67 ڈی بی</t>
  </si>
  <si>
    <t>گورنمنٹ گرلز پرائمری سکول چکنمبر 67 ڈی بی</t>
  </si>
  <si>
    <t>چک نمبر 140۔ڈی بی</t>
  </si>
  <si>
    <t>گورنمنٹ بوائز پرائمری سکول چکنمبر 140 ڈی بی (مردانہ)</t>
  </si>
  <si>
    <t>گورنمنٹ گرلز مڈل سکول چکنمبر 140 ڈی بی (زنانہ)</t>
  </si>
  <si>
    <t>گورنمنٹ بوائز پرائمری سکول چکنمبر 140 ڈی بی(ایسٹ)</t>
  </si>
  <si>
    <t>چکنمبر 47 ڈی بی</t>
  </si>
  <si>
    <t>گورنمنٹ گرلز پرائمری سکول چکنمبر 47 ڈی بی (ایسٹ)</t>
  </si>
  <si>
    <t>گورنمنٹ گرلز پرائمری سکول چکنمبر 47 ڈی بی (کالونی).</t>
  </si>
  <si>
    <t xml:space="preserve">چکنمبر 48 ڈی بی </t>
  </si>
  <si>
    <t xml:space="preserve">گورنمنٹ گرلز ھائی سکول  چکنمبر 48 ڈی بی </t>
  </si>
  <si>
    <t>چکنمبر 49 ڈی بی</t>
  </si>
  <si>
    <t>گورنمنٹ بوائز مڈل سکول  چکنمبر 49 ڈی بی (ایسٹ)</t>
  </si>
  <si>
    <t>گورنمنٹ گرلز پرائمری سکول چکنمبر 49 ڈی بی(ویسٹ)</t>
  </si>
  <si>
    <t>چکنمبر 68 ڈی بی</t>
  </si>
  <si>
    <t xml:space="preserve">گورنمنٹ گرلز مڈل سکول چکنمبر 68 ڈی بی(ایسٹ) </t>
  </si>
  <si>
    <t>گورنمنٹ گرلز مڈل سکول چکنمبر 68 ڈی بی(مڈل) پارٹ۔2</t>
  </si>
  <si>
    <t>گورنمنٹ گرلز پرائمری سکول چکنمبر 68 ڈی بی (South)</t>
  </si>
  <si>
    <t>چکنمبر 69 ڈی بی</t>
  </si>
  <si>
    <t>گورنمنٹ گرلز پرائمری سکول چکنمبر 69 ڈی بی</t>
  </si>
  <si>
    <t>چکنمبر 70 ڈی بی</t>
  </si>
  <si>
    <t>گورنمنٹ گرلز مڈل سکول چکنمبر 70 ڈی بی</t>
  </si>
  <si>
    <t>چکنمبر 72 ڈی بی</t>
  </si>
  <si>
    <t xml:space="preserve">گورنمنٹ بوائز ھائی سکول چکنمبر 72 ڈی بی </t>
  </si>
  <si>
    <t>چکنمبر 86 ڈی بی</t>
  </si>
  <si>
    <t>گورنمنٹ بوائز پرائمری سکول چکنمبر 86 ڈی بی</t>
  </si>
  <si>
    <t>چکنمبر 87 ڈی بی</t>
  </si>
  <si>
    <t>گورنمنٹ بوائز پرائمری سکول چکنمبر 87 ڈی بی</t>
  </si>
  <si>
    <t>چکنمبر 88 ڈی بی</t>
  </si>
  <si>
    <t>گورنمنٹ بوائز ایلیمنٹری سکول چکنمبر 88 ڈی بی (مردانہ)</t>
  </si>
  <si>
    <t>گورنمنٹ گرلز ھائی سکول چکنمبر 88 ڈی بی (زنانہ)</t>
  </si>
  <si>
    <t>چکنمبر 89 ڈی بی</t>
  </si>
  <si>
    <t>گورنمنٹ بوائز مڈل سکول چکنمبر 89 ڈی بی</t>
  </si>
  <si>
    <t>چکنمبر 90 ڈی بی</t>
  </si>
  <si>
    <t>گورنمنٹ بوائز پرائمری سکول چکنمبر 90 ڈی بی</t>
  </si>
  <si>
    <t>چکنمبر 91 ڈی بی</t>
  </si>
  <si>
    <t>گورنمنٹ بوائز پرائمری سکول چکنمبر 91 ڈی بی</t>
  </si>
  <si>
    <t>چکنمبر 100 ڈی بی</t>
  </si>
  <si>
    <t>گورنمنٹ گرلز پرائمری سکول چکنمبر 100 ڈی بی</t>
  </si>
  <si>
    <t>چکنمبر 101 ڈی بی</t>
  </si>
  <si>
    <t>گورنمنٹ بوائز پرائمری سکول چکنمبر 101 ڈی بی (مردانہ)</t>
  </si>
  <si>
    <t>گورنمنٹ گرلز پرائمری سکول چکنمبر 101 ڈی بی (زنانہ)</t>
  </si>
  <si>
    <t>چکنمبر 93 ڈی بی</t>
  </si>
  <si>
    <t>گورنمنٹ بوائز پرائمری سکول چکنمبر 93 ڈی بی</t>
  </si>
  <si>
    <t>چکنمبر 91 الف ڈی بی</t>
  </si>
  <si>
    <t>چکنمبر 94 ڈی بی</t>
  </si>
  <si>
    <t>گورنمنٹ گرلز پرائمری سکول چکنمبر 98 ڈی بی</t>
  </si>
  <si>
    <t>چکنمبر 96 ڈی بی</t>
  </si>
  <si>
    <t>چکنمبر 98 ڈی بی</t>
  </si>
  <si>
    <t>چکنمبر 95 ڈی بی</t>
  </si>
  <si>
    <t>گورنمنٹ بوائز پرائمری سکول چکنمبر 97 ڈی بی</t>
  </si>
  <si>
    <t>چکنمبر 97 ڈی بی</t>
  </si>
  <si>
    <t>چکنمبر 99 ڈی بی</t>
  </si>
  <si>
    <t>گورنمنٹ گرلز پرائمری سکول چکنمبر 99 ڈی بی (ایسٹ)</t>
  </si>
  <si>
    <t>چکنمبر 103 ڈی بی</t>
  </si>
  <si>
    <t>گورنمنٹ بوائز پرائمری سکول چکنمبر 103 ڈی بی (مردانہ)</t>
  </si>
  <si>
    <t>گورنمنٹ گرلز پرائمری سکول چکنمبر 103 ڈی بی  (زنانہ)</t>
  </si>
  <si>
    <t>چکنمبر 104 ڈی بی</t>
  </si>
  <si>
    <t xml:space="preserve">گورنمنٹ گرلز پرائمری سکول چکنمبر 104 ڈی بی </t>
  </si>
  <si>
    <t>چکنمبر 105 ڈی بی</t>
  </si>
  <si>
    <t xml:space="preserve">گورنمنٹ گرلز مڈل سکول چکنمبر 105 ڈی بی </t>
  </si>
  <si>
    <t>چکنمبر 106 ڈی بی</t>
  </si>
  <si>
    <t>گورنمنٹ بوائز ھائی سکول چکنمبر 106 ڈی بی(مردانہ)</t>
  </si>
  <si>
    <t xml:space="preserve">گورنمنٹ گرلز ھائی سکول چکنمبر 106 ڈی بی(زنانہ) </t>
  </si>
  <si>
    <t>چکنمبر 107 ڈی بی</t>
  </si>
  <si>
    <t>گورنمنٹ بوائز پرائمری سکول چکنمبر 107 ڈی بی(مردانہ) P-I</t>
  </si>
  <si>
    <t>گورنمنٹ بوائز پرائمری سکول چکنمبر 107 ڈی بی(زنانہ) P-2</t>
  </si>
  <si>
    <t>چکنمبر 112 ڈی بی</t>
  </si>
  <si>
    <t>گورنمنٹ بوائز پرائمری سکول چکنمبر 112 ڈی بی</t>
  </si>
  <si>
    <t>چکنمبر 117 ڈی بی</t>
  </si>
  <si>
    <t>گورنمنٹ گرلز ھائی سکول چکنمبر 117 ڈی بی پرانا (مردانہ)پارٹ۔1</t>
  </si>
  <si>
    <t>گورنمنٹ گرلز ھائی سکول چکنمبر 117 ڈی بی پرانا (زنانہ)پارٹ۔2</t>
  </si>
  <si>
    <t>چکنمبر 116 ڈی بی</t>
  </si>
  <si>
    <t>گورنمنٹ بوائز پرائمری سکول چکنمبر 116 ڈی بی</t>
  </si>
  <si>
    <t>چکنمبر 115 ڈی بی</t>
  </si>
  <si>
    <t>گورنمنٹ بوائز پرائمری سکول چکنمبر 115 ڈی بی (ایسٹ)</t>
  </si>
  <si>
    <t>چکنمبر 114 ڈی بی</t>
  </si>
  <si>
    <t>گورنمنٹ بوائز پرائمری سکول چکنمبر 114 ڈی بی (شمالی)</t>
  </si>
  <si>
    <t>چکنمبر 113 ڈی بی</t>
  </si>
  <si>
    <t>گورنمنٹ بوائز پرائمری سکول چکنمبر 113 ڈی بی(شرقی)</t>
  </si>
  <si>
    <t>چکنمبر 111 ڈی بی</t>
  </si>
  <si>
    <t>گورنمنٹ بوائز مڈل سکول چکنمبر 111 ڈی بی</t>
  </si>
  <si>
    <t>چکنمبر 110 ڈی بی</t>
  </si>
  <si>
    <t>گورنمنٹ بوائز پرائمری سکول چکنمبر 110 ڈی بی</t>
  </si>
  <si>
    <t xml:space="preserve">چکنمبر 110 ڈی بی </t>
  </si>
  <si>
    <t xml:space="preserve">گورنمنٹ گرلز ایلیمنٹری سکول چکنمبر 110 ڈی بی </t>
  </si>
  <si>
    <t>چکنمبر 109 ڈی بی</t>
  </si>
  <si>
    <t>گورنمنٹ بوائز پرائمری سکول چکنمبر 109 ڈی بی</t>
  </si>
  <si>
    <t>چکنمبر 108 ڈی بی</t>
  </si>
  <si>
    <t>گورنمنٹ بوائز مڈل سکول چکنمبر 108 ڈی بی(پرانی عمارت)</t>
  </si>
  <si>
    <t>چکنمبر 73 الف ڈی بی</t>
  </si>
  <si>
    <t xml:space="preserve">گورنمنٹ بوائز پرائمری سکول چکنمبر 73 ڈی بی  </t>
  </si>
  <si>
    <t>چکنمبر 74 ڈی بی</t>
  </si>
  <si>
    <t>پیرزادہ</t>
  </si>
  <si>
    <t>چرن والا</t>
  </si>
  <si>
    <t>نکئ والا</t>
  </si>
  <si>
    <t>ٹوبہ شیتا والہ</t>
  </si>
  <si>
    <t>واکاری والہ</t>
  </si>
  <si>
    <t>چک نمبر 71 ڈی بی‌</t>
  </si>
  <si>
    <t xml:space="preserve">گورنمنٹ بوائز پرائمری سکول چکنمبر 71 ڈی بی  </t>
  </si>
  <si>
    <t>چک نمبر  الف71 ڈی بی‌</t>
  </si>
  <si>
    <t>جمالی والہ</t>
  </si>
  <si>
    <t>فرید والا</t>
  </si>
  <si>
    <t>چکنمبر 147 ڈی بی</t>
  </si>
  <si>
    <t xml:space="preserve">گورنمنٹ بوائز پرائمری سکول چکنمبر 147 ڈی بی (دا‏ئیں حصہ) </t>
  </si>
  <si>
    <t>چکنمبر 146 ڈی بی</t>
  </si>
  <si>
    <t>بدانی والا</t>
  </si>
  <si>
    <t>‌‏‏والاGhani wala</t>
  </si>
  <si>
    <t>ہرن والا</t>
  </si>
  <si>
    <t>جمران والی</t>
  </si>
  <si>
    <t>کھوٹلی</t>
  </si>
  <si>
    <t>ریسٹ ھاؤس لادم سر</t>
  </si>
  <si>
    <t>لادم سر</t>
  </si>
  <si>
    <t>مالو والا</t>
  </si>
  <si>
    <t>نئ والا</t>
  </si>
  <si>
    <t>ابن والا</t>
  </si>
  <si>
    <t>کھرلاں والا</t>
  </si>
  <si>
    <t>ڈاک والا</t>
  </si>
  <si>
    <t>کھتران والا</t>
  </si>
  <si>
    <t>چکنمبر 146 الف ڈی بی</t>
  </si>
  <si>
    <t>خانپور سیداں</t>
  </si>
  <si>
    <t>اقبال کھچی</t>
  </si>
  <si>
    <t>ٹوبہ شہیداں</t>
  </si>
  <si>
    <t>ٹوبہ کھنڈی والا</t>
  </si>
  <si>
    <t>ٹوبہ عالم</t>
  </si>
  <si>
    <t>منگھٹ والا</t>
  </si>
  <si>
    <t>ٹیٹاں والا</t>
  </si>
  <si>
    <t>چھیٹاں والا</t>
  </si>
  <si>
    <t>امڑی والا ڈاہر</t>
  </si>
  <si>
    <t>کریم داد والا</t>
  </si>
  <si>
    <t>کسمانی والا</t>
  </si>
  <si>
    <t>رمانی والا</t>
  </si>
  <si>
    <t>بھیر والا</t>
  </si>
  <si>
    <t>پنوار والا</t>
  </si>
  <si>
    <t>کالو والا</t>
  </si>
  <si>
    <t>ستن والا</t>
  </si>
  <si>
    <t>ٹوبہ شیتاں والا</t>
  </si>
  <si>
    <t>عظیم والا</t>
  </si>
  <si>
    <t>ڈھنڈی والا</t>
  </si>
  <si>
    <t>گل والا</t>
  </si>
  <si>
    <t>مدراں والا</t>
  </si>
  <si>
    <t>وینس والا</t>
  </si>
  <si>
    <t>چانن والا</t>
  </si>
  <si>
    <t>ماہر والہ</t>
  </si>
  <si>
    <t>رتن والہ</t>
  </si>
  <si>
    <t>فرید والی</t>
  </si>
  <si>
    <t>خان والا</t>
  </si>
  <si>
    <t>چکنمبر 148 ڈی بی</t>
  </si>
  <si>
    <t xml:space="preserve">گورنمنٹ بوائز پرائمری سکول چکنمبر 148 ڈی بی  (دائیاں حصہ) </t>
  </si>
  <si>
    <t>مجالوالا</t>
  </si>
  <si>
    <t>چکنمبر  A.148 ڈی بی</t>
  </si>
  <si>
    <t>شیخ والا</t>
  </si>
  <si>
    <t>چکنمبر 144 ڈی بی</t>
  </si>
  <si>
    <t>گورنمنٹ بوائز پرائمری سکول چکنمبر 144 ڈی بی</t>
  </si>
  <si>
    <t>چکنمبر 145 ڈی بی</t>
  </si>
  <si>
    <t>چکنمبر 144الف ڈی بی</t>
  </si>
  <si>
    <t>پات سر</t>
  </si>
  <si>
    <t>ککری والا</t>
  </si>
  <si>
    <t>چکنمبر 145الف ڈی بی</t>
  </si>
  <si>
    <t>شیخ نصیر</t>
  </si>
  <si>
    <t>گورنمنٹ بوائز پرائمری سکول  شیخ نصیر</t>
  </si>
  <si>
    <t>بہادر والا</t>
  </si>
  <si>
    <t>مادو والا</t>
  </si>
  <si>
    <t>جنڈ اعوان</t>
  </si>
  <si>
    <t>قائم والا</t>
  </si>
  <si>
    <t>جوگیت پیر1</t>
  </si>
  <si>
    <t>گورنمنٹ بوائز پرائمری سکول  جوگیت پیر</t>
  </si>
  <si>
    <t>جوگیت پیر2</t>
  </si>
  <si>
    <t>جوگیت پیر3</t>
  </si>
  <si>
    <t>ٹوبہ نواں پیر ھارن</t>
  </si>
  <si>
    <t>چھدرن والہ</t>
  </si>
  <si>
    <t>دولو سر</t>
  </si>
  <si>
    <t>جمال سر</t>
  </si>
  <si>
    <t>سرن والہ</t>
  </si>
  <si>
    <t>چھیداں والا</t>
  </si>
  <si>
    <t>ملک والا</t>
  </si>
  <si>
    <t>کبیر والہ</t>
  </si>
  <si>
    <t>نور والا</t>
  </si>
  <si>
    <t>چتراں ڈاہر</t>
  </si>
  <si>
    <t>چکنمبر 149 ڈی بی</t>
  </si>
  <si>
    <t>باقر</t>
  </si>
  <si>
    <t>خیر والا</t>
  </si>
  <si>
    <t>دہیر ورکن</t>
  </si>
  <si>
    <t>چکنمبر 14بی سی</t>
  </si>
  <si>
    <t>گورنمنٹ گرلز پرائمری سکول  چکنمبر 14بی سی</t>
  </si>
  <si>
    <t>چکنمبر 15بی سی</t>
  </si>
  <si>
    <t>گورنمنٹ بوائز پرائمری سکول  چکنمبر 15بی سی</t>
  </si>
  <si>
    <t>چکنمبر 21بی سی</t>
  </si>
  <si>
    <t>چکنمبر 22بی سی</t>
  </si>
  <si>
    <t>چکنمبر 16بی سی</t>
  </si>
  <si>
    <t>گورنمنٹ بوائز پرائمری سکول  چکنمبر 16بی سی</t>
  </si>
  <si>
    <t>چکنمبر 17بی سی</t>
  </si>
  <si>
    <t>چکنمبر 18بی سی</t>
  </si>
  <si>
    <t>چکنمبر 19بی سی</t>
  </si>
  <si>
    <t>چکنمبر 2016بی سی</t>
  </si>
  <si>
    <t>چکنمبر الف 13بی سی</t>
  </si>
  <si>
    <t>گورنمنٹ گرلز پرائمری سکول  چکنمبر 13 الف بی سی</t>
  </si>
  <si>
    <t>چکنمبر 13بی سی</t>
  </si>
  <si>
    <t>گورنمنٹ گرلز ھائی سکول  چکنمبر 13 بی سی(مڈل حصہ)</t>
  </si>
  <si>
    <t>گورنمنٹ بوائز ھائی سکول  چکنمبر 13 بی سی(ھائی حصہ)</t>
  </si>
  <si>
    <t>چکنمبر 25بی سی</t>
  </si>
  <si>
    <t>گورنمنٹ بوائز پرائمری سکول  چکنمبر 25بی سی</t>
  </si>
  <si>
    <t>گورنمنٹ بوائز ھائی سکول  چکنمبر 12 بی سیat 25/BC (مردانہ)(مڈل حصہ)</t>
  </si>
  <si>
    <t>گورنمنٹ بوائز ھائی سکول  چکنمبر 12 بی سیat 25/BC (زنانہ)(ھائی حصہ)</t>
  </si>
  <si>
    <t>گورنمنٹ گرلز پرائمری سکول  چکنمبر 25 بی سی بستی رانا</t>
  </si>
  <si>
    <t>چکنمبر 26بی سی</t>
  </si>
  <si>
    <t>گورنمنٹ بوائز مڈل سکول  چکنمبر 26بی سی</t>
  </si>
  <si>
    <t>گورنمنٹ گرلز ایلیمنٹری سکول  چکنمبر 26بی سی</t>
  </si>
  <si>
    <t>چکنمبر 27بی سی</t>
  </si>
  <si>
    <t>چکنمبر 24بی سی</t>
  </si>
  <si>
    <t>گورنمنٹ بوائز پرائمری سکول  چکنمبر 24بی سی</t>
  </si>
  <si>
    <t>چکنمبر 23بی سی</t>
  </si>
  <si>
    <t>گورنمنٹ گرلز ایلیمنٹری سکول  چکنمبر 23بی سی(مڈل حصہ)</t>
  </si>
  <si>
    <t>گورنمنٹ گرلز ایلیمنٹری سکول  چکنمبر 23بی سی(پرائمری حصہ)</t>
  </si>
  <si>
    <t>ڈیراور واہ</t>
  </si>
  <si>
    <t>گورنمنٹ بوائز پرائمری سکول اسماعیل آباد (ڈیراور واہ)</t>
  </si>
  <si>
    <t>راجے والا</t>
  </si>
  <si>
    <t>چکنمبر 1 ڈی این بی</t>
  </si>
  <si>
    <t>گورنمنٹ بوا‏ئزپرائمری سکول  چکنمبر 1 ڈی این بی</t>
  </si>
  <si>
    <t>چکنمبر 2 ڈی این بی</t>
  </si>
  <si>
    <t>گورنمنٹ گرلزپرائمری سکول  چکنمبر 2 ڈی این بی</t>
  </si>
  <si>
    <t>چکنمبر3 ڈی این بی</t>
  </si>
  <si>
    <t>گورنمنٹ بوا‏ئزپرائمری سکول  چکنمبر 3 ڈی این بی</t>
  </si>
  <si>
    <t>چکنمبر 4 ڈی این بی</t>
  </si>
  <si>
    <t>گورنمنٹ بوا‏ئزپرائمری سکول  چکنمبر 4 ڈی این بی</t>
  </si>
  <si>
    <t>چکنمبر 114 ڈی این بی</t>
  </si>
  <si>
    <t>چکنمبر 5 ڈی این بی</t>
  </si>
  <si>
    <t>گورنمنٹ گرلزپرائمری سکول مدینہ کالونی</t>
  </si>
  <si>
    <t>گورنمنٹ بوائزپرائمری سکول مدینہ کالونی</t>
  </si>
  <si>
    <t>گورنمنٹ بوائزپرائمری سکول چکنمبر 5 ڈی این بی</t>
  </si>
  <si>
    <t>چکنمبر 6 ڈی این بی</t>
  </si>
  <si>
    <t>گورنمنٹ گرلزایلیمنٹری سکول چکنمبر 6 ڈی این بی</t>
  </si>
  <si>
    <t>چکنمبر 16 ڈی این بی</t>
  </si>
  <si>
    <t>گورنمنٹ گرلزھا‏ئی سکول چکنمبر 16 ڈی این بی</t>
  </si>
  <si>
    <t>چکنمبر 116 ڈی این بی</t>
  </si>
  <si>
    <t>گورنمنٹ بوائزپرائمری سکول چکنمبر 116 ڈی این بی</t>
  </si>
  <si>
    <t>چکنمبر 7 ڈی این بی</t>
  </si>
  <si>
    <t>گورنمنٹ بوائزایلیمنٹری سکول چکنمبر 7 ڈی این بی</t>
  </si>
  <si>
    <t>چکنمبر 8 ڈی این بی</t>
  </si>
  <si>
    <t>گورنمنٹ بوائزپرائمری سکول چکنمبر 8 ڈی این بی</t>
  </si>
  <si>
    <t>گورنمنٹ گرلزپرائمری سکول چکنمبر 8 ڈی این بی</t>
  </si>
  <si>
    <t>چکنمبر 11 ڈی این بی</t>
  </si>
  <si>
    <t>گورنمنٹ گرلزایلیمنٹری سکول چکنمبر 11 ڈی این بی</t>
  </si>
  <si>
    <t>چکنمبر 10 ڈی این بی</t>
  </si>
  <si>
    <t>چکنمبر 9 ڈی این بی</t>
  </si>
  <si>
    <t>چکنمبر 12 ڈی این بی</t>
  </si>
  <si>
    <t>گورنمنٹ گرلزپرائمری سکول چکنمبر12 ڈی این بی</t>
  </si>
  <si>
    <t>چکنمبر 13 ڈی این بی</t>
  </si>
  <si>
    <t>چکنمبر 15 ڈی این بی</t>
  </si>
  <si>
    <t>گورنمنٹ گرلزپرائمری سکول چکنمبر15 ڈی این بی</t>
  </si>
  <si>
    <t>چکنمبر 17 ڈی این بی</t>
  </si>
  <si>
    <t>گورنمنٹ بوائزپرائمری سکول چکنمبر 17 ڈی این بی</t>
  </si>
  <si>
    <t>چکنمبر 35 ڈی این بی</t>
  </si>
  <si>
    <t>گورنمنٹ گرلزمڈل سکول چکنمبر35 ڈی این بی</t>
  </si>
  <si>
    <t>چکنمبر 112 ڈی این بی</t>
  </si>
  <si>
    <t>گورنمنٹ بوائزپرائمری سکول چکنمبر 112 ڈی این بی</t>
  </si>
  <si>
    <t>چکنمبر 113 ڈی این بی</t>
  </si>
  <si>
    <t>گورنمنٹ گرلزپرائمری سکول چکنمبر 113 ڈی این بی</t>
  </si>
  <si>
    <t>چکنمبر 36 ڈی این بی</t>
  </si>
  <si>
    <t>گورنمنٹ گرلزھائی سکول چکنمبر36 ڈی این بی</t>
  </si>
  <si>
    <t>چکنمبر 37 ڈی این بی</t>
  </si>
  <si>
    <t>گورنمنٹ بوائزپرائمری سکول چکنمبر 37 ڈی این بی</t>
  </si>
  <si>
    <t>چکنمبر 38 ڈی این بی</t>
  </si>
  <si>
    <t>گورنمنٹ بوائزپرائمری سکول چکنمبر 38 ڈی این بی</t>
  </si>
  <si>
    <t xml:space="preserve"> چکنمبر 39 ڈی این بی</t>
  </si>
  <si>
    <t>گورنمنٹ بوائزپرائمری سکول چکنمبر 39 ڈی این بی</t>
  </si>
  <si>
    <t xml:space="preserve"> چکنمبر 41 ڈی این بی</t>
  </si>
  <si>
    <t>گورنمنٹ گرلزپرائمری سکول چکنمبر41 ڈی این بی</t>
  </si>
  <si>
    <t xml:space="preserve"> چکنمبر 40 ڈی این بی</t>
  </si>
  <si>
    <t xml:space="preserve"> چکنمبر 42 ڈی این بی</t>
  </si>
  <si>
    <t>گورنمنٹ گرلزمڈل سکول چکنمبر42 ڈی این بی</t>
  </si>
  <si>
    <t xml:space="preserve"> چکنمبر 43 ڈی این بی</t>
  </si>
  <si>
    <t>گورنمنٹ بوائزپرائمری سکول چکنمبر 43 ڈی این بی</t>
  </si>
  <si>
    <t xml:space="preserve"> چکنمبر 110 ڈی این بی</t>
  </si>
  <si>
    <t>گورنمنٹ بوائزپرائمری سکول چکنمبر 110 ڈی این بی</t>
  </si>
  <si>
    <t xml:space="preserve"> چکنمبر 111 ڈی این بی</t>
  </si>
  <si>
    <t>گورنمنٹ بوائزمڈل سکول چکنمبر 111 ڈی این بی (N)</t>
  </si>
  <si>
    <t>گورنمنٹ بوائزپرائمری سکول چکنمبر 111 ڈی این بی (N)</t>
  </si>
  <si>
    <t xml:space="preserve"> چکنمبر 14 ڈی این بی</t>
  </si>
  <si>
    <t>گورنمنٹ بوائزپرائمری سکول چکنمبر 14 ڈی این بی</t>
  </si>
  <si>
    <t xml:space="preserve"> چکنمبر 18 ڈی این بی</t>
  </si>
  <si>
    <t>گورنمنٹ بوائزپرائمری سکول چکنمبر 18 ڈی این بی</t>
  </si>
  <si>
    <t xml:space="preserve"> چکنمبر 19 ڈی این بی</t>
  </si>
  <si>
    <t>گورنمنٹ بوائزپرائمری سکول چکنمبر 19 ڈی این بی</t>
  </si>
  <si>
    <t>چک باگ والا</t>
  </si>
  <si>
    <t>گورنمنٹ بوائزپرائمری سکول چک باغ والا</t>
  </si>
  <si>
    <t>چکنمبر 20 ڈی این بی</t>
  </si>
  <si>
    <t>گورنمنٹ بوائزپرائمری سکول چکنمبر 20 ڈی این بی</t>
  </si>
  <si>
    <t>چکنمبر 21 ڈی این بی</t>
  </si>
  <si>
    <t>گورنمنٹ بوائزپرائمری سکول چکنمبر 21 ڈی این بی</t>
  </si>
  <si>
    <t>چکنمبر 22 ڈی این بی</t>
  </si>
  <si>
    <t>گورنمنٹ بوائزپرائمری سکول چکنمبر 22 ڈی این بی</t>
  </si>
  <si>
    <t>چکنمبر 23 ڈی این بی</t>
  </si>
  <si>
    <t>گورنمنٹ بوائزپرائمری سکول چکنمبر 23 ڈی این بی</t>
  </si>
  <si>
    <t>چکنمبر 24 ڈی این بی</t>
  </si>
  <si>
    <t>گورنمنٹ بوائزپرائمری سکول چکنمبر 24 ڈی این بی</t>
  </si>
  <si>
    <t>چکنمبر 26 ڈی این بی</t>
  </si>
  <si>
    <t>گورنمنٹ گرلزپرائمری سکول چکنمبر 24 ڈی این بی</t>
  </si>
  <si>
    <t>چکنمبر 25 ڈی این بی</t>
  </si>
  <si>
    <t>چکنمبر 32 ڈی این بی</t>
  </si>
  <si>
    <t>گورنمنٹ بوائزپرائمری سکول چکنمبر 32 ڈی این بی(East)</t>
  </si>
  <si>
    <t>چکنمبر 33 ڈی این بی</t>
  </si>
  <si>
    <t>گورنمنٹ بوائزپرائمری سکول چکنمبر 33 ڈی این بی</t>
  </si>
  <si>
    <t>چکنمبر 34 ڈی این بی</t>
  </si>
  <si>
    <t>گورنمنٹ بوائزپرائمری سکول چکنمبر 34 ڈی این بی</t>
  </si>
  <si>
    <t>چکنمبر 27 ڈی این بی</t>
  </si>
  <si>
    <t>گورنمنٹ بوائزپرائمری سکول چکنمبر 27 ڈی این بی</t>
  </si>
  <si>
    <t>چکنمبر 28 ڈی این بی</t>
  </si>
  <si>
    <t>چکنمبر 29 ڈی این بی</t>
  </si>
  <si>
    <t>گورنمنٹ بوائزپرائمری سکول چکنمبر 29 ڈی این بی</t>
  </si>
  <si>
    <t>چکنمبر 30 ڈی این بی</t>
  </si>
  <si>
    <t>گورنمنٹ بوائزپرائمری سکول چکنمبر 31 ڈی این بی</t>
  </si>
  <si>
    <t>چکنمبر 31 ڈی این بی</t>
  </si>
  <si>
    <t>چکنمبر 44 ڈی این بی</t>
  </si>
  <si>
    <t>گورنمنٹ بوائزھائی سکول چکنمبر 44 ڈی این بی</t>
  </si>
  <si>
    <t>چکنمبر 45 ڈی این بی</t>
  </si>
  <si>
    <t>گورنمنٹ بوائزمڈل سکول چکنمبر 45 ڈی این بی</t>
  </si>
  <si>
    <t>چکنمبر 46 ڈی این بی</t>
  </si>
  <si>
    <t>گورنمنٹ بوائزپرائمری سکول چکنمبر 46 ڈی این بی</t>
  </si>
  <si>
    <t>چکنمبر 47 ڈی این بی</t>
  </si>
  <si>
    <t xml:space="preserve"> گورنمنٹ بوائزپرائمری سکولچکنمبر 47 ڈی این بی</t>
  </si>
  <si>
    <t>چکنمبر 48 ڈی این بی</t>
  </si>
  <si>
    <t>گورنمنٹ گرلزپرائمری سکول چکنمبر 48 ڈی این بی</t>
  </si>
  <si>
    <t>چکنمبر 75 ڈی این بی</t>
  </si>
  <si>
    <t xml:space="preserve"> گورنمنٹ بوائزپرائمری سکول چکنمبر 75 ڈی این بی part-I (مررانہ)</t>
  </si>
  <si>
    <t xml:space="preserve"> گورنمنٹ بوائزپرائمری سکول چکنمبر 75 ڈی این بی part-II (زنانہ)</t>
  </si>
  <si>
    <t>چکنمبر 76 ڈی این بی</t>
  </si>
  <si>
    <t>گورنمنٹ بوائزمڈل سکول چکنمبر 76 ڈی این بی</t>
  </si>
  <si>
    <t>چکنمبر 97 ڈی این بی</t>
  </si>
  <si>
    <t>چکنمبر 103 ڈی این بی</t>
  </si>
  <si>
    <t>گورنمنٹ بوائزمڈل سکول چکنمبر 103 ڈی این بی</t>
  </si>
  <si>
    <t>چکنمبر 104 ڈی این بی</t>
  </si>
  <si>
    <t>گورنمنٹ بوائزپرا‏ئمری سکول چکنمبر 104 ڈی این بی</t>
  </si>
  <si>
    <t>Chak NO.98 / DNB</t>
  </si>
  <si>
    <t>گورنمنٹ بوائزM.M. سکول چکنمبر 98 ڈی این بی</t>
  </si>
  <si>
    <t xml:space="preserve"> چکنمبر 101 ڈی این بی</t>
  </si>
  <si>
    <t>گورنمنٹ بوائزمڈل سکول چکنمبر 101 ڈی این بی</t>
  </si>
  <si>
    <t>چکنمبر 102 ڈی این بی</t>
  </si>
  <si>
    <t>گورنمنٹ گرلز پرائمری سکول چکنمبر 102 ڈی این بی</t>
  </si>
  <si>
    <t>Chak NO.105 / DNB</t>
  </si>
  <si>
    <t>گورنمنٹ بوائزپرا‏ئمری سکول چکنمبر 105 ڈی این بی</t>
  </si>
  <si>
    <t>چکنمبر 106 ڈی این بی</t>
  </si>
  <si>
    <t>گورنمنٹ بوائزھائی سکول چکنمبر 106 ڈی این بی</t>
  </si>
  <si>
    <t>چکنمبر 107 ڈی این بی</t>
  </si>
  <si>
    <t>گورنمنٹ بوائزپرا‏ئمری سکول چکنمبر 107 ڈی این بی(مردانہ)</t>
  </si>
  <si>
    <t>چکنمبر 108 ڈی این بی</t>
  </si>
  <si>
    <t>گورنمنٹ بوائزپرا‏ئمری سکول چکنمبر 108 ڈی این بی</t>
  </si>
  <si>
    <t>گورنمنٹ بوائزپرا‏ئمری سکول چکنمبر 107 ڈی این بی(زنانہ)</t>
  </si>
  <si>
    <t>چکنمبر 109 ڈی این بی</t>
  </si>
  <si>
    <t>گورنمنٹ بوائزپرا‏ئمری سکول چکنمبر 109 ڈی این بی</t>
  </si>
  <si>
    <t>چکنمبر 125 ڈی این بی</t>
  </si>
  <si>
    <t>گورنمنٹ بوائزپرا‏ئمری سکول چکنمبر 125 ڈی این بی</t>
  </si>
  <si>
    <t>چکنمبر 123 ڈی این بی</t>
  </si>
  <si>
    <t>چکنمبر 129 ڈی این بی</t>
  </si>
  <si>
    <t>گورنمنٹ بوائزپرا‏ئمری سکول چکنمبر 129 ڈی این بی</t>
  </si>
  <si>
    <t>چکنمبر 128 ڈی این بی</t>
  </si>
  <si>
    <t>چکنمبر 127 ڈی این بی</t>
  </si>
  <si>
    <t>چکنمبر 118 ڈی بی</t>
  </si>
  <si>
    <t>گورنمنٹ بوائزپرا‏ئمری سکول چکنمبر 118 ڈی  بی</t>
  </si>
  <si>
    <t>چکنمبر 119 ڈی بی</t>
  </si>
  <si>
    <t>گورنمنٹ بوائزپرا‏ئمری سکول چکنمبر 119 ڈی بی</t>
  </si>
  <si>
    <t>چکنمبر 137 ڈی  بی</t>
  </si>
  <si>
    <t>گورنمنٹ بوائزپرا‏ئمری سکول چکنمبر 137 ڈی  بی</t>
  </si>
  <si>
    <t>چکنمبر 138 ڈی  بی</t>
  </si>
  <si>
    <t>گورنمنٹ بوائزھائی سکول چکنمبر 138 ڈی  بی</t>
  </si>
  <si>
    <t>چکنمبر 139 ڈی  بی</t>
  </si>
  <si>
    <t>گورنمنٹ بوائزپرا‏ئمری سکول چکنمبر 139 ڈی  بی</t>
  </si>
  <si>
    <t>چکنمبر 143 ڈی  بی</t>
  </si>
  <si>
    <t>گورنمنٹ بوائزپرا‏ئمری سکول چکنمبر 143 ڈی  بی</t>
  </si>
  <si>
    <t>چکنمبر 4 ڈی آر بی</t>
  </si>
  <si>
    <t>گورنمنٹ بوائزپرا‏ئمری سکول چکنمبر 4 ڈی آر بی</t>
  </si>
  <si>
    <t>چکنمبر 3 ڈی آر بی</t>
  </si>
  <si>
    <t>دفتر بیسک ھیلتھ یونٹ چکنمبر 3 ڈی آربی قاضی والا موڑ</t>
  </si>
  <si>
    <t>جانو والا</t>
  </si>
  <si>
    <t>گورنمنٹ بوائزھائی سکول جانو والا</t>
  </si>
  <si>
    <t>ٹھنڈی کھوئی</t>
  </si>
  <si>
    <t>بھونن</t>
  </si>
  <si>
    <t>ملکانہ کھوہ</t>
  </si>
  <si>
    <t>لیڈ والا</t>
  </si>
  <si>
    <t>ٹوبہ چان ٹیوبویل سکیم</t>
  </si>
  <si>
    <t>کھیر سر</t>
  </si>
  <si>
    <t>گورنمنٹ بوائزپرائمری سکول   کھیر سر</t>
  </si>
  <si>
    <t>چاپو</t>
  </si>
  <si>
    <t>جیسہ</t>
  </si>
  <si>
    <t>خیرن</t>
  </si>
  <si>
    <t>کندائی</t>
  </si>
  <si>
    <t>منصورہ</t>
  </si>
  <si>
    <t xml:space="preserve"> چکنمبر 141 ڈی آر بی</t>
  </si>
  <si>
    <t>گورنمنٹ بوائزپرا‏ئمری سکول چکنمبر 142 ڈی آر بی</t>
  </si>
  <si>
    <t xml:space="preserve"> چکنمبر 142 ڈی آر بی</t>
  </si>
  <si>
    <t xml:space="preserve"> چکنمبر 120 ڈی آر بی</t>
  </si>
  <si>
    <t>موج گڑ</t>
  </si>
  <si>
    <t xml:space="preserve">گورنمنٹ بوائزایلیمنٹری سکول موج گڑہ </t>
  </si>
  <si>
    <t>حیدر والا</t>
  </si>
  <si>
    <t>ناگرہ</t>
  </si>
  <si>
    <t>ٹبی والا</t>
  </si>
  <si>
    <t>چکنمبر 79 ۔ڈی بی</t>
  </si>
  <si>
    <t>گورنمنٹ بوائزپرا‏ئمری سکول چکنمبر 80 ۔ڈی بی</t>
  </si>
  <si>
    <t>چکنمبر 80 ۔ڈی بی</t>
  </si>
  <si>
    <t>چکنمبر 78۔ڈی بی</t>
  </si>
  <si>
    <t>چکنمبر 81 ۔ڈی بی</t>
  </si>
  <si>
    <t>گورنمنٹ بوائزپرا‏ئمری سکول چکنمبر 83 ۔ڈی بی</t>
  </si>
  <si>
    <t>چکنمبر الف1 ۔ڈی بی</t>
  </si>
  <si>
    <t>چکنمبر 82 ۔ڈی بی</t>
  </si>
  <si>
    <t>چکنمبر 83 ۔ڈی بی</t>
  </si>
  <si>
    <t>چکنمبر 21 ڈی آر بی</t>
  </si>
  <si>
    <t>گورنمنٹ بوائزایلیمنٹری سکول  چکنمبر 21 ڈی آر بی</t>
  </si>
  <si>
    <t>چکنمبر 6 ڈی آر بی</t>
  </si>
  <si>
    <t>رامکلی ٹو خانہ</t>
  </si>
  <si>
    <t>چکنمبر 5 ڈی آر بی</t>
  </si>
  <si>
    <t>ونگیر والا ٹوبہ</t>
  </si>
  <si>
    <t>تھان والہ</t>
  </si>
  <si>
    <t>ماگلہ ٹوبہ</t>
  </si>
  <si>
    <t>ڈھاری والہ ٹوبہ</t>
  </si>
  <si>
    <t>پنج کوٹ ٹوبہ</t>
  </si>
  <si>
    <t>چکنمبر 92 ڈی  بی</t>
  </si>
  <si>
    <t>گورنمنٹ بوائزمڈل سکول چکنمبر  چنن پیر</t>
  </si>
  <si>
    <t>چکنمبر 94 الف ڈی  بی</t>
  </si>
  <si>
    <t>بھیس والا</t>
  </si>
  <si>
    <t>چکنمبر 84 ڈی  بی</t>
  </si>
  <si>
    <t>گورنمنٹ بوائزپرا‏ئمری سکول چکنمبر 84 ۔ڈی بی</t>
  </si>
  <si>
    <t>چکنمبر 82 الف ڈی  بی</t>
  </si>
  <si>
    <t>بالو والہ</t>
  </si>
  <si>
    <t>بھنڈی بھنڈ ھالیاں</t>
  </si>
  <si>
    <t xml:space="preserve">پنج کوٹ </t>
  </si>
  <si>
    <t>چاہ ڈھورے والہ</t>
  </si>
  <si>
    <t>وکڑا ٹوبہ</t>
  </si>
  <si>
    <t>فاضل والہ ٹوبہ</t>
  </si>
  <si>
    <t>ستی والا</t>
  </si>
  <si>
    <t>بھوتال والہ</t>
  </si>
  <si>
    <t>سہارو والہ</t>
  </si>
  <si>
    <t xml:space="preserve">چکنمبر 91 ۔ڈی این بی </t>
  </si>
  <si>
    <t xml:space="preserve">گورنمنٹ گرلز مڈل سکول چکنمبر 96 ۔ڈی این بی  </t>
  </si>
  <si>
    <t xml:space="preserve">چکنمبر 93 ۔ڈی این بی </t>
  </si>
  <si>
    <t xml:space="preserve">چکنمبر 94 ۔ڈی این بی </t>
  </si>
  <si>
    <t xml:space="preserve">چکنمبر 96 ۔ڈی این بی </t>
  </si>
  <si>
    <t xml:space="preserve">چکنمبر 84 ۔ڈی این بی </t>
  </si>
  <si>
    <t xml:space="preserve">چکنمبر 135 ۔ڈی این بی </t>
  </si>
  <si>
    <t>چکنمبر 156 ۔ڈی این بی</t>
  </si>
  <si>
    <t>چکنمبر 158 ۔ڈی این بی</t>
  </si>
  <si>
    <t>چکنمبر 157 ۔ڈی این بی</t>
  </si>
  <si>
    <t>کلارا ڈاہر</t>
  </si>
  <si>
    <t>گودیاں</t>
  </si>
  <si>
    <t>‎شاہ والا</t>
  </si>
  <si>
    <t>نواز ملئے والہ</t>
  </si>
  <si>
    <t>گامن والہ</t>
  </si>
  <si>
    <t xml:space="preserve"> چکنمبر 131 ۔ڈی بی</t>
  </si>
  <si>
    <t>گورنمنٹ بوائزپرا‏ئمری سکول چکنمبر 132 ۔ڈی بی</t>
  </si>
  <si>
    <t xml:space="preserve"> چکنمبر 132 ۔ڈی بی</t>
  </si>
  <si>
    <t xml:space="preserve"> چکنمبر 133 ۔ڈی بی</t>
  </si>
  <si>
    <t>گورنمنٹ بوائزپرا‏ئمری سکول چکنمبر 133 ۔ڈی  بی</t>
  </si>
  <si>
    <t>چکنمبر 128 ۔ڈی آر بی</t>
  </si>
  <si>
    <t>چکنمبر 129 ۔ڈی آر بی</t>
  </si>
  <si>
    <t>چکنمبر 130 ۔ڈی آر بی</t>
  </si>
  <si>
    <t>چکنمبر 134 ۔ڈی آر بی</t>
  </si>
  <si>
    <t>چکنمبر 9 ۔ڈی آر بی</t>
  </si>
  <si>
    <t>گورنمنٹ بوائزپرا‏ئمری سکول چکنمبر 9 ۔ڈی آر بی</t>
  </si>
  <si>
    <t>چکنمبر 10 ۔ڈی آر بی</t>
  </si>
  <si>
    <t>چکنمبر 11 ۔ڈی آر بی</t>
  </si>
  <si>
    <t>چکنمبر 12 ۔ڈی آر بی</t>
  </si>
  <si>
    <t>کجی ڈاہر مرلہ</t>
  </si>
  <si>
    <t>چکنمبر121 ۔ڈی آر بی</t>
  </si>
  <si>
    <t>گورنمنٹ بوائزپرا‏ئمری سکول چکنمبر 121 ۔ڈی آر بی</t>
  </si>
  <si>
    <t>چکنمبر122 ۔ڈی آر بی</t>
  </si>
  <si>
    <t>چکنمبر123 ۔ڈی آر بی</t>
  </si>
  <si>
    <t>چکنمبر 13 ۔ڈی آر بی</t>
  </si>
  <si>
    <t>گورنمنٹ بوائزپرا‏ئمری سکول چکنمبر 18 ۔ڈی آر بی</t>
  </si>
  <si>
    <t>چکنمبر 13 الف ۔ڈی آر بی</t>
  </si>
  <si>
    <t>چکنمبر 14 ۔ڈی آر بی</t>
  </si>
  <si>
    <t>کھوکھراں بچو خان والہ</t>
  </si>
  <si>
    <t>مجانی والہ باران والہ</t>
  </si>
  <si>
    <t>چکنمبر 16 ۔ڈی آر بی</t>
  </si>
  <si>
    <t>چکنمبر 18 ۔ڈی آر بی</t>
  </si>
  <si>
    <t>چکنمبر 15 ۔ڈی آر بی</t>
  </si>
  <si>
    <t>باکھری ٹوبہ چوکاری والہ</t>
  </si>
  <si>
    <t>چکنمبر 19 ۔ڈی آر بی</t>
  </si>
  <si>
    <t xml:space="preserve">گورنمنٹ بوائزپرا‏ئمری سکول چکنمبر 19 ۔ڈی آر بی </t>
  </si>
  <si>
    <t>چکنمبر 20 ۔ڈی آر بی</t>
  </si>
  <si>
    <t>چکنمبر 22 ۔ڈی آر بی</t>
  </si>
  <si>
    <t>چکنمبر 28 ۔ڈی آر بی</t>
  </si>
  <si>
    <t>چکنمبر 29 ۔ڈی آر بی</t>
  </si>
  <si>
    <t>چکنمبر 80 ۔ڈی آر بی</t>
  </si>
  <si>
    <t>چکنمبر 46 ۔ڈی آر بی</t>
  </si>
  <si>
    <t>چکنمبر 41 ۔ڈی آر بی</t>
  </si>
  <si>
    <t>چکنمبر 44 ۔ڈی آر بی</t>
  </si>
  <si>
    <t xml:space="preserve">ونجھوہر ٹوبہ </t>
  </si>
  <si>
    <t>مٹن ہدسہ رکنپور</t>
  </si>
  <si>
    <t>ابو والہ گانی والہ</t>
  </si>
  <si>
    <t>خاوان</t>
  </si>
  <si>
    <t>گورنمنٹ ویٹرنری ھسپتال دین گڑہ</t>
  </si>
  <si>
    <t>چاہ قند</t>
  </si>
  <si>
    <t>موج چاہ کوڑا</t>
  </si>
  <si>
    <t>ٹوبہ کمال والہ</t>
  </si>
  <si>
    <t>کوڑا چاہ</t>
  </si>
  <si>
    <t>سجر والی</t>
  </si>
  <si>
    <t>نورا ٹوبہ</t>
  </si>
  <si>
    <t>لوسیٹا</t>
  </si>
  <si>
    <t>مٹ والا</t>
  </si>
  <si>
    <t>صادق والہ</t>
  </si>
  <si>
    <t>بہانہ</t>
  </si>
  <si>
    <t>پالی والہ</t>
  </si>
  <si>
    <t>پاندی والہ</t>
  </si>
  <si>
    <t>کمال والہ</t>
  </si>
  <si>
    <t>کمپارے والہ سنڈل والہ</t>
  </si>
  <si>
    <t>ماڑی والہ وکڑی والہ</t>
  </si>
  <si>
    <t>باج والہ</t>
  </si>
  <si>
    <t>لاکھ والہ</t>
  </si>
  <si>
    <t>زیارت</t>
  </si>
  <si>
    <t>پوجا</t>
  </si>
  <si>
    <t>بوہڑ والہ</t>
  </si>
  <si>
    <t>میر شاہ</t>
  </si>
  <si>
    <t>لالن والہ ننگانہ والہ</t>
  </si>
  <si>
    <t>ٹوبہ دھندری والہ</t>
  </si>
  <si>
    <t>لالو والہ کھیرے والہ</t>
  </si>
  <si>
    <t>رہند جیون ٹوبہ</t>
  </si>
  <si>
    <t>ٹوبہ حبیب والہ</t>
  </si>
  <si>
    <t>ٹوبہ مولوی کبیر والہ</t>
  </si>
  <si>
    <t>ہننا</t>
  </si>
  <si>
    <t>کمت والہ</t>
  </si>
  <si>
    <t>جوگارے</t>
  </si>
  <si>
    <t>سوجی</t>
  </si>
  <si>
    <t>چکنمبر 148 ۔ڈی این بی</t>
  </si>
  <si>
    <t>نسند  ٹوبہ</t>
  </si>
  <si>
    <t>منگرائیں</t>
  </si>
  <si>
    <t>سلطان والہ</t>
  </si>
  <si>
    <t>میرن والہ</t>
  </si>
  <si>
    <t>ونگھوہر چوکی |چن</t>
  </si>
  <si>
    <t>تولے والہ</t>
  </si>
  <si>
    <t>لدھی</t>
  </si>
  <si>
    <t>مون والی</t>
  </si>
  <si>
    <t>مبارک والہ</t>
  </si>
  <si>
    <t>چٹی والہ</t>
  </si>
  <si>
    <t>رن والی جد والی</t>
  </si>
  <si>
    <t>دہیر کھوئی</t>
  </si>
  <si>
    <t>سکن والہ درند والہ</t>
  </si>
  <si>
    <t>چکنمبر 140 ۔ڈی این بی</t>
  </si>
  <si>
    <t>چکنمبر 146 ۔ڈی این بی</t>
  </si>
  <si>
    <t>چکنمبر 149 ۔ڈی این بی</t>
  </si>
  <si>
    <t>ریل والہ</t>
  </si>
  <si>
    <t>سیراب والہ</t>
  </si>
  <si>
    <t>کتاب والہ ٹوبہ</t>
  </si>
  <si>
    <t>جلال سر</t>
  </si>
  <si>
    <t>بالا سر</t>
  </si>
  <si>
    <t>پٹھانی والہ</t>
  </si>
  <si>
    <t>کہن ٹوبہ</t>
  </si>
  <si>
    <t>ڈھنڈ بقا شاہ</t>
  </si>
  <si>
    <t>سہانس</t>
  </si>
  <si>
    <t>رکھا ٹوبہ بھیر والہ</t>
  </si>
  <si>
    <t>رسول والی راے والہ</t>
  </si>
  <si>
    <t>نزر والی نورا</t>
  </si>
  <si>
    <t>آرے والہ کھتران</t>
  </si>
  <si>
    <t>بلویٹا</t>
  </si>
  <si>
    <t>کوپری</t>
  </si>
  <si>
    <t>نورو والا</t>
  </si>
  <si>
    <t>قاسم والہ</t>
  </si>
  <si>
    <t>لیڈ والہ</t>
  </si>
  <si>
    <t>گانی والہ</t>
  </si>
  <si>
    <t>لونیا ٹوبہ</t>
  </si>
  <si>
    <t>موتاں</t>
  </si>
  <si>
    <t>مہر</t>
  </si>
  <si>
    <t>لنڈی والہ</t>
  </si>
  <si>
    <t>بہرالا</t>
  </si>
  <si>
    <t>تھارو والہ</t>
  </si>
  <si>
    <t>شیخ والہ</t>
  </si>
  <si>
    <t>تل والہ</t>
  </si>
  <si>
    <t>میلاد</t>
  </si>
  <si>
    <t>موہین سر</t>
  </si>
  <si>
    <t>خیرو والہ</t>
  </si>
  <si>
    <t>الـہی بخش</t>
  </si>
  <si>
    <t>گین</t>
  </si>
  <si>
    <t>کہیر والہ</t>
  </si>
  <si>
    <t>بخش والہ</t>
  </si>
  <si>
    <t xml:space="preserve">کہوڑا </t>
  </si>
  <si>
    <t>کنگن ٹوبہ</t>
  </si>
  <si>
    <t>کوڑا کھوہ کوڑہ ڈاہر</t>
  </si>
  <si>
    <t>ڈیراور چولستان</t>
  </si>
  <si>
    <t>دفتر بیسک ھیلتھ یونٹ ڈیراور چولستان (مردانہ)</t>
  </si>
  <si>
    <t>شیخ سالی لانگ</t>
  </si>
  <si>
    <t>ٹوبہ عظیم علی</t>
  </si>
  <si>
    <t>واہی ٹوبہ</t>
  </si>
  <si>
    <t>شمانی والہ</t>
  </si>
  <si>
    <t>نوان کوٹ</t>
  </si>
  <si>
    <t xml:space="preserve">ڈھہری لال </t>
  </si>
  <si>
    <t>چکنمبر 82 ۔ڈی این بی</t>
  </si>
  <si>
    <t>چکنمبر 83 ۔ڈی این بی</t>
  </si>
  <si>
    <t>حافظ والہ</t>
  </si>
  <si>
    <t>نیڈو بہر</t>
  </si>
  <si>
    <t>دادو والہ</t>
  </si>
  <si>
    <t>گورنمنٹ بوائز مڈل سکول ڈیراور چولستان (زنانہ)</t>
  </si>
  <si>
    <t>چکنمبر 126 ۔ڈی این بی</t>
  </si>
  <si>
    <t>گورنمنٹ بوائز پرائمری  سکول چکنمبر 126۔ ڈی این بی</t>
  </si>
  <si>
    <t>چکنمبر 124 ۔ڈی این بی</t>
  </si>
  <si>
    <t>رنگپور</t>
  </si>
  <si>
    <t>گٹالی</t>
  </si>
  <si>
    <t>وقتی والہ</t>
  </si>
  <si>
    <t>چکنمبر 121 ۔ڈی این بی</t>
  </si>
  <si>
    <t>گورنمنٹ بوائز ھائی  سکول  کھتڑی بنگلہ</t>
  </si>
  <si>
    <t>چکنمبر 122 ۔ڈی این بی</t>
  </si>
  <si>
    <t>چکنمبر 120 ۔ڈی این بی</t>
  </si>
  <si>
    <t>گورنمنٹ بوائز پرائمری  سکول چکنمبر 120۔ ڈی این بی</t>
  </si>
  <si>
    <t>سنگراسی</t>
  </si>
  <si>
    <t>لحاق</t>
  </si>
  <si>
    <t>چانن پیر</t>
  </si>
  <si>
    <t>مڈے والا</t>
  </si>
  <si>
    <t>مولوٹا</t>
  </si>
  <si>
    <t>چکنمبر 118 ۔ڈی این بی</t>
  </si>
  <si>
    <t>گورنمنٹ بوائز پرائمری  سکول چکنمبر 118۔ ڈی این بی</t>
  </si>
  <si>
    <t>چکنمبر 117 ۔ڈی این بی</t>
  </si>
  <si>
    <t>ٹبی سوہاگن</t>
  </si>
  <si>
    <t>کمبا دروسے والہ</t>
  </si>
  <si>
    <t>چکنمبر 115 ۔ڈی این بی</t>
  </si>
  <si>
    <t xml:space="preserve">گورنمنٹ گرلز ھائی سکول کھتڑی </t>
  </si>
  <si>
    <t>چکنمبر 119 ۔ڈی این بی</t>
  </si>
  <si>
    <t>کرانی والہ</t>
  </si>
  <si>
    <t>چکنمبر 135۔ ڈی  بی</t>
  </si>
  <si>
    <t>گورنمنٹ بوائز پرائمری  سکول چکنمبر 135۔ ڈی  بی</t>
  </si>
  <si>
    <t>چکنمبر 136۔ ڈی  بی</t>
  </si>
  <si>
    <t>چکنمبر 75۔ ڈی  بی</t>
  </si>
  <si>
    <t>گورنمنٹ بوائز مڈل سکول چکنمبر 75۔ ڈی  بی(دائیاں حصہ)</t>
  </si>
  <si>
    <t>مجیس والہ</t>
  </si>
  <si>
    <t>بدہ والی ڈاہر سرونڈے والہ</t>
  </si>
  <si>
    <t>چکنمبر 86۔ ڈی  بی</t>
  </si>
  <si>
    <t>گورنمنٹ بوائز پرائمری  سکول چکنمبر 85۔ ڈی  بی</t>
  </si>
  <si>
    <t>چکنمبر 85۔ ڈی  بی</t>
  </si>
  <si>
    <t>کالی ڈاہری</t>
  </si>
  <si>
    <t>اوکالا بختہ کمند والہ</t>
  </si>
  <si>
    <t>ٹوبہ کھچیاں والہ</t>
  </si>
  <si>
    <t>ٹوبہ واگ والہ</t>
  </si>
  <si>
    <t>ٹوبہ چور</t>
  </si>
  <si>
    <t>ٹوبہ باھو</t>
  </si>
  <si>
    <t>ٹبہ جلال سر</t>
  </si>
  <si>
    <t>جند خان سر</t>
  </si>
  <si>
    <t>کھگرانا</t>
  </si>
  <si>
    <t>چکنمبر 73۔ ڈی  بی</t>
  </si>
  <si>
    <t>گورنمنٹ بوائز پرائمری  سکول چکنمبر 73۔ ڈی  بی(بائیاں جصہ)</t>
  </si>
  <si>
    <t>چکنمبر 77۔ ڈی  بی</t>
  </si>
  <si>
    <t>گورنمنٹ بوائز پرائمری  سکول چکنمبر 77۔ ڈی  بی(ساؤتھ)</t>
  </si>
  <si>
    <t>چکنمبر 76۔ ڈی  بی</t>
  </si>
  <si>
    <t>کالے پہاڑ</t>
  </si>
  <si>
    <t>گورنمنٹ بوائز پرائمری  سکول چکنمبر 148۔ ڈی  بی(بائیاں جصہ)</t>
  </si>
  <si>
    <t>مدو والی گلو والی</t>
  </si>
  <si>
    <t>ٹوبہ بچو پنخ</t>
  </si>
  <si>
    <t>کھربا</t>
  </si>
  <si>
    <t>چکنمبر 8۔ ڈی آربی</t>
  </si>
  <si>
    <t>گورنمنٹ بوائز پرائمری  سکول چکنمبر 8۔ ڈی آربی</t>
  </si>
  <si>
    <t>چکنمبر 7۔ ڈی آربی</t>
  </si>
  <si>
    <t>ونگراں</t>
  </si>
  <si>
    <t>مراد والہ</t>
  </si>
  <si>
    <t>نبیر حالی</t>
  </si>
  <si>
    <t>آدرے ٹوبہ</t>
  </si>
  <si>
    <t>بچنوٹ</t>
  </si>
  <si>
    <t>رینجر چیک پوسٹ  بلویٹا چولستان (دائیاں حصہ)</t>
  </si>
  <si>
    <t>رینال موڈا ٹوبہ</t>
  </si>
  <si>
    <t>ٹبہ رکن پور</t>
  </si>
  <si>
    <t>سیو گھر شاہ</t>
  </si>
  <si>
    <t>گل شاہ محبت</t>
  </si>
  <si>
    <t>رینجر چیک پوسٹ  بلویٹا چولستان (بائیاں حصہ)</t>
  </si>
  <si>
    <t xml:space="preserve">چکنمبر 132۔ ڈی این بی </t>
  </si>
  <si>
    <t xml:space="preserve">گورنمنٹ بوائز پرائمری  سکول چکنمبر 132۔ ڈی این بی </t>
  </si>
  <si>
    <t xml:space="preserve">چکنمبر 99۔ ڈی این بی </t>
  </si>
  <si>
    <t xml:space="preserve">چکنمبر 133۔ ڈی این بی </t>
  </si>
  <si>
    <t xml:space="preserve">گورنمنٹ بوائز پرائمری  سکول چکنمبر 133۔ ڈی این بی </t>
  </si>
  <si>
    <t xml:space="preserve">چکنمبر 139۔ ڈی این بی </t>
  </si>
  <si>
    <t xml:space="preserve">چکنمبر 138۔ ڈی این بی </t>
  </si>
  <si>
    <t xml:space="preserve">چکنمبر 137۔ ڈی این بی </t>
  </si>
  <si>
    <t xml:space="preserve">چکنمبر 136۔ ڈی این بی </t>
  </si>
  <si>
    <t xml:space="preserve">چکنمبر 143۔ ڈی این بی </t>
  </si>
  <si>
    <t xml:space="preserve">چکنمبر 144۔ ڈی این بی </t>
  </si>
  <si>
    <t xml:space="preserve">چکنمبر 130۔ ڈی این بی </t>
  </si>
  <si>
    <t xml:space="preserve">چکنمبر 130 الف۔ ڈی این بی </t>
  </si>
  <si>
    <t>سناف والہ</t>
  </si>
  <si>
    <t>نہڑ والہ</t>
  </si>
  <si>
    <t>لاٹو والہ</t>
  </si>
  <si>
    <t xml:space="preserve">چکنمبر 100۔ ڈی این بی </t>
  </si>
  <si>
    <t>زبتا ڈاہر</t>
  </si>
  <si>
    <t>تولے والہ تھل</t>
  </si>
  <si>
    <t>ٹوبہ بھنڈاری</t>
  </si>
  <si>
    <t xml:space="preserve">چکنمبر 153۔ ڈی این بی </t>
  </si>
  <si>
    <t>پھول والہ دہیر بسیر والہ</t>
  </si>
  <si>
    <t>باری والہ</t>
  </si>
  <si>
    <t>خان پور</t>
  </si>
  <si>
    <t>ثواب</t>
  </si>
  <si>
    <t>خان پور سیداں</t>
  </si>
  <si>
    <t>بگروان ڈاہر</t>
  </si>
  <si>
    <t>لنڈا ٹوبہ</t>
  </si>
  <si>
    <t>نواب والہ</t>
  </si>
  <si>
    <t>جیستے والہ</t>
  </si>
  <si>
    <t>گورے والہ</t>
  </si>
  <si>
    <t>سردار والا</t>
  </si>
  <si>
    <t>گلشن والہ</t>
  </si>
  <si>
    <t>پنج کوٹ</t>
  </si>
  <si>
    <t>گدرارا</t>
  </si>
  <si>
    <t>کھلکو</t>
  </si>
  <si>
    <t>اک ڈاہر</t>
  </si>
  <si>
    <t>ٹوبہ بجہ</t>
  </si>
  <si>
    <t>چندن ڈاہر</t>
  </si>
  <si>
    <t>بانگ والہ</t>
  </si>
  <si>
    <t>سودیا گین</t>
  </si>
  <si>
    <t>ڈھنڈ والہ</t>
  </si>
  <si>
    <t>بہانل والہ</t>
  </si>
  <si>
    <t>نکا ڈاہر</t>
  </si>
  <si>
    <t>دودھانی</t>
  </si>
  <si>
    <t>جنڈ والی ڈاہر</t>
  </si>
  <si>
    <t>باغی ڈاہر</t>
  </si>
  <si>
    <t>تھیرے والا ڈاہر</t>
  </si>
  <si>
    <t xml:space="preserve">چکنمبر 145۔ ڈی این بی </t>
  </si>
  <si>
    <t xml:space="preserve">چکنمبر 13247۔ ڈی این بی </t>
  </si>
  <si>
    <t>پنو والہ</t>
  </si>
  <si>
    <t>سرور والہ</t>
  </si>
  <si>
    <t>گیلہ ٹوبہ</t>
  </si>
  <si>
    <t>ٹکن</t>
  </si>
  <si>
    <t>خوری والہ</t>
  </si>
  <si>
    <t>ٹوبہ ران</t>
  </si>
  <si>
    <t>موکین والہ</t>
  </si>
  <si>
    <t>نیڈو ٹوبہ</t>
  </si>
  <si>
    <t xml:space="preserve">چکنمبر 154۔ ڈی این بی </t>
  </si>
  <si>
    <t>نزیر والی ڈاہر</t>
  </si>
  <si>
    <t>گوبل والہ</t>
  </si>
  <si>
    <t>کوڈی والہ تھل</t>
  </si>
  <si>
    <t>کونتی والہ</t>
  </si>
  <si>
    <t>بہولہ</t>
  </si>
  <si>
    <t>ڈہر کھوہ</t>
  </si>
  <si>
    <t>پیکو مند</t>
  </si>
  <si>
    <t xml:space="preserve">چکنمبر 85۔ ڈی این بی </t>
  </si>
  <si>
    <t xml:space="preserve">چکنمبر 90۔ ڈی این بی </t>
  </si>
  <si>
    <t>لاۓ والہ</t>
  </si>
  <si>
    <t>ٹوبہ دیواری</t>
  </si>
  <si>
    <t>ٹھاکری</t>
  </si>
  <si>
    <t>بانو ڈاہر</t>
  </si>
  <si>
    <t>مالی والہ</t>
  </si>
  <si>
    <t>ناڑی والہ</t>
  </si>
  <si>
    <t xml:space="preserve">چکنمبر 81۔ ڈی این بی </t>
  </si>
  <si>
    <t xml:space="preserve">چکنمبر 86۔ ڈی این بی </t>
  </si>
  <si>
    <t xml:space="preserve">چکنمبر 882۔ ڈی این بی </t>
  </si>
  <si>
    <t>کھیر دہیر</t>
  </si>
  <si>
    <t>ٹنڈن ٹوبہ</t>
  </si>
  <si>
    <t>میاند دہیر</t>
  </si>
  <si>
    <t>املہ والہ</t>
  </si>
  <si>
    <t>اکھیر والہ دہیر</t>
  </si>
  <si>
    <t>پیر والی</t>
  </si>
  <si>
    <t>بچے والی</t>
  </si>
  <si>
    <t>کمال والی</t>
  </si>
  <si>
    <t>ٹوبہ منگراں</t>
  </si>
  <si>
    <t xml:space="preserve">چکنمبر 87۔ ڈی این بی </t>
  </si>
  <si>
    <t xml:space="preserve">چکنمبر 89۔ ڈی این بی </t>
  </si>
  <si>
    <t xml:space="preserve">چکنمبر 92۔ ڈی این بی </t>
  </si>
  <si>
    <t xml:space="preserve">چکنمبر 30۔ ڈی آر بی </t>
  </si>
  <si>
    <t>دیوان والی</t>
  </si>
  <si>
    <t>واری والہ</t>
  </si>
  <si>
    <t>سال وال</t>
  </si>
  <si>
    <t>نوازے والہ</t>
  </si>
  <si>
    <t>منگراں</t>
  </si>
  <si>
    <t>موسی والہ</t>
  </si>
  <si>
    <t>گھیر والا</t>
  </si>
  <si>
    <t>گورا</t>
  </si>
  <si>
    <t>موجی بند</t>
  </si>
  <si>
    <t>اوتھ والہ</t>
  </si>
  <si>
    <t>سہالی والہ</t>
  </si>
  <si>
    <t>مالیکن والا</t>
  </si>
  <si>
    <t>رالون والہ</t>
  </si>
  <si>
    <t>وسیرو والہ</t>
  </si>
  <si>
    <t>اکن والہ</t>
  </si>
  <si>
    <t>سندھ والہ</t>
  </si>
  <si>
    <t>پیر والہ</t>
  </si>
  <si>
    <t>پیر نین والہ</t>
  </si>
  <si>
    <t>چھورے والہ</t>
  </si>
  <si>
    <t>باڑا</t>
  </si>
  <si>
    <t>بدر والہ</t>
  </si>
  <si>
    <t>ویگن والہ</t>
  </si>
  <si>
    <t>کاسو</t>
  </si>
  <si>
    <t>مندرے والہ</t>
  </si>
  <si>
    <t xml:space="preserve">چکنمبر 152۔ ڈی این بی </t>
  </si>
  <si>
    <t>قاسم والا</t>
  </si>
  <si>
    <t>بادل والہ</t>
  </si>
  <si>
    <t>ٹبی والہ</t>
  </si>
  <si>
    <t>کنڈی والہ ڈاہر</t>
  </si>
  <si>
    <t>لاکھو والہ</t>
  </si>
  <si>
    <t>خیر والہ</t>
  </si>
  <si>
    <t>فرید ڈاہر</t>
  </si>
  <si>
    <t>چاہ بیلا</t>
  </si>
  <si>
    <t>تراح والہ</t>
  </si>
  <si>
    <t>مدن والہ</t>
  </si>
  <si>
    <t>رہرن</t>
  </si>
  <si>
    <t>بل والہ</t>
  </si>
  <si>
    <t>گوار والہ</t>
  </si>
  <si>
    <t>قیمہ</t>
  </si>
  <si>
    <t>درند والہ</t>
  </si>
  <si>
    <t>مستی والہ تھل</t>
  </si>
  <si>
    <t>نور پوساد</t>
  </si>
  <si>
    <t xml:space="preserve">چکنمبر 95۔ ڈی این بی </t>
  </si>
  <si>
    <t>گورنمنٹ بوائز پرائمری  سکول چکنمبر 95۔ ڈی این بی</t>
  </si>
  <si>
    <t xml:space="preserve">چکنمبر 77۔ ڈی این بی </t>
  </si>
  <si>
    <t xml:space="preserve">چکنمبر 78۔ ڈی این بی </t>
  </si>
  <si>
    <t>جنڈو</t>
  </si>
  <si>
    <t>بلوچ والہ</t>
  </si>
  <si>
    <t>حقے والہ</t>
  </si>
  <si>
    <t>لکی ٹوبہ</t>
  </si>
  <si>
    <t>بائٹور</t>
  </si>
  <si>
    <t xml:space="preserve">چکنمبر 74۔ ڈی این بی </t>
  </si>
  <si>
    <t>و|ڈین والہ</t>
  </si>
  <si>
    <t xml:space="preserve">چکنمبر 50۔ ڈی این بی </t>
  </si>
  <si>
    <t>(imrovised) جیک پوسٹ جکنمبر 50 ڈی این بی</t>
  </si>
  <si>
    <t xml:space="preserve">چکنمبر 59۔ ڈی این بی </t>
  </si>
  <si>
    <t xml:space="preserve">چکنمبر 49۔ ڈی این بی </t>
  </si>
  <si>
    <t>ٹوبہ مکھ</t>
  </si>
  <si>
    <t>ٹوبہ مراد والہ</t>
  </si>
  <si>
    <t>ٹوبہ مکھو</t>
  </si>
  <si>
    <t>ٹوبہ دادن</t>
  </si>
  <si>
    <t>پہوڑ والہ</t>
  </si>
  <si>
    <t>بیرہ</t>
  </si>
  <si>
    <t>نمراری</t>
  </si>
  <si>
    <t>کھاتی والہ ٹوبہ</t>
  </si>
  <si>
    <t>گلوترہ</t>
  </si>
  <si>
    <t xml:space="preserve">چکنمبر 131۔ ڈی این بی </t>
  </si>
  <si>
    <t>گورنمنٹ بوائز پرائمری  سکول چکنمبر 131۔ ڈی این بی</t>
  </si>
  <si>
    <t xml:space="preserve">چکنمبر 134۔ ڈی این بی </t>
  </si>
  <si>
    <t>شریف والہ</t>
  </si>
  <si>
    <t>ٹوبہ برما</t>
  </si>
  <si>
    <t>دائیو پوتار</t>
  </si>
  <si>
    <t xml:space="preserve">کلارے </t>
  </si>
  <si>
    <t>پنجکوٹ۔1</t>
  </si>
  <si>
    <t>باھو والہ</t>
  </si>
  <si>
    <t>جۓ والہ</t>
  </si>
  <si>
    <t>ٹکے والہ</t>
  </si>
  <si>
    <t>ٹوبہ عالم والہ</t>
  </si>
  <si>
    <t>ماڑی ڈاہر</t>
  </si>
  <si>
    <t>حلقہ پی پی 276 ۔بہاول پور-X</t>
  </si>
  <si>
    <t xml:space="preserve">محلہ حسین آباد  ۔محلہ صادق آباد                        </t>
  </si>
  <si>
    <t xml:space="preserve">قومی اسمبلی حلقہ نمبر- 183۔بہاول پور-I </t>
  </si>
  <si>
    <t xml:space="preserve">قومی اسمبلی حلقہ نمبر- 184۔بہاول پور-II </t>
  </si>
  <si>
    <t xml:space="preserve">قومی اسمبلی حلقہ نمبر- 185۔بہاول پور-III </t>
  </si>
  <si>
    <t xml:space="preserve">قومی اسمبلی حلقہ نمبر- 186۔بہاول پور-IV </t>
  </si>
  <si>
    <t xml:space="preserve">قومی اسمبلی حلقہ نمبر- 187۔بہاول پور-V </t>
  </si>
  <si>
    <t>جمرانی جدید</t>
  </si>
  <si>
    <t>گورنمنٹ بوائز پرائمری سکول، جمرانی جدید</t>
  </si>
  <si>
    <t>گرواں</t>
  </si>
  <si>
    <t>گورنمنٹ بوائز پرائمری سکول، چھوٹا ہکڑہ</t>
  </si>
  <si>
    <t>گورنمنٹ گرلز پرائمری سکول گرواں</t>
  </si>
  <si>
    <t>جانو والہ</t>
  </si>
  <si>
    <t>گورنمنٹ بوائز ہائی سکول، جانو والہ</t>
  </si>
  <si>
    <t>گورنمنٹ گرلز مڈل سکول، جانو والہ</t>
  </si>
  <si>
    <t>واہی موچیاں</t>
  </si>
  <si>
    <t>گورنمنٹ گرلز پرائمری سکول واہی موچیاں</t>
  </si>
  <si>
    <t>گورنمنٹ گرلز ایلیمنٹری سکول، زہین آباد (واہی موچیاں)</t>
  </si>
  <si>
    <t>منگلوٹی</t>
  </si>
  <si>
    <t>گورنمنٹ بوائز پرائمری سکول منگلوٹی</t>
  </si>
  <si>
    <t>گورنمنٹ گرلز پرائمری سکول منگلوٹی</t>
  </si>
  <si>
    <t>بیسک ہیلتھ یونٹ مبارک پور (منگلوٹی)</t>
  </si>
  <si>
    <t>گیدڑ ہٹی</t>
  </si>
  <si>
    <t>گورنمنٹ بوائز پرائمری سکول ، گیدڑ ہٹی</t>
  </si>
  <si>
    <t>ٹبی ہوت مہر</t>
  </si>
  <si>
    <t>گورنمنٹ بوائز ایلیمنٹری سکول، ٹبی ہوت مہر</t>
  </si>
  <si>
    <t>گورنمنٹ گرلز پرائمری سکول، ٹبی ہوت مہر</t>
  </si>
  <si>
    <t>کھر والہ</t>
  </si>
  <si>
    <t>گورنمنٹ بوائز پرائمری سکول کھر والہ</t>
  </si>
  <si>
    <t>مبارک پور</t>
  </si>
  <si>
    <t>گورنمنٹ ہائیر سیکنڈری سکول، مبارک پور (ہائی سیکشن) (پارٹ ون)</t>
  </si>
  <si>
    <t>گورنمنٹ ہائیر سیکنڈری سکول، مبارک پور (انٹر سیکشن) (پارٹ تھری)</t>
  </si>
  <si>
    <t>براۓ مرد</t>
  </si>
  <si>
    <t>دفتر یونین کونسل مبارک پور</t>
  </si>
  <si>
    <t>براۓ خواتین</t>
  </si>
  <si>
    <t>گورنمنٹ گرلز ہائی سکول، مبارک پور</t>
  </si>
  <si>
    <t>گورنمنٹ بوائز ہائی سکول، مبارک پور (پرانی بلڈنگ) (پارٹ ون)</t>
  </si>
  <si>
    <t>گورنمنٹ بوائز ہائی سکول، مبارک پور (پرانی بلڈنگ)(ہائی پورشن) (پارٹ تھری)</t>
  </si>
  <si>
    <t>تفتر پروجیکٹ منیجر، مبارک پور</t>
  </si>
  <si>
    <t>گورنمنٹ گرلز پرائمری سکول، عطا محمد کلیار، مبارک پور</t>
  </si>
  <si>
    <t>ماہی ٹبہ</t>
  </si>
  <si>
    <t>گورنمنٹ گرلز مڈل سکول، ماہی ٹبہ بستی اکبر خان</t>
  </si>
  <si>
    <t>گورنمنٹ بوائز پرائمری سکول، ماہی ٹبہ</t>
  </si>
  <si>
    <t>پپلی راجن</t>
  </si>
  <si>
    <t>بیسک ہیلتھ سینٹر پپلی راجن (پارٹ ون)</t>
  </si>
  <si>
    <t>بیسک ہیلتھ سینٹر پپلی راجن (پارٹ تھری)</t>
  </si>
  <si>
    <t>عبداللہ پور</t>
  </si>
  <si>
    <t>گورنمنٹ بوائز پرائمری سکول، عبداللہ پور</t>
  </si>
  <si>
    <t>بھنڈی</t>
  </si>
  <si>
    <t>نوشہرہ جدید</t>
  </si>
  <si>
    <t>گورنمنٹ گرلز مڈل سکول، نوشہرہ جدید</t>
  </si>
  <si>
    <t>گورنمنٹ بوائز ہائی سکول، نوشہرہ جدید (ہائی سیکشن)</t>
  </si>
  <si>
    <t>مڈ پیر واہ</t>
  </si>
  <si>
    <t>گورنمنٹ بوائز پرائمری سکول بستی کلر والی (مڈ پیر واہ)</t>
  </si>
  <si>
    <t>گورنمنٹ گرلز پرائمری سکول بستی قادر بخش چن (مڈ پیر واہ)</t>
  </si>
  <si>
    <t>دائم والہ</t>
  </si>
  <si>
    <t>گورنمنٹ بوائز پرائمری سکول، دائم والہ</t>
  </si>
  <si>
    <t>گورنمنٹ گرلز پرائمری سکول دائم والہ</t>
  </si>
  <si>
    <t>مکھوارہ</t>
  </si>
  <si>
    <t>گورنمنٹ بوائز مڈل سکول مکھوارا (ایسٹ پورشن)</t>
  </si>
  <si>
    <t>گورنمنٹ بوائز مڈل سکول مکھوارا (ویسٹ پورشن)</t>
  </si>
  <si>
    <t>احمد پور تپہ</t>
  </si>
  <si>
    <t>گورنمنٹ بوائز مڈل سکول احمد پور تپہ (پرائمری پورشن) (پارٹ ون)</t>
  </si>
  <si>
    <t>گورنمنٹ بوائز مڈل سکول احمد پور تپہ (پارٹ تھری)</t>
  </si>
  <si>
    <t>علی واہن</t>
  </si>
  <si>
    <t>بیسک ہیلتھ سینٹر علی واہن</t>
  </si>
  <si>
    <t>گورنمنٹ گرلز پرائمری سکول، علی واہن (پارٹ ون)</t>
  </si>
  <si>
    <t>گورنمنٹ بوائز پرائمری سکول علی واہن</t>
  </si>
  <si>
    <t>غلام علی چنٹر</t>
  </si>
  <si>
    <t>گورنمنٹ بوائز پرائمری سکول غلام علی چنٹر (ایسٹ پورشن)</t>
  </si>
  <si>
    <t>گورنمنٹ بوائز پرائمری سکول غلام علی چنٹر (ویسٹ پورشن)</t>
  </si>
  <si>
    <t>انور آباد</t>
  </si>
  <si>
    <t>گورنمنٹ بوائز پرائمری سکول انور آباد</t>
  </si>
  <si>
    <t>گورنمنٹ گرلز پرائمری سکول انود آباد</t>
  </si>
  <si>
    <t>جھانگڑا شرقی</t>
  </si>
  <si>
    <t>گورنمنٹ بوائز مڈل سکول، جھانگڑا شرقی</t>
  </si>
  <si>
    <t>گورنمنٹ گرلز پرائمری سکول، جھانگڑا شرقی</t>
  </si>
  <si>
    <t>بہاول پور گھلواں</t>
  </si>
  <si>
    <t>گورنمنٹ گرلز پرائمری سکول بہاول پور گھلواں</t>
  </si>
  <si>
    <t>ماندھل</t>
  </si>
  <si>
    <t>گورنمنٹ گرلز پرائمری سکول ماندھل</t>
  </si>
  <si>
    <t>گورنمنٹ بوائز پرائمری سکول ماندھل</t>
  </si>
  <si>
    <t>چک نورنگ</t>
  </si>
  <si>
    <t>گورنمنٹ بوائز پرائمری سکول چک مخدوم (چک نورنگ)</t>
  </si>
  <si>
    <t>گورنمنٹ گرلز پرائمری سکول، چک نورنگ-I</t>
  </si>
  <si>
    <t>گورنمنٹ گرلز پرائمری سکول چک نورنگ-III (بستی صابر مراح)</t>
  </si>
  <si>
    <t>گورنمنٹ بوائز ہائی سکول چک لوہاراں (نیو بلڈنگ) (چک نورنگ)</t>
  </si>
  <si>
    <t>اسماعیل پور</t>
  </si>
  <si>
    <t>گورنمنٹ بوائز مڈل سکول اسماعیل پور</t>
  </si>
  <si>
    <t>گورنمنٹ گرلز پرائمری سکول اسماعیل پور</t>
  </si>
  <si>
    <t>نخلور</t>
  </si>
  <si>
    <t>گورنمنٹ بوائز پرائمری سکول نخلور</t>
  </si>
  <si>
    <t>بقاء پور</t>
  </si>
  <si>
    <t>گورنمنٹ بوائز پرائمری سکول شمیم آباد بقا پور</t>
  </si>
  <si>
    <t>گورنمنٹ گرلز پرائمری سکول بستی لمبردار (بقاء پور)</t>
  </si>
  <si>
    <t>علی کھاڑک</t>
  </si>
  <si>
    <t>گورنمنٹ بوائز مڈل سکول چاہ مولوی والہ (علی کھاڑک)</t>
  </si>
  <si>
    <t>بیسک ہیلتھ یونٹ علی کھاڑک</t>
  </si>
  <si>
    <t>گورنمنٹ بوائز پرائمری سکول گھڑی کھنڈی (علی کھاڑک)</t>
  </si>
  <si>
    <t>سنگھر واہن</t>
  </si>
  <si>
    <t>گورنمنٹ بوائز پرائمری سکول سنگھر واہن</t>
  </si>
  <si>
    <t>ساری بستی</t>
  </si>
  <si>
    <t>کینال ریسٹ ہاوس ٹھیڑی بنگلہ</t>
  </si>
  <si>
    <t>ٹھیڑی</t>
  </si>
  <si>
    <t>غلاموں کھاکھی</t>
  </si>
  <si>
    <t>ڈاہراں</t>
  </si>
  <si>
    <t>نند پورہ</t>
  </si>
  <si>
    <t>گورنمنٹ گرلز پرائمری سکول، نند پورہ</t>
  </si>
  <si>
    <t>ہتیجھی</t>
  </si>
  <si>
    <t>گورنمنٹ بوائز ہائی سکول، ہتیجھی</t>
  </si>
  <si>
    <t>بیسک ہیلئھ سینٹر ہتیجھی</t>
  </si>
  <si>
    <t>چک گوبند</t>
  </si>
  <si>
    <t>گورنمنٹ بوائز پرائمری سکول چک گوبند</t>
  </si>
  <si>
    <t>لاڑاں</t>
  </si>
  <si>
    <t>گورنمنٹ بوائز پرائمری سکول، لاڑاں</t>
  </si>
  <si>
    <t>گورنمنٹ گرلز پرائمری ، لاڑاں</t>
  </si>
  <si>
    <t>کوٹلہ باقر شاہ</t>
  </si>
  <si>
    <t>گورنمنٹ بوائز پرائمری سکول کوٹلہ باقر شاہ</t>
  </si>
  <si>
    <t>گورنمنٹ گرلز پرائمری سکول، بستی حافظ واحد بخش (کوٹلہ باقر شاہ)</t>
  </si>
  <si>
    <t>حاجی جھبیل</t>
  </si>
  <si>
    <t>گورنمنٹ گرلز پرائمری سکول حاجی جھبیل</t>
  </si>
  <si>
    <t>کوٹلہ موسٰی خان</t>
  </si>
  <si>
    <t>بیسک ہیلتھ یونٹ کوٹلہ موسٰی خان</t>
  </si>
  <si>
    <t>کوٹلہ سلطان احمد</t>
  </si>
  <si>
    <t>وٹرنری ہسپتال بستی بلوچاں (کوٹلہ سلطان احمد)</t>
  </si>
  <si>
    <t>گورنمنٹ بوائز پرائمری سکول، (کوٹلہ سلطان احمد)</t>
  </si>
  <si>
    <t>پلولی</t>
  </si>
  <si>
    <t>گورنمنٹ گرلز پرائمری سکول، بستی نمبردار والی (پلولی) (پارٹ ون)</t>
  </si>
  <si>
    <t>گورنمنٹ بوائز پرائمری سکول بستی نمبردار والی (پلولی)</t>
  </si>
  <si>
    <t>گورنمنٹ گرلز پرائمری سکول نمبردار والی (پلولی)</t>
  </si>
  <si>
    <t>ملکانی</t>
  </si>
  <si>
    <t>گورنمنٹ گرلز پرائمری سکول ملکانی بستی (پارٹ ون)</t>
  </si>
  <si>
    <t>گورنمنٹ بوائز پرائمری سکول، ملکانی بستی</t>
  </si>
  <si>
    <t>گورنمنٹ گرلز پرائمری سکول، ملکانی بستی (پارٹ تھری)</t>
  </si>
  <si>
    <t>ٹبی آرائیں</t>
  </si>
  <si>
    <t>گورنمنٹ پرائمری سکول، ٹبی آرائیں</t>
  </si>
  <si>
    <t>گورنمنٹ بوائز پرائمری سکول، ٹبی آرائیں بستی نمبردار والی</t>
  </si>
  <si>
    <t>غوث پور</t>
  </si>
  <si>
    <t>گورنمنٹ بوائز مڈل سکول غوث پور (نیو بلڈنگ)</t>
  </si>
  <si>
    <t>گورنمنٹ گرلز ماڈل سکول، بستی قاضیاں (غوث پور)</t>
  </si>
  <si>
    <t>ودھنور</t>
  </si>
  <si>
    <t>گورنمنٹ بوائز پرائمری سکول، ودھنور</t>
  </si>
  <si>
    <t>کلر والی</t>
  </si>
  <si>
    <t>گورنمنٹ گرلز ایلیمنٹری سکول، ٹھیڑی (ودھنور)</t>
  </si>
  <si>
    <t>خیر پور ڈاہا</t>
  </si>
  <si>
    <t>گورنمنٹ بوائز ہائی سکول، خیر پور ڈاہا (پارٹ ون)</t>
  </si>
  <si>
    <t>بھورن</t>
  </si>
  <si>
    <t>گورنمنٹ بوائز ہائی سکول، خیر پور ڈاہا (پارٹ تھری)</t>
  </si>
  <si>
    <t>دولت پور</t>
  </si>
  <si>
    <t>رمضان گھلو</t>
  </si>
  <si>
    <t>گورنمنٹ بوائز مڈل سکول رمضان گھلو</t>
  </si>
  <si>
    <t>بیٹ لبانہ</t>
  </si>
  <si>
    <t>گورنمنٹ گرلز مڈل سکول، امین نگر (خیر پور ڈاہا)</t>
  </si>
  <si>
    <t>گورنمنٹ گرلز پرائمری سکول، خیر پورڈاہا</t>
  </si>
  <si>
    <t>گورنمنٹ گرلز مڈل سکول کوٹلہ موسٰی خان</t>
  </si>
  <si>
    <t>گورنمنٹ گرلز پرائمری سکول مڈ آرائیں (خیر پور ڈاہا)</t>
  </si>
  <si>
    <t>گورنمنٹ بوائز ہائی سکول، کوٹلہ موسٰی خان</t>
  </si>
  <si>
    <t>حیدر سولگی</t>
  </si>
  <si>
    <t>مٹھو لاڑ</t>
  </si>
  <si>
    <t>گورنمنٹ بوائز پرائمری سکول مٹھو لاڑ</t>
  </si>
  <si>
    <t>بھنڈا لاڑ</t>
  </si>
  <si>
    <t>گورنمنٹ بوائز پرائمری سکول بھنڈا لاڑ</t>
  </si>
  <si>
    <t>نوناری</t>
  </si>
  <si>
    <t>دفتر بیسک ہیلتھ سینٹر نوناری</t>
  </si>
  <si>
    <t>گورنمنٹ بوائز پرائمری سکول نوناری بستی فیض بخش</t>
  </si>
  <si>
    <t>گورنمنٹ بوائز پرائمری سکول شیخ احمد یار نوناری</t>
  </si>
  <si>
    <t>گورنمنٹ بوائز پرائمری سکول لوہاری والی نوناری</t>
  </si>
  <si>
    <t>گورنمنٹ گرلز پرائمری سکول چاہ مولوی محمد حسین (نوناری)</t>
  </si>
  <si>
    <t>پتی چانگ</t>
  </si>
  <si>
    <t>گورنمنٹ بوائز مڈل سکول پتی چانگ جوئیہ آباد</t>
  </si>
  <si>
    <t>گورنمنٹ گرلز پرائمری سکول پتی چانگ</t>
  </si>
  <si>
    <t>واہی بہاول شاہ</t>
  </si>
  <si>
    <t>گورنمنٹ گرلز مڈل سکول واہی بہاول شاہ بستی ملک کموں</t>
  </si>
  <si>
    <t>گورنمنٹ بوائز پرائمری سکول واہی جوگیاں (پرانی عمارت)</t>
  </si>
  <si>
    <t>گورنمنٹ بوائز پرائمری سکول واہی جوگیاں (نئی عمارت)</t>
  </si>
  <si>
    <t>حامد پور کلاں</t>
  </si>
  <si>
    <t>گورنمنٹ گرلز پرائمری سکول حامد پور کلاں نمبر 2 بستی محمد بخش کھوکھر</t>
  </si>
  <si>
    <t>گورنمنٹ گرلز پرائمری سکول حامد پور کلاں نمبر 1 نزد ڈیرہ ملک غلام رسول</t>
  </si>
  <si>
    <t>گھڑی کنڈی</t>
  </si>
  <si>
    <t>گورنمنٹ گرلز پرائمری سکول، حامد پور نمبر 2 بستی محمد بخش کھوکھر</t>
  </si>
  <si>
    <t>گورنمنٹ گرلز پرائمری سکول حامد پور نمبر 1 نزد ڈیرہ ملک غلام رسول</t>
  </si>
  <si>
    <t>حاجی غلام محمد کلیار، بستی ظاہر پیر</t>
  </si>
  <si>
    <t>مرد</t>
  </si>
  <si>
    <t>ریلوۓ ریسٹ ہاوس براۓ آفیسرز سمہ سٹہ</t>
  </si>
  <si>
    <t>بستی کچی واہ، پیراں والی پلی</t>
  </si>
  <si>
    <t>خواتین</t>
  </si>
  <si>
    <t>گورنمنٹ بوائز پرائمری سکول بستی حاجی غلام محمد نز 1-آر سمہ سٹہ</t>
  </si>
  <si>
    <t>بستی گلزار، بستی صدیق</t>
  </si>
  <si>
    <t>گورنمنٹ بوائز پرائمری سکول حاجی محمد ٹبہ میانی، سمہ سٹہ</t>
  </si>
  <si>
    <t>صادق امین کالونی، بستی غوریاں، قریشیاں</t>
  </si>
  <si>
    <t>ریلوۓ کالونی، حسن پورہ</t>
  </si>
  <si>
    <t>ریلوۓ ریسٹ ہاوس لوئر کلاس ایمپلائز نزد ریلوۓ اسٹیشن سمہ سٹہ</t>
  </si>
  <si>
    <t>عاصم ٹاون، سلطان ٹاون</t>
  </si>
  <si>
    <t>گورنمنٹ گرلز ہائی سکول مین بازار سمہ سٹہ</t>
  </si>
  <si>
    <t>لطیف آباد، آصف کالونی</t>
  </si>
  <si>
    <t>محلہ اسلام پورہ</t>
  </si>
  <si>
    <t>سلطان ٹاون، محلہ اسلام پورہ</t>
  </si>
  <si>
    <t>مرکزی جامع مسجد، سلطان ٹاون</t>
  </si>
  <si>
    <t>بستی نوناری، رفیق آباد</t>
  </si>
  <si>
    <t>گورنمنٹ بوائز ہائی سکول سمہ سٹہ</t>
  </si>
  <si>
    <t>فیض بخش آرائیں، محلہ رفیق آباد</t>
  </si>
  <si>
    <t>غوث بخش آرائیں، بستی حاجی تاج محمد</t>
  </si>
  <si>
    <t>بابا اشرف دربار، بستی غوث بخش آرائیں</t>
  </si>
  <si>
    <t>دفتر ٹاون کمیٹی سمہ سٹہ</t>
  </si>
  <si>
    <t>محلہ تیلیاں، ریلوۓ روڈ نزد نور مسجد</t>
  </si>
  <si>
    <t>ریلوۓ بوائز ہائی سکول سمہ سٹہ</t>
  </si>
  <si>
    <t>نزد نور مسجد پرکت، محلہ شیخ شفیع</t>
  </si>
  <si>
    <t>ریلوۓ کالونی، محلہ نور مسجد</t>
  </si>
  <si>
    <t>کینال ریسٹ ہاوس گورنمنٹ گرلز پرائمری سکول سمہ سٹہ</t>
  </si>
  <si>
    <t>ویسلاں</t>
  </si>
  <si>
    <t>گورنمنٹ گرلز پرائمری سکول بستی قادر آباد</t>
  </si>
  <si>
    <t>فتو والی</t>
  </si>
  <si>
    <t>گورنمنٹ بوائز ہائی سکول فتو والی (مڈل سیکشن)</t>
  </si>
  <si>
    <t>گورنمنٹ بوائز ہائی سکول فتو والی</t>
  </si>
  <si>
    <t>ذخیر سمہ سٹہ</t>
  </si>
  <si>
    <t>گورنمنٹ بوائز پرائمری سکول گوٹھ گہنہ</t>
  </si>
  <si>
    <t>گوٹھ گہنہ</t>
  </si>
  <si>
    <t>غفور آباد</t>
  </si>
  <si>
    <t>گورنمنٹ گرلز پرائمری سکول بستی غفور آباد</t>
  </si>
  <si>
    <t>خانو والی</t>
  </si>
  <si>
    <t>موضع بھنڈا داخلی بندرہ</t>
  </si>
  <si>
    <t>گورنمنٹ گرلز مڈل سکول ملک اقبال چنٹر موضع بھنڈا داخلی بندرہ</t>
  </si>
  <si>
    <t>ڈیرہ مستی</t>
  </si>
  <si>
    <t>گورنمنٹ بوائز مڈل سکول بستی لوہاراں، ڈیرہ مستی</t>
  </si>
  <si>
    <t>گورنمنٹ بوائز مڈل سکول بستی بلوچاں ( ڈیرہ مستی)</t>
  </si>
  <si>
    <t>گورنمنٹ بوائز پرائمری سکول ڈیرہ مستی</t>
  </si>
  <si>
    <t>راماں</t>
  </si>
  <si>
    <t>گورنمنٹ گرلز مڈل سکول نوشہرہ</t>
  </si>
  <si>
    <t>نوشہرہ</t>
  </si>
  <si>
    <t>آغا پور</t>
  </si>
  <si>
    <t>گورنمنٹ بوائز پرائمری سکول بستی بہین</t>
  </si>
  <si>
    <t>بیسک ہیلتھ یونٹ، آغا پور</t>
  </si>
  <si>
    <t>موضع سمہ سٹہ</t>
  </si>
  <si>
    <t>گورنمنٹ بوائز پرائمری سکول، سمہ سٹہ</t>
  </si>
  <si>
    <t>شوق الربیع</t>
  </si>
  <si>
    <t>شیر گرواں</t>
  </si>
  <si>
    <t>گورنمنٹ بوائز پرائمری سکول، شیر گرواں</t>
  </si>
  <si>
    <t>اُتیرا</t>
  </si>
  <si>
    <t>گورنمنٹ بوائز پرائمری سکول، اُتیرا</t>
  </si>
  <si>
    <t>گورنمنٹ بوائز پرائمری سکول، جھوک عباسی اُتیرا</t>
  </si>
  <si>
    <t>ویٹرنری سینٹر جلال آباد (اُتیرا)</t>
  </si>
  <si>
    <t>ماڑی میر محمد</t>
  </si>
  <si>
    <t>گورنمنٹ گرلز پرائمری سکول ملک غلام محمد ڈکر</t>
  </si>
  <si>
    <t>گورنمنٹ مڈل سکول ماڑی میر محمد</t>
  </si>
  <si>
    <t>ڈتہ بلوچ</t>
  </si>
  <si>
    <t>گورنمنٹ گرلز مڈل سکول ڈتہ بلوچ بستی میرن سیداں</t>
  </si>
  <si>
    <t>گوٹھ مہراب</t>
  </si>
  <si>
    <t>گورنمنٹ بوائز ہائی سکول گوٹھ مہراب</t>
  </si>
  <si>
    <t>گورنمنٹ گرلز مڈل سکول گوٹھ مہراب</t>
  </si>
  <si>
    <t>ماڑی شیخ شجرہ</t>
  </si>
  <si>
    <t>گورنمنٹ بوائز پرائمری سکول ماڑی شیخ شجرہ</t>
  </si>
  <si>
    <t>واہی گوسائیں</t>
  </si>
  <si>
    <t>گورنمنٹ گرلز پرائمری سکول واہی گوسایئں</t>
  </si>
  <si>
    <t>کرانی</t>
  </si>
  <si>
    <t>گورنمنٹ گرلز مڈل سکول کرانی</t>
  </si>
  <si>
    <t>گورنمنٹ بوائز پرائمری سکول کرانی</t>
  </si>
  <si>
    <t>گوٹھ لعل</t>
  </si>
  <si>
    <t>گورنمنٹ بوائز پرائمری سکول، گوٹھ لعل</t>
  </si>
  <si>
    <t>نو آباد</t>
  </si>
  <si>
    <t>گورنمنٹ بوائز مڈل سکول بستی یار محمد (مڈل سیکشن)</t>
  </si>
  <si>
    <t>گورنمنٹ بوائز مڈل سکول بستی یار محمد (پرائمری سیکشن)</t>
  </si>
  <si>
    <t>پکا</t>
  </si>
  <si>
    <t>گورنمنٹ گرلز مڈل سکول پکا</t>
  </si>
  <si>
    <t>قاسم پور</t>
  </si>
  <si>
    <t>رنگ پور</t>
  </si>
  <si>
    <t>گورنمنٹ بوائز ہائی سکول رنگ پور</t>
  </si>
  <si>
    <t>گورنمنٹ بوائز ہائی سکول رنگ پور (ہائی سیکشن)</t>
  </si>
  <si>
    <t>مڑل</t>
  </si>
  <si>
    <t>گورنمنٹ بوائز پرائمری سکول خالد آباد</t>
  </si>
  <si>
    <t>واہی شاہ محمد</t>
  </si>
  <si>
    <t>گورنمنٹ گرلز مڈل سکول واہی شاہ محمد بستی ملک کالا آرائیں</t>
  </si>
  <si>
    <t>گورنمنٹ گرلز ایلمینٹری سکول مڈل سکول صدر شاہ</t>
  </si>
  <si>
    <t>غلاموں آرائیں</t>
  </si>
  <si>
    <t>گورنمنٹ گرلز مڈل سکول، غلاموں آرائیں بستی اللہ داد آرائیں</t>
  </si>
  <si>
    <t>گوٹھ مہرو</t>
  </si>
  <si>
    <t>گورنمنٹ مڈل سکول گوٹھ مہرو (پرائمری سیکشن)</t>
  </si>
  <si>
    <t>گورنمنٹ مڈل سکول گوٹھ مہرو (مڈل سیکشن)</t>
  </si>
  <si>
    <t>ڈیرہ گوبند</t>
  </si>
  <si>
    <t>گورنمنٹ پرائمری سکول ڈیرہ گوبند</t>
  </si>
  <si>
    <t>جندو مسن</t>
  </si>
  <si>
    <t>گورنمنٹ گرلز پرائمری سکول، جندو مسن بستی بلوچاں</t>
  </si>
  <si>
    <t>خانقاہ شریف، سردار آباد</t>
  </si>
  <si>
    <t>گورنمنٹ گرلز پرائمری سکول، خانقاہ شریف</t>
  </si>
  <si>
    <t>گورنمنٹ بوائز پرائمری سکول خانقاہ شریف</t>
  </si>
  <si>
    <t>خانقاہ شریف، عارف آباد</t>
  </si>
  <si>
    <t>گورنمنٹ گرلز ہائی سکول خانقاہ شریف</t>
  </si>
  <si>
    <t>خانقاہ شریف، قاسم آباد کالونی</t>
  </si>
  <si>
    <t>دفتر یونین کونسل خانقاہ شریف</t>
  </si>
  <si>
    <t>سول ڈسپنسری خانقاہ شریف</t>
  </si>
  <si>
    <t>گورنمنٹ بوائز ہائی سکول خانقاہ شریف</t>
  </si>
  <si>
    <t>شاہو چنٹر</t>
  </si>
  <si>
    <t>گورنمنٹ بوائز مڈل سکول ظفر آباد، حبیب مسن (پرائمری سیکشن)</t>
  </si>
  <si>
    <t>حبیب مسن</t>
  </si>
  <si>
    <t>گورنمنٹ بوائز مڈل سکول ظفر آباد، حبیب مسن (مڈل سیکشن)</t>
  </si>
  <si>
    <t>گورنمنٹ بوائز پرائمری سکول بستی کلیار حبیب مسن</t>
  </si>
  <si>
    <t>نورو آرائیں</t>
  </si>
  <si>
    <t>گورنمنٹ بوائز پرائمری سکول، نورو آرائیں</t>
  </si>
  <si>
    <t>بہار بورانہ</t>
  </si>
  <si>
    <t>گورنمنٹ گرلز مڈل سکول بہار بورانہ</t>
  </si>
  <si>
    <t>پوستی</t>
  </si>
  <si>
    <t>گورنمنٹ بوائز پرائمری سکول، پوستی</t>
  </si>
  <si>
    <t>سوہانرا آرائیں</t>
  </si>
  <si>
    <t>گورنمنٹ گرلز پرائمری سکول، سوہانرا آرائیں</t>
  </si>
  <si>
    <t>گورنمنٹ بوائز پرائمری سکول، بستی سانگی</t>
  </si>
  <si>
    <t>گورنمنٹ بوائز پرائمری سکول حق نواز، رکرانی</t>
  </si>
  <si>
    <t>گورنمنٹ پرائمری سکول، بستی لودھراں رکرانی</t>
  </si>
  <si>
    <t>غلاموں مہار</t>
  </si>
  <si>
    <t>گورنمنٹ بوائز مڈل سکول غلاموں مہار</t>
  </si>
  <si>
    <t>جمرانی کہنہ</t>
  </si>
  <si>
    <t>گورنمنٹ گرلز پرائمری سکول جمرانی کہنہ</t>
  </si>
  <si>
    <t>گورنمنٹ بوائز پرائمری سکول جمرانی کہنہ</t>
  </si>
  <si>
    <t>خیرپور نورنگہ</t>
  </si>
  <si>
    <t>گورنمنٹ بوائز پرائمری سکول خیر پور نورنگہ</t>
  </si>
  <si>
    <t>سجاول والا</t>
  </si>
  <si>
    <t>گورنمنٹ بوائز ہائی سکول، سجاول والا</t>
  </si>
  <si>
    <t>سوئی وہار</t>
  </si>
  <si>
    <t>گورنمنٹ گرلز مڈل سکول، بستی محمد اقبال</t>
  </si>
  <si>
    <t>گورنمنٹ گرلز مڈل سکول، بستی محمد اقبال (پرائمری سیکشن)</t>
  </si>
  <si>
    <t>الہی بخش ڈھول</t>
  </si>
  <si>
    <t>گورنمنٹ بوائز پرائمری سکول، الہی بخش ڈھول</t>
  </si>
  <si>
    <t>کڑپال</t>
  </si>
  <si>
    <t>گورنمنٹ بوائز پرائمری سکول، کڑپال بستی محمد نواز</t>
  </si>
  <si>
    <t>کلانچ والا</t>
  </si>
  <si>
    <t>گورنمنٹ بوائز پرائمری سکول کلانچ والا</t>
  </si>
  <si>
    <t>کیمپ گورنمنٹ بوائز پرائمری سکول، کلانچ والا</t>
  </si>
  <si>
    <t>کوٹ دادو گھلو</t>
  </si>
  <si>
    <t>گورنمنٹ بوائز پرائمری سکول، بستی خدا بخش بھٹہ</t>
  </si>
  <si>
    <t>گورنمنٹ گرلز پرائمری سکول، سادات زوار حسین شاہ</t>
  </si>
  <si>
    <t>میانی</t>
  </si>
  <si>
    <t>گورنمنٹ بوائز پرائمری سکول میانی، بستی لال جھبیل</t>
  </si>
  <si>
    <t>گورنمنٹ بوائز پرائمری سکول، میانی بستی سندھا</t>
  </si>
  <si>
    <t>ہکڑہ</t>
  </si>
  <si>
    <t>بیسک ہیلتھ سینٹر ہکڑہ</t>
  </si>
  <si>
    <t>گورنمنٹ بوائز ہائی سکول ہکڑہ (ہائی سیکشن)</t>
  </si>
  <si>
    <t>گورنمنٹ بوائز ہائی سکول ہکڑہ (مڈل سیکشن)</t>
  </si>
  <si>
    <t>جلال آباد</t>
  </si>
  <si>
    <t>بیسک ہیلتھ یونٹ، جلال آباد</t>
  </si>
  <si>
    <t>نہڑ والی</t>
  </si>
  <si>
    <t>گورنمنٹ بوائز ہائی سکول نہڑ والی (مڈل سیکشن)</t>
  </si>
  <si>
    <t>گورنمنٹ بوائز ہائی سکول نہڑ والی (ہائی سیکشن)</t>
  </si>
  <si>
    <t>گورنمنٹ گرلز پرائمری سکول، نہڑ والی</t>
  </si>
  <si>
    <t>وڑھیلاں</t>
  </si>
  <si>
    <t>گورنمنٹ گرلز پرائمری سکول، جھوک وڑھیلاں</t>
  </si>
  <si>
    <t>گوٹھ غنی</t>
  </si>
  <si>
    <t>گورنمنٹ بوائز پرائمری سکول گوٹھ غنی</t>
  </si>
  <si>
    <t>گانمن حسبانی</t>
  </si>
  <si>
    <t>گورنمنٹ بوائز پرائمری سکول، گانمن حسبانی</t>
  </si>
  <si>
    <t>ہزاری والا</t>
  </si>
  <si>
    <t>گورنمنٹ گرلز پرائمری سکول، بستی سادات مو‎ضع ہزاری والا</t>
  </si>
  <si>
    <t>ودانی</t>
  </si>
  <si>
    <t>میریاں</t>
  </si>
  <si>
    <t>گورنمنٹ بوائز پرائمری سکول میریاں</t>
  </si>
  <si>
    <t>سلطن آرائیں</t>
  </si>
  <si>
    <t>گورنمنٹ گرلز مڈل سکول بستی ملک محبوب احمد</t>
  </si>
  <si>
    <t>حسن چنٹر</t>
  </si>
  <si>
    <t>مسجد مکتب سکول بستی نور محمد</t>
  </si>
  <si>
    <t>احمد مہتم</t>
  </si>
  <si>
    <t>گورنمنٹ بوائز پرائمری سکول، احمد مہتم</t>
  </si>
  <si>
    <t>خان پور نورنگہ</t>
  </si>
  <si>
    <t>گورنمنٹ گرلز پرائمری سکول خان پور نورنگہ</t>
  </si>
  <si>
    <t>خدا بخش چنٹر</t>
  </si>
  <si>
    <t>گورنمنٹ بوائز پرائمری سکول، خدا بخش چنٹر، بستی آرائیں</t>
  </si>
  <si>
    <t>قادر بخش بلوچ</t>
  </si>
  <si>
    <t>گورنمنٹ بوائز پرائمری سکول، قادر بخش بلوچ</t>
  </si>
  <si>
    <t>شہباز کٹپال</t>
  </si>
  <si>
    <t>منگڑیجہ</t>
  </si>
  <si>
    <t>گورنمنٹ بوائز پرائمری سکول، منگڑیجہ</t>
  </si>
  <si>
    <t>چندرانی شرقی</t>
  </si>
  <si>
    <t>گورنمنٹ بوائز مڈل سکول چندرانی شرقی، بستی ٹبی سوہاگاں</t>
  </si>
  <si>
    <t>نواز آباد</t>
  </si>
  <si>
    <t>نورپور نورنگہ</t>
  </si>
  <si>
    <t>گورنمنٹ بوائز ہائی سکول نور پور نورنگہ-I</t>
  </si>
  <si>
    <t>گورنمنٹ گرلز ہائی سکول نورپور نورنگہ-I (مڈل سیکشن)</t>
  </si>
  <si>
    <t>چندرانی غربی</t>
  </si>
  <si>
    <t>گورنمنٹ گرلز مڈل سکول بستی حضوری (چندرانی غربی)</t>
  </si>
  <si>
    <t>جمال چنٹر</t>
  </si>
  <si>
    <t>گورنمنٹ گرلز مڈل سکول، رحمان آباد</t>
  </si>
  <si>
    <t>ٹبی داتا خان</t>
  </si>
  <si>
    <t>گورنمنٹ بوائز پرائمری سکول، ٹبی داتا خان</t>
  </si>
  <si>
    <t>گورنمنٹ پرائمری سکول، بستی عبدالرحمن پرہار</t>
  </si>
  <si>
    <t>گورنمنٹ بوائز پرائمری سکول، محمد بخش داد پوترہ</t>
  </si>
  <si>
    <t>غلام محمد چنٹر</t>
  </si>
  <si>
    <t>گورنمنٹ گرلز مڈل سکول بستی ملک فاروق احمد</t>
  </si>
  <si>
    <t>واہی حسین</t>
  </si>
  <si>
    <t>گورنمنٹ بوائز پرائمری سکول، واہی حسین</t>
  </si>
  <si>
    <t>گورنمنٹ گرلز پرائمری سکول واہی حسین</t>
  </si>
  <si>
    <t>دفتر یونین کونسل، واہی حسین</t>
  </si>
  <si>
    <t>کوڑا رونجھہ</t>
  </si>
  <si>
    <t>گورنمنٹ گرلز پرائمری سکول، کوڑا رونجھہ</t>
  </si>
  <si>
    <t>گلانی</t>
  </si>
  <si>
    <t>گورنمنٹ بوائز پرائمری سکول گلانی بستی گلانی</t>
  </si>
  <si>
    <t>ماڈل ٹاون اۓ، عزیز بھٹی روڈ</t>
  </si>
  <si>
    <t>گورنمنٹ ایلمینٹری ٹیچرز ٹریننگ کالج برا‎ۓ خواتین (بائیں حضہ)</t>
  </si>
  <si>
    <t>ماڈل ٹاون اۓ، عزیز غزنوی روڈ</t>
  </si>
  <si>
    <t>گورنمنٹ ایلمینٹری ٹیچرز ٹریننگ کالج برا‎ۓ خواتین (دائیں حضہ)</t>
  </si>
  <si>
    <t>ماڈل ٹاون اۓ، لیاقت روڈ</t>
  </si>
  <si>
    <t>گورنمنٹ ہائی سکول ماڈل ٹاون اۓ (ہائی سیکشن)</t>
  </si>
  <si>
    <t>ماڈل ٹاون اۓ، فیض کالونی</t>
  </si>
  <si>
    <t>گورنمنٹ ہائی سکول ماڈل ٹاون اۓ (مڈل سیکشن)</t>
  </si>
  <si>
    <t>بستی مسیتاں</t>
  </si>
  <si>
    <t>صادق پبلک سکول (سیکنڈری سیکشن)</t>
  </si>
  <si>
    <t>بستی ڈیرہ عزت، وسیم آبادی</t>
  </si>
  <si>
    <t>صادق پبلک سکول (ہائی سیکشن)</t>
  </si>
  <si>
    <t>بستی ملوک شاہ</t>
  </si>
  <si>
    <t>گورنمنٹ بوائز مڈل سکول ملوک شاہ</t>
  </si>
  <si>
    <t>بستی چنٹراں</t>
  </si>
  <si>
    <t>بستی رڈاں</t>
  </si>
  <si>
    <t>گورنمنٹ گرلز پرائمری سکول ملوک شاہ</t>
  </si>
  <si>
    <t>گورنمنٹ گرلز پرائمری سکول بستی رڈاں</t>
  </si>
  <si>
    <t>عمر فاروق کالونی</t>
  </si>
  <si>
    <t>گورنمنٹ بوائز مڈل سکول، ڈیرہ عزت (مڈل سیکشن)</t>
  </si>
  <si>
    <t>نالہ خانواہ</t>
  </si>
  <si>
    <t>گورنمنٹ بوائز مڈل سکول، ڈیرہ عزت (پرائمری سیکشن)</t>
  </si>
  <si>
    <t>رحیم آباد، کریم آباد</t>
  </si>
  <si>
    <t>گورنمنٹ بوائز پرائمری سکول، مامون آباد</t>
  </si>
  <si>
    <t>بستی لاڑ والی</t>
  </si>
  <si>
    <t>جبار کالونی</t>
  </si>
  <si>
    <t>ہاشمی گارڈن</t>
  </si>
  <si>
    <t>ایف جی کالج باالمقابل محمدیہ کالونی بہاول پور۔</t>
  </si>
  <si>
    <t>بلال چیک پوسٹ</t>
  </si>
  <si>
    <t>باجوہ لائن</t>
  </si>
  <si>
    <t>سی ایم ایچ پوسٹ</t>
  </si>
  <si>
    <t>شیر خان شہید لائن</t>
  </si>
  <si>
    <t>ایس ایس ڈی لائن</t>
  </si>
  <si>
    <t>ایس ایس ڈی لائن، کووارٹر</t>
  </si>
  <si>
    <t>ایوب لائن</t>
  </si>
  <si>
    <t>ریلوۓ لائن</t>
  </si>
  <si>
    <t>چولستان لائن</t>
  </si>
  <si>
    <t>ستلج اپارٹمنٹس کینٹ</t>
  </si>
  <si>
    <t>ایم او کیو لائن</t>
  </si>
  <si>
    <t>بلال لائن</t>
  </si>
  <si>
    <t>فیل خانہ</t>
  </si>
  <si>
    <t>دفتر اسسٹنٹ ڈائریکٹر شعبہ ترقی بھیر بکری نزد وٹرنری ہسپتال بہاول پور</t>
  </si>
  <si>
    <t>مبارک پورہ</t>
  </si>
  <si>
    <t>مبارک پورہ، مخدوم پورہ</t>
  </si>
  <si>
    <t>گورنمنٹ سول وٹرنری ہسپتال نزد پرانی سبزی منڈی ملتانی گیٹ، بہاول پور</t>
  </si>
  <si>
    <t>سادات، مچھلی بازار</t>
  </si>
  <si>
    <t>گورنمنٹ گرلز ہائی سکول سید امام شاہ ملتانی گیٹ</t>
  </si>
  <si>
    <t>محلہ قریشیاں</t>
  </si>
  <si>
    <t>میر سراج الدین</t>
  </si>
  <si>
    <t>ایم سی جونیر ماڈل سکول حلقہ نمبر 2 نزد تھانہ کوتوالی ملتانی گیٹ مچھلی بازار</t>
  </si>
  <si>
    <t>محلہ گنج شریف، موری گیٹ</t>
  </si>
  <si>
    <t>ایم سی جونیر ماڈل پرائمری سکول محلہ مخدوم پورہ، ٹاہلی والا، بہاولپور</t>
  </si>
  <si>
    <t>نواباں، موری گیٹ</t>
  </si>
  <si>
    <t>نواباں، گاڑی بان</t>
  </si>
  <si>
    <t>نواباں، گنج شریف</t>
  </si>
  <si>
    <t>امام شاہ، کوچہ گل حسن</t>
  </si>
  <si>
    <t>گورنمنٹ فرابی ہاسٹل ملتانی گیٹ، بہاول پور</t>
  </si>
  <si>
    <t>چشتیاں، ونگڑی گراں، طاہر پورہ</t>
  </si>
  <si>
    <t>صادق پورہ، محمد پورہ</t>
  </si>
  <si>
    <t>جلال آباد، محمد پورہ</t>
  </si>
  <si>
    <t>ایم سی یونس شہید ڈسپنسری نزد تھانہ کوتوالی ملتانی گیٹ، بہاول پور</t>
  </si>
  <si>
    <t>چشتیاں، نواباں</t>
  </si>
  <si>
    <t>ایم سی جونیر ماڈل پرائمری سکول حلقہ نمبر 4 قلعداری مندر پھٹے والی گلی مچھلی بازار، بہاول پور</t>
  </si>
  <si>
    <t>محمد پورہ، مکھیاں والی گلی</t>
  </si>
  <si>
    <t>گورنمنٹ کمیونٹی گرلز ہائی سکول پھٹے والی گلی، مچھلی بازار، بہاول پور</t>
  </si>
  <si>
    <t>اسلام نگر</t>
  </si>
  <si>
    <t>گورنمنٹ اپوا‍‌ء سکول فرید گیٹ، بہاول پور</t>
  </si>
  <si>
    <t>احمد نگر، سادات پورہ</t>
  </si>
  <si>
    <t>شیخ سعدی، چوہدریاں</t>
  </si>
  <si>
    <t>درکھاناں، انصار کالونی، قادر پورہ</t>
  </si>
  <si>
    <t>گورنمنٹ خواتین ہسپتال فتح خاں بازار، بہاول پور (ساوتھ پورشن)</t>
  </si>
  <si>
    <t>چاہ فتح خاں، بنی گراں</t>
  </si>
  <si>
    <t>گورنمنٹ گرلز پرائمری سکول بٹ سٹریٹ، بنی گراں</t>
  </si>
  <si>
    <t>چاہ فتح خاں</t>
  </si>
  <si>
    <t>چاہ فتح خاں، محلہ نواباں</t>
  </si>
  <si>
    <t>گورنمنٹ ہائی سکول، چاہ فتح خاں، بہاول پور</t>
  </si>
  <si>
    <t>عباس نگر، ٹونکیاں</t>
  </si>
  <si>
    <t>گورنمنٹ خواتین ہسپتال فتح خاں بازار، بہاول پور</t>
  </si>
  <si>
    <t>تھلہ نور جہانیاں، معروف خان</t>
  </si>
  <si>
    <t>قریشی کالونی</t>
  </si>
  <si>
    <t>گورنمنٹ گرلز ہائیر سیکنڈری سکول، چاہ فتح خان، بہاول پور</t>
  </si>
  <si>
    <t>محلہ چغتائی، قاضیاں</t>
  </si>
  <si>
    <t>ایم سی بوائز ماڈل پرائمری سکول نزد پیرا میڈیکل سکول، بہاول پور</t>
  </si>
  <si>
    <t>محلہ چغتائی، ڈیراوری گیٹ</t>
  </si>
  <si>
    <t>محلہ کمہاراں</t>
  </si>
  <si>
    <t>میڈیکل کالونی</t>
  </si>
  <si>
    <t>پیرا میڈیکل سکول میڈیکل کالونی بی وی ایچ، بہاول پور</t>
  </si>
  <si>
    <t>دفتر کنٹونمنٹ بورڈ نزد چوک فوارہ</t>
  </si>
  <si>
    <t>واپڈا ریسٹ ہاوس نزد جنازہ گاہ، چوک فوارہ</t>
  </si>
  <si>
    <t>کجل پورہ</t>
  </si>
  <si>
    <t>اسلامیہ یونیورسٹی بوائز سیکنڈری سکول پرانا عباسیہ روڈ کجل پورہ گری گنج بازار، بہاول پور (دائیں حصہ)</t>
  </si>
  <si>
    <t>کجل پورہ، چڑی مار</t>
  </si>
  <si>
    <t>ایم سی گرلز ماڈل ہائی سکول پرانا عباسیہ روڈ کجل پورہ گری گنج بازار، بہاول پور (ایسٹرن پورشن)</t>
  </si>
  <si>
    <t>کجل پورہ، اندرون بوہڑ گیٹ</t>
  </si>
  <si>
    <t>جامعہ اسلامیہ بوائز سیکنڈری سکول پرانا عباسیہ روڈ کجل پورہ گری گنج بازار، بہاول پور (بائیں حصہ)</t>
  </si>
  <si>
    <t>کجل پورہ، باغ ماہی</t>
  </si>
  <si>
    <t>کہنہ کچہری، باغ ماہی</t>
  </si>
  <si>
    <t>باغ ماہی، مچھلی بازار</t>
  </si>
  <si>
    <t>ایم سی گرلز ماڈل ہائی سکول پرانا عباسیہ روڈ کجل پورہ گری گنج بازار، بہاول پور (ویسٹرن پورشن)</t>
  </si>
  <si>
    <t>عام خاص، اندرون ملتانی گیٹ</t>
  </si>
  <si>
    <t>گورنمنٹ ایم سی ہارونیہ ہائی سکول محلہ عام خاص اندرون بوہڑ گیٹ بہاول پور</t>
  </si>
  <si>
    <t>محلہ عام خاص</t>
  </si>
  <si>
    <t>ایم سی جونیر ماڈل گرلز پرائمری سکول ملتانی گیٹ نزد تھانہ کوتوالی، بہاول پور</t>
  </si>
  <si>
    <t>عام خاص، ماڈل کالونی</t>
  </si>
  <si>
    <t>گورنمنٹ طبیہ کالج نزد سبزی منڈی، بہاول پور (اکیڈمک پورشن)</t>
  </si>
  <si>
    <t>حفیظ کالونی، میانی مندر، پرانی سبزی منڈی</t>
  </si>
  <si>
    <t>محلہ میانی مندر</t>
  </si>
  <si>
    <t>ماڈل ٹاون بی، شمس کالونی، ضیا‌ء کالونی</t>
  </si>
  <si>
    <t>گورنمنٹ طبیہ کالج نزد سبزی منڈی، بہاول پور (ہسپتال پورشن)</t>
  </si>
  <si>
    <t>ٹرسٹ کالونی</t>
  </si>
  <si>
    <t>دفتر بہاول پور رورل ڈویلپمنٹ پروجیکٹ کوٹھی نمبر 4-A پنسوتہ روڈ محمدیہ کالونی بہاول پور</t>
  </si>
  <si>
    <t>بستی ہانسرہ</t>
  </si>
  <si>
    <t>سینٹرل گورنمنٹ گرلز پرائمری سکول ٹرسٹ کالونی</t>
  </si>
  <si>
    <t>آفیسرز کالونی، نور محل روڈ</t>
  </si>
  <si>
    <t>فیڈرل گورنمنٹ کالج (بوائز) نور محل روڈ، بہاول پور</t>
  </si>
  <si>
    <t>دفتر اسٹیٹ لائف انشورنس کارپوریشن، محمدیہ کالونی، بہاول پور</t>
  </si>
  <si>
    <t>نیو صادق کالونی</t>
  </si>
  <si>
    <t>ریجنل آفس ایمپلائز اولڈ بینفٹ انسٹی ٹیوٹ انڈسٹریز، دبئی محل روڈ، نیو صادق کالونی، بہاول پور</t>
  </si>
  <si>
    <t>صادق کالونی، ہارون ٹاون</t>
  </si>
  <si>
    <t>گورنمنٹ گرلز ڈگری کالج دبئی محل روڈ (ڈگری پورشن) ایسٹرن سایئڈ</t>
  </si>
  <si>
    <t>گورنمنٹ گرلز ڈگری کالج دبئی محل روڈ (انٹر مپڈ یٹ پورشن) ایسٹرن سایئڈ</t>
  </si>
  <si>
    <t>گورنمنٹ گرلز ڈگری کالج دبئی محل روڈ (ڈگری پورشن) ویسٹرن سایئڈ بہاول پور</t>
  </si>
  <si>
    <t>عباس کالونی، بھٹہ نمبر 01</t>
  </si>
  <si>
    <t>دفتر ڈسٹرکٹ لائیو سٹاک، حبیب کالونی بہاول پور</t>
  </si>
  <si>
    <t>اضافی حبیحب کالونی</t>
  </si>
  <si>
    <t>اضافی حبیحب کالونی، گلشن فیض، رحمت کالونی</t>
  </si>
  <si>
    <t>رحمت کالونی، حبیب کالونی</t>
  </si>
  <si>
    <t>دفتر اسٹنٹ ڈائریکٹر ایگریکلچرل تحفظ نباتات گلبرگ روڈ نرسری بہاول پور</t>
  </si>
  <si>
    <t>گورنمنٹ بوائز پرائمری سکول، بھٹہ نمبر 01 احمد پور ایسٹ روڈ بہاول پور</t>
  </si>
  <si>
    <t>کرسچن کالونی، بھٹہ نمبر 02</t>
  </si>
  <si>
    <t>بھٹہ نمبر 2 &amp; 3، نور ٹاون</t>
  </si>
  <si>
    <t>بھٹہ نمبر 2 &amp; 3، احمد پور روڈ</t>
  </si>
  <si>
    <t>بھٹہ نمبر 03، النور ٹاون</t>
  </si>
  <si>
    <t>گورنمنٹ گرلز پرائمری سکول، بھٹہ نمبر 01، احمد پور ایسٹ روڈ بہاول پور</t>
  </si>
  <si>
    <t>ماڈل ٹاون بی، تاجر کالونی</t>
  </si>
  <si>
    <t>دفتر ایگریکلچرل کراپ رپورٹنگ سروس نزد جامعہ مسجد فاروقیہ ماڈل ٹاون بی، بہاول پور</t>
  </si>
  <si>
    <t>ماڈل ٹاون بی، عید گاہ</t>
  </si>
  <si>
    <t>ماڈل ٹاون بی، غلہ منڈی</t>
  </si>
  <si>
    <t>ہومیو پیتھک کالج ماڈل ٹاون بی، بہاول پور (ایسٹرن پورشن) بہاول پور</t>
  </si>
  <si>
    <t>ماڈل ٹاون بی، حیدر کالونی</t>
  </si>
  <si>
    <t>ہومیو پیتھک کالج ماڈل ٹاون بی، بہاول پور (ویسٹ پورشن) بہاول پور</t>
  </si>
  <si>
    <t>ماڈل ٹاون بی</t>
  </si>
  <si>
    <t>ماڈل ٹاون بی، لیبر کالونی</t>
  </si>
  <si>
    <t>ماڈل ٹاون بی، آفیشل کالونی</t>
  </si>
  <si>
    <t>ماڈل ٹاون بی، بستی دیوان</t>
  </si>
  <si>
    <t>دفتر مارکیٹ کمیٹی غلہ منڈی ماڈل ٹاون بی، بہاول پور</t>
  </si>
  <si>
    <t>ماڈل ٹاون سی</t>
  </si>
  <si>
    <t>پبلک پارک ماڈل ٹاون سی بیک سائیڈ گورنمنٹ ہائی سکول شاہدرہ  (ہائی سیکشن) بہاول پور</t>
  </si>
  <si>
    <t>گورنمنٹ ہائی سکول شاہدرہ (ہائی سیکشن)، ماڈل ٹاون سی، بہاول پور</t>
  </si>
  <si>
    <t>گورنمنٹ گرلز پرائمری سکول کوثر کالونی، بہاولپور</t>
  </si>
  <si>
    <t>کوثر کالونی، شاہدرہ روڈ</t>
  </si>
  <si>
    <t>کمرشل کالونی</t>
  </si>
  <si>
    <t>ایم سی ماڈل گرلز ہائی سکول ماڈل ٹاون بی، نزد کوثر کالونی نزد غلہ منڈی، بہاول پور</t>
  </si>
  <si>
    <t>رحمان کالونی، خان کالونی</t>
  </si>
  <si>
    <t>گورنمنٹ شاہدرہ ہائی سکول پکی مہاجر کالونی، پیپلز کالونی، ٹاہلی والا (پرائمری سیکشن)</t>
  </si>
  <si>
    <t>رحمان کالونی</t>
  </si>
  <si>
    <t>پیپلز کالونی، ماڈل ٹاون بی</t>
  </si>
  <si>
    <t>پکی مہاجر کالونی</t>
  </si>
  <si>
    <t>گورنمنٹ شاہدرہ ہائی سکول ماڈل ٹاون سی بہاول پور</t>
  </si>
  <si>
    <t>شاہدرہ</t>
  </si>
  <si>
    <t>گورنمنٹ گرلز ایلیمنٹری سکول بستی شاہدرہ نزد جامعہ مسجد</t>
  </si>
  <si>
    <t>کچی مہاجر کالونی</t>
  </si>
  <si>
    <t>شاہدرہ، ماڈل ٹاون بی</t>
  </si>
  <si>
    <t>دفتر یونین کونسل بستی شاہدرہ</t>
  </si>
  <si>
    <t>فاروق ٹاون، بلوچ کالونی</t>
  </si>
  <si>
    <t>دفتر ایگریکلچرل انجئیرنگ پنجاب احمد پور ایسٹ روڈ نزد ذخیرہ</t>
  </si>
  <si>
    <t>سرور آباد، لبانہ چوک</t>
  </si>
  <si>
    <t>سعیدآباد، گرڈ اسٹیشن</t>
  </si>
  <si>
    <t>چھوٹے شاہ، لبانہ چوک</t>
  </si>
  <si>
    <t>گوٹھ غنی، لبانہ چوک</t>
  </si>
  <si>
    <t>بھٹہ نمبر 04، سبزی منڈی</t>
  </si>
  <si>
    <t>بھٹہ نمبر 04، محمدی کالونی</t>
  </si>
  <si>
    <t>بستی میاں صاحب، گوٹھ کرم</t>
  </si>
  <si>
    <t>بستی موہانہ، چاہ شیریں والا</t>
  </si>
  <si>
    <t>گورنمنٹ پرائمری سکول بھٹہ نمر 04، بہاول پور</t>
  </si>
  <si>
    <t>رحمت کالونی</t>
  </si>
  <si>
    <t>گورنمنٹ کامرس کالج چیمہ ٹاون/ چوہدری ٹاون</t>
  </si>
  <si>
    <t>رحمت کالونی، چوہدری ٹاون</t>
  </si>
  <si>
    <t>چیمہ ٹاون</t>
  </si>
  <si>
    <t>چوہدری ٹاون</t>
  </si>
  <si>
    <t>چیمہ ٹاون فیز II</t>
  </si>
  <si>
    <t>گورنمنٹ گرلز جونیر ماڈل ہائی سکول نزد حبیب کالونی، بہاول پور (خواتین)</t>
  </si>
  <si>
    <t>دفتر سب ڈویثرنل آفیسر شاہدرہ سب ڈویثرن میپکو نزد ریلوۓ پھاٹک ریلوۓ اسٹیشن سمہ سٹہ خانو والی روڈ</t>
  </si>
  <si>
    <t>حفیظ آباد، خانو والی</t>
  </si>
  <si>
    <t>مرکز خریداری گندم (گودام)، محکمہ خوراک نزد ریلوۓ اسٹیشن</t>
  </si>
  <si>
    <t>ٹبہ بدر شیر</t>
  </si>
  <si>
    <t>گورنمنٹ بوائز پرائمری سکول ٹبہ بدر شیر نزد اقصی مسجد</t>
  </si>
  <si>
    <t>بدر شیر، عوامی کالونی</t>
  </si>
  <si>
    <t>بدر شیر، دربار موڑ</t>
  </si>
  <si>
    <t>اسلام نگر، محلہ غوثیہ</t>
  </si>
  <si>
    <t>گورنمنٹ گرلز پرائمری سکول بدر شیر نزد اقصی مسجد بہاول پور</t>
  </si>
  <si>
    <t>بلال نگر، مدینہ ٹاون</t>
  </si>
  <si>
    <t>گورنمنٹ بوائز پرائمری سکول چاہ سلیمان شاہ نزد المدینہ مسجد بہاول پور</t>
  </si>
  <si>
    <t>اسلام نگر، بدر شیر</t>
  </si>
  <si>
    <t>گلشن حبیب، بدر شیر</t>
  </si>
  <si>
    <t>بلال نگر، بدر شیر</t>
  </si>
  <si>
    <t>گورنمنٹ گرلز پرائمری سکول ٹبہ بدر شیر نزد ویگن اسٹینڈ روڈ بہاول پور</t>
  </si>
  <si>
    <t>حمائتیاں</t>
  </si>
  <si>
    <t>گورنمنٹ ہائی سکول حمائتیاں (پرائمری سیکشن) میلے والی گلی Partly Improvised</t>
  </si>
  <si>
    <t>اضافی سکیم سیٹلایٹ ٹاون</t>
  </si>
  <si>
    <t>دفتر کوآرڈینٹر ریجنل لٹریسی سپورٹ یونٹ، اضافی سیٹلایٹ ٹاون، ڈاکٹر محمد شفیق والی گلی بہاول پور</t>
  </si>
  <si>
    <t>چک نمبر 9 بی سی</t>
  </si>
  <si>
    <t>گورنمنٹ بوائز پرائمری سکول، چک نمبر 9 بی سی</t>
  </si>
  <si>
    <t>چک نمبر 9 بی سی، اختر کالونی</t>
  </si>
  <si>
    <t>گورنمنٹ گرلز پرائمری سکول، چک نمبر 9 بی سی</t>
  </si>
  <si>
    <t>گورنمنٹ بوائز پرائمری سکول عوامی کالونی، ٹبہ بدر شیر کھلہ میدان بہاول پور</t>
  </si>
  <si>
    <t>حمائتیاں، عوامی کالونی</t>
  </si>
  <si>
    <t>عوامی کالونی</t>
  </si>
  <si>
    <t>گورنمنٹ گرلز پرائمری سکول عوامی کالونی کھلہ میدان نزد ٹبہ بدر شیر بہاول پور</t>
  </si>
  <si>
    <t>مہاجر کالونی، بغداد روڈ</t>
  </si>
  <si>
    <t>دفتر ڈپٹی ڈائریکٹر انسداد اعتدال بااامقابل ریلوۓ اسٹیشن بغداد الجدید بہاول پور</t>
  </si>
  <si>
    <t>مہاجر کالونی، گلی نمبر 08</t>
  </si>
  <si>
    <t>مہاجر کالونی، بلاک سی، عمر روڈ</t>
  </si>
  <si>
    <t>مہاجر کالونی، ٹینکی والی گلی</t>
  </si>
  <si>
    <t>گورنمنٹ گرلز ہائی سکول حمائتیاں (مڈل سیکشن) بہاول پور</t>
  </si>
  <si>
    <t>مہاجر کالونی</t>
  </si>
  <si>
    <t>گورنمنٹ بوائز عریبک پرائمری سکول نزد ٹینکی مہاجر کالونی، بہاولپور</t>
  </si>
  <si>
    <t>مہاجر کالونی، میلے والی گلی</t>
  </si>
  <si>
    <t>رائل سٹی، عوامی کالونی</t>
  </si>
  <si>
    <t>گورنمنٹ گرلز ہائی سکول، حمائتیاں (ہائی سیکشن) بہاول پور</t>
  </si>
  <si>
    <t>مقبول کالونی</t>
  </si>
  <si>
    <t>پنجاب فاریسٹ سکول بغداد روڈ (رائٹ پورشن) بہاول پور</t>
  </si>
  <si>
    <t>مقبول کالونی، گلبرگ کالونی</t>
  </si>
  <si>
    <t>پنجاب فاریسٹ سکول بغداد روڈ (لیفٹ پورشن) بہاول پور</t>
  </si>
  <si>
    <t>گرین ٹاون، غریب آباد، حسیب ٹاون</t>
  </si>
  <si>
    <t>گورنمنٹ ٹیکنکل ٹریننگ انسٹی ٹیوٹ، بہاولپور (دائیں حصہ) بہاول پور</t>
  </si>
  <si>
    <t>گلستان کالونی، گلشن منظور</t>
  </si>
  <si>
    <t>پنواراں، بینک والی گلی</t>
  </si>
  <si>
    <t>شاداب کالونی، حمزہ ٹاون</t>
  </si>
  <si>
    <t>شاداب کالونی</t>
  </si>
  <si>
    <t>گرین ٹاون</t>
  </si>
  <si>
    <t>گورنمنٹ ٹیکنکل ٹریننگ انسٹی ٹیوٹ، بہاولپور (بائیں حصہ) بہاول پور</t>
  </si>
  <si>
    <t>ون یونٹ سٹاف کالونی</t>
  </si>
  <si>
    <t>ایم سی گرلز پرائمری سکول، ون یونٹ کالونی کوارٹر نمبر 199-200</t>
  </si>
  <si>
    <t>فیض آباد، جیلانی کالونی</t>
  </si>
  <si>
    <t>یثرب ٹاون، سبزہ زار</t>
  </si>
  <si>
    <t>غوثیہ کالونی</t>
  </si>
  <si>
    <t>خورشید ٹاون</t>
  </si>
  <si>
    <t>گورنمنٹ گرلز پرائمری سکول میڈیکل کالونی نزد مرکزی جامعہ مسجد ون یونٹ کالونی کوارٹر نمبر 110/II</t>
  </si>
  <si>
    <t>مشتاق کالونی، انور آباد</t>
  </si>
  <si>
    <t>گورنمنٹ ایلیمنٹری بوائز سکول کینال کالونی نزد کالی پلی بہاولپور</t>
  </si>
  <si>
    <t>فوجی بستی شرقی</t>
  </si>
  <si>
    <t>دلاور کالونی</t>
  </si>
  <si>
    <t>گورنمنٹ گرلز ہائی سکول کینال کالونی نزد کالی پلی بہاول پور</t>
  </si>
  <si>
    <t>حبیب الللہ ٹاون</t>
  </si>
  <si>
    <t>گورنمنٹ گرلز پرائمری سکول چاہ مفتی والا بہاول پور</t>
  </si>
  <si>
    <t>ملت کالونی</t>
  </si>
  <si>
    <t>دارالافلاح سوشل ویلفئیر کالونی فوجی بستی نزد پولیس اسٹیشن بغداد الجدید بہاول پور</t>
  </si>
  <si>
    <t>اسلامی کالونی</t>
  </si>
  <si>
    <t>گورنمنٹ گرلز ایلیمنٹری سکول عقب اسلامی کالونی، بہاول پور</t>
  </si>
  <si>
    <t>گورنمنٹ معدب عربیہ پرائمری سکول عقب اسلامی کالونی، بہاولپور</t>
  </si>
  <si>
    <t>3مرلہ سکیم</t>
  </si>
  <si>
    <t>گورنمنٹ بوائز پرائمری سکول، بانگاں، بہاولپور</t>
  </si>
  <si>
    <t>اسلامی کالونی، مصطفی ٹاون</t>
  </si>
  <si>
    <t>دارالاطفال مرد اپنا گھر عقب اسلامی کالونی، بہاولپور</t>
  </si>
  <si>
    <t>ایم سی جونئیر ماڈل بوائز سکول ماڈل ٹاون بی باالمقابل جامعہ مسجد شاہدرہ بہاول پور</t>
  </si>
  <si>
    <t>کچی مہاجر کالونی، شاہدرہ چوک</t>
  </si>
  <si>
    <t>ایم سی گرلز پرائمری سکول یونین نمبر 7 کچی مہاجر کالونی بہاول پور</t>
  </si>
  <si>
    <t>کچی مہاجر کالونی، شاہدرہ</t>
  </si>
  <si>
    <t>کارخانہ زرعی آلات شاہدرہ روڈ (ایسٹ پورشن) بہاول پور</t>
  </si>
  <si>
    <t>کارخانہ زرعی آلات شاہدرہ روڈ (ویسٹ پورشن) بہاولپور</t>
  </si>
  <si>
    <t>شاہدرہ لنک روڈ، کچی مہاجر کالونی</t>
  </si>
  <si>
    <t>شیڈ کارخانہ زرعی آلات شاہدرہ روڈ بہاولپور</t>
  </si>
  <si>
    <t>مہاجر کالونی، شاہدرہ</t>
  </si>
  <si>
    <t>ایم سی پرائمری سکول بستی بنی گراں کچی مہاجر کالونی نزد گلزار مسجد بہاول پور</t>
  </si>
  <si>
    <t>بستی چھوٹا بندرہ</t>
  </si>
  <si>
    <t>دفتر یونین کونسل نمبر 10 نزیر آباد کالونی، بہاولپور</t>
  </si>
  <si>
    <t>مجید آباد</t>
  </si>
  <si>
    <t>سادات کالونی، بندرہ</t>
  </si>
  <si>
    <t>سادات کالونی</t>
  </si>
  <si>
    <t>عباسیہ ٹاون</t>
  </si>
  <si>
    <t>عثمان ٹاون</t>
  </si>
  <si>
    <t>اصغر کالونی</t>
  </si>
  <si>
    <t>اصغر کالونی، عثمان ٹاون</t>
  </si>
  <si>
    <t>عالم کالونی، سمال انڈسٹریز</t>
  </si>
  <si>
    <t>گورنمنٹ گرلز ایلیمنٹری سکول بندرہ، بہاولپور</t>
  </si>
  <si>
    <t>ندیم آباد، نواز کالونی</t>
  </si>
  <si>
    <t>گورنمنٹ معدب پرائمری سکول بستی بندرہ، بہاولپور</t>
  </si>
  <si>
    <t>نواز کالونی</t>
  </si>
  <si>
    <t>بشیر شاہ کالونی</t>
  </si>
  <si>
    <t>الشمس کالونی، فاروق آباد</t>
  </si>
  <si>
    <t>الشمس کالونی، صابر کالونی</t>
  </si>
  <si>
    <t>صابر کالونی</t>
  </si>
  <si>
    <t>غریب آباد</t>
  </si>
  <si>
    <t>بستی بندرہ</t>
  </si>
  <si>
    <t>نزیر آباد</t>
  </si>
  <si>
    <t>گورنمنٹ گرلز پرائمری سکول نزیر آباد کالونی</t>
  </si>
  <si>
    <t>بسم اﷲ کالونی</t>
  </si>
  <si>
    <t>اﷲ آباد کالونی، بستی بندرہ</t>
  </si>
  <si>
    <t>عثمان کالونی</t>
  </si>
  <si>
    <t>اﷲ آباد کالونی</t>
  </si>
  <si>
    <t>گورنمنٹ بوائز پرائمری سکول جاوید کالونی، بہاولپور</t>
  </si>
  <si>
    <t>جاوید کالونی</t>
  </si>
  <si>
    <t>جاوید کالونی، بستی غوث بخش</t>
  </si>
  <si>
    <t>بستی ویسلاں</t>
  </si>
  <si>
    <t>گورنمنٹ بوائز پرائمری سکول ویسلاں</t>
  </si>
  <si>
    <t>بستی کرناں، عزیز آباد</t>
  </si>
  <si>
    <t>اسلامیہ ایلیمنٹری سکول بستی غوث بخش</t>
  </si>
  <si>
    <t>مسلم کالونی، قاسم کالونی</t>
  </si>
  <si>
    <t>اسماعیل ٹاون</t>
  </si>
  <si>
    <t>علی حسن ٹاون، بستی غوث بخش</t>
  </si>
  <si>
    <t>اجمیری ٹاون</t>
  </si>
  <si>
    <t>بستی غوث بخش</t>
  </si>
  <si>
    <t>جعفری ٹاون، بند اسلام پورہ</t>
  </si>
  <si>
    <t>گورنمنٹ گرلز پرائمری سکول بستی فرید آباد غوث بخش</t>
  </si>
  <si>
    <t>بستی کرناں، فیصل باغ</t>
  </si>
  <si>
    <t>گورنمنٹ بوائز پرائمری سکول سینٹرل جیل بہاول پور</t>
  </si>
  <si>
    <t>نشاط کالونی، بستی کرناں</t>
  </si>
  <si>
    <t>ایم سی گرلز پرائمری سکول، سینٹرل جیل کالونی بہاولپور</t>
  </si>
  <si>
    <t>بگھی خانہ، ایس کالج روڈ</t>
  </si>
  <si>
    <t>گورنمنٹ ایس ڈی ہائی سکول (دائیں حصہ)، بہاولپور</t>
  </si>
  <si>
    <t>بلوچ کالونی، گلشن فرید</t>
  </si>
  <si>
    <t>انور کالونی، فیصل کالونی</t>
  </si>
  <si>
    <t>گورنمنٹ ایس ڈی ہائی سکول (بائیں حصہ)، بہاولپور</t>
  </si>
  <si>
    <t>فوجی بستی غربی</t>
  </si>
  <si>
    <t>گورنمنٹ ووکیشنل انسٹی ٹیوٹ (دائیں حصہ) بہاولپور</t>
  </si>
  <si>
    <t>صدر پلی، گاڑی بان</t>
  </si>
  <si>
    <t>کینال کالونی</t>
  </si>
  <si>
    <t>گورنمنٹ ووکیشنل انسٹی ٹیوٹ (بائیں حصہ) بہاولپور</t>
  </si>
  <si>
    <t>قاسم ٹاون، گلستان کالونی</t>
  </si>
  <si>
    <t>دفتر ہاوس بلڈنگ فنانس کارپوریشن قاسم ٹاون بہاول پور</t>
  </si>
  <si>
    <t>عارف کالونی، اعظم کالونی</t>
  </si>
  <si>
    <t>کمپیوٹر سیکشن ایس ای کالج، بہاولپور</t>
  </si>
  <si>
    <t>ریاض کالونی</t>
  </si>
  <si>
    <t>دفتر اسٹیڈیم آفیسر انچارج، بہاولپور</t>
  </si>
  <si>
    <t>نورالحق کالونی، بہاول کالونی</t>
  </si>
  <si>
    <t>گلگشت کالونی، اقبال کالونی</t>
  </si>
  <si>
    <t>شادمان کالونی، اعظم کالونی</t>
  </si>
  <si>
    <t>گورنمنٹ گرلز پرائمری سکول پروفیسر کالونی، قاسم ٹاون</t>
  </si>
  <si>
    <t>فیصل کالونی، بینکرز کالونی</t>
  </si>
  <si>
    <t>کمپری ہینسو گرلز ہائی سکول نزد اسلامیہ یونیورسٹی</t>
  </si>
  <si>
    <t>فیصل کالونی، گلشن بہاول</t>
  </si>
  <si>
    <t>گورنمنٹ گرلز ڈگری کالج، بہاول پور نزد یونیورسٹی</t>
  </si>
  <si>
    <t>گورنمنٹ مسجد مکتب پرائمری سکول، بستی بلوچاں موضع گوٹھ باجن</t>
  </si>
  <si>
    <t>گوٹھ باجن، گوٹھ غنی</t>
  </si>
  <si>
    <t>بستی بلوچاں</t>
  </si>
  <si>
    <t>پنجاب کالونی، بستی بلوچاں</t>
  </si>
  <si>
    <t>گوٹھ باجن</t>
  </si>
  <si>
    <t>مسلم کالونی</t>
  </si>
  <si>
    <t>مسلم کالونی، یوسف ٹاون</t>
  </si>
  <si>
    <t>یوسف ٹاون، فرید آباد</t>
  </si>
  <si>
    <t>مسجد مکتب پرائمری سکول بدیم آباد نزد ریلو‎ۓ کیمپس بہاول پور</t>
  </si>
  <si>
    <t>بستی ہوڑیاں</t>
  </si>
  <si>
    <t>پرنسپل ہائی وے ریسٹ ہاوس نزد ستلج بریج بہاول پور</t>
  </si>
  <si>
    <t>جھوک جھانور</t>
  </si>
  <si>
    <t>ٹیوب ویل نمبردار، نصیر آباد</t>
  </si>
  <si>
    <t>گورنمنٹ گرلز پرائمری سکول بستی ہوڑیاں نزد دریاے ستلج بہاول پور</t>
  </si>
  <si>
    <t>ستلج کالونی، بستی لبانہ</t>
  </si>
  <si>
    <t>گورنمنٹ بوائز پرائمری سکول بستی ہوڑیاں بہاول پور</t>
  </si>
  <si>
    <t>ستلج کالونی</t>
  </si>
  <si>
    <t>ستنج کالونی، بستی اوڈاں</t>
  </si>
  <si>
    <t>ملک کالونی، فیض آباد</t>
  </si>
  <si>
    <t>فیض آباد، گلشن ہاشمیہ</t>
  </si>
  <si>
    <t>مسجد مکتب پرائمری سکول نزیر آباد بستی لبانہ بہاول پور</t>
  </si>
  <si>
    <t>قائد اعظم کالونی، گوٹھ باجن</t>
  </si>
  <si>
    <t>گورنمنٹ لیبر ہائی سکول نزد گودام خوراک ریلوۓ کراسنگ بہاول پور (دائیں حصہ)</t>
  </si>
  <si>
    <t>گورنمنٹ لیبر ہائی سکول نزد گودام خوراک ریلوۓ کراسنگ بہاول پور (بائیں حصہ) (خواتین)</t>
  </si>
  <si>
    <t>فرید آباد</t>
  </si>
  <si>
    <t>گورنمنٹ گرلز پرائمری سکول بلوچ کالونی نزد بھولی مسجد گوٹھ باجن</t>
  </si>
  <si>
    <t>بستی بھٹیاں</t>
  </si>
  <si>
    <t>گورنمنٹ عریبک بوائز پرائمری سکول خانقاہ شمس بستی کوٹ نورا بہاول پور</t>
  </si>
  <si>
    <t>علامہ اقبال ٹاون</t>
  </si>
  <si>
    <t>جعفر کالونی، چاہ جموں والا</t>
  </si>
  <si>
    <t>کوٹ نورا، نیو سینٹرل جیل</t>
  </si>
  <si>
    <t>ماڑی الائچی خان</t>
  </si>
  <si>
    <t>گورنمنٹ بوائز ہائی سکول ساہلاں، بہاول پور</t>
  </si>
  <si>
    <t>اختر آباد</t>
  </si>
  <si>
    <t>گورنمنٹ بوائز پرائمری سکول اختر آباد (مرد)</t>
  </si>
  <si>
    <t>اختر آباد، رحمان کالونی</t>
  </si>
  <si>
    <t>گورنمنٹ گرلز پرائمری سکول اختر آباد (خواتین)</t>
  </si>
  <si>
    <t>گلزار کالونی</t>
  </si>
  <si>
    <t>دفتر ایکس ای این پراونشل بلڈنگ ڈویثرن بہاول پور نزد صدر پلی  بہاول پور</t>
  </si>
  <si>
    <t>بستی ماتماں، دیوان پلی</t>
  </si>
  <si>
    <t>بستی ماتماں، بشیر ٹاون</t>
  </si>
  <si>
    <t>گورنمنٹ بوائز پرائمری سکول بستی ماتماں بہاول پور</t>
  </si>
  <si>
    <t>مسلم ٹاون</t>
  </si>
  <si>
    <t>گورنمنٹ گرلز ہائیر سیکنڈری سکول سیٹلایٹ ٹاون</t>
  </si>
  <si>
    <t>گوٹھ گدرا، ون یونٹ جوک</t>
  </si>
  <si>
    <t>گورنمنٹ اپواء گرلز ہائی سکول نزد ٹیلی فون ایکسچینج سیٹلایٹ ٹاون بہاول پور</t>
  </si>
  <si>
    <t>سیٹلایٹ ٹاون بلاک ڈبلیو</t>
  </si>
  <si>
    <t>گورنمنٹ انٹر کالج براۓ خواتین، سیٹلایٹ ٹاون بہاول پور</t>
  </si>
  <si>
    <t>سیٹلایٹ ٹاون بلاک وائی، زیڈ</t>
  </si>
  <si>
    <t>سیٹلایٹ ٹاون بلاک ایکس، وائی، زیڈ</t>
  </si>
  <si>
    <t>گورنمنٹ اپواء گرلز ایلمینٹری سکول نزد مرکزی جامعہ مسجد سیٹلایٹ ٹاون بہاول پور</t>
  </si>
  <si>
    <t>سیٹلایٹ ٹاون بلاک سی</t>
  </si>
  <si>
    <t>گورنمنٹ کالج ٹیکنالوجی بغداد روڈ سیٹلایٹ ٹاون (ایسٹرن سائیڈ) بہاول پور</t>
  </si>
  <si>
    <t>دفتر یونین کونسل نمبر 17 سیٹلایٹ ٹاون ایکسٹینشن</t>
  </si>
  <si>
    <t>سیٹلایٹ ٹاون بلاک اۓ بی کے</t>
  </si>
  <si>
    <t>گورنمنٹ کالج ٹیکنالوجی بغداد روڈ سیٹلایٹ ٹاون (ویسٹرن سائیڈ) بہاول پور</t>
  </si>
  <si>
    <t>سیٹلایٹ ٹاون بلاک بی</t>
  </si>
  <si>
    <t>حافظ کالونی، سیٹلایٹ ٹاون</t>
  </si>
  <si>
    <t>گورنمنٹ ان سروس پری سروس ٹریننگ کالج روڈ سیٹلایٹ ٹاون (ویسٹرن سائیڈ) بہاول پور</t>
  </si>
  <si>
    <t>بستی ساملاں، بستی کانجو والی</t>
  </si>
  <si>
    <t>گورنمنٹ بوائز پرائمری سکول بستی ساملاں موضع قادر بخش چنٹر (مرد)</t>
  </si>
  <si>
    <t>گورنمنٹ گرلز پرائمری سکول بستی ساملاں موضع قادر بخش چنٹر بہاول پور</t>
  </si>
  <si>
    <t>بستی ساہلاں</t>
  </si>
  <si>
    <t>گورنمنٹ ایلمینٹری بوائز سکول باقر پور (مڈل سیکشن)</t>
  </si>
  <si>
    <t>بستی نو آباد، ساہلاں</t>
  </si>
  <si>
    <t>بند اسلام پورہ، باقر پور</t>
  </si>
  <si>
    <t>بند اسلام پورہ، بستی پنواراں</t>
  </si>
  <si>
    <t>گورنمنٹ گرلز پرائمری سکول بند اسلام پورہ بہاول پور</t>
  </si>
  <si>
    <t>بستی کالیاں، ساملاں، بستی اعوان</t>
  </si>
  <si>
    <t xml:space="preserve">گورنمنٹ بوائز پرائمری سکول بھٹیاں ساہلاں روڈ </t>
  </si>
  <si>
    <t>بستی باقر پورہ</t>
  </si>
  <si>
    <t>بستی حاجیاں، جعفری ٹاون</t>
  </si>
  <si>
    <t>گورنمنٹ گرلز پرائمری سکول بستی حاجی محمد نزد کالیاں</t>
  </si>
  <si>
    <t>میجر کالونی</t>
  </si>
  <si>
    <t>گورنمنٹ بوائز پرائمری سکول گوٹھ لشکر جھانگی والی روڈ بہاولپور</t>
  </si>
  <si>
    <t>بستی پنواں، درویش محمد</t>
  </si>
  <si>
    <t>گوٹھ لشکر، گوٹھ لال</t>
  </si>
  <si>
    <t>بستی وزیر، گوٹھ قیصر، فیروز والی</t>
  </si>
  <si>
    <t>گورنمنٹ گرلز پرائمری سکول گوٹھ لشکر جھانگی والہ روڈ بہاول پور</t>
  </si>
  <si>
    <t>جھانگی والی، چاہ کوڑے والہ</t>
  </si>
  <si>
    <t>گورنمنٹ بوائز ہائی سکول جھانگی والی</t>
  </si>
  <si>
    <t>اڈا جھانگی والہ، بستی درکھاناں</t>
  </si>
  <si>
    <t>اڈا جھانگی والہ، جج والی پلی</t>
  </si>
  <si>
    <t>گورنمنٹ گرلز مڈل (ہائی) سکول جھانگی والہ</t>
  </si>
  <si>
    <t>باقر پور</t>
  </si>
  <si>
    <t>گورنمنٹ گرلز پرائمری سکول باقر پور</t>
  </si>
  <si>
    <t>گل ڈیرہ</t>
  </si>
  <si>
    <t>گورنمنٹ گرلز مڈل سکول گل ڈپرہ</t>
  </si>
  <si>
    <t>گورنمنٹ بوائز پرائمری سکول دوبہ گل ڈیرہ</t>
  </si>
  <si>
    <t>ڈیرہ بکھا</t>
  </si>
  <si>
    <t>گورنمنٹ بوائز ہائی سکول ڈیرہ بکھا</t>
  </si>
  <si>
    <t>جھانگی والی</t>
  </si>
  <si>
    <t>بیسک ہیلتھ یونٹ جھانگی والی</t>
  </si>
  <si>
    <t>پنواں</t>
  </si>
  <si>
    <t>دفتر یونین کونسل جھانگی والی</t>
  </si>
  <si>
    <t>درویش محمد</t>
  </si>
  <si>
    <t>ساہلاں</t>
  </si>
  <si>
    <t>گورنمنٹ گرلز مڈل سکول جھوک شیرا</t>
  </si>
  <si>
    <t>سنجر</t>
  </si>
  <si>
    <t>بیسک ہیلتھ یونٹ سنجر</t>
  </si>
  <si>
    <t>دفتر یونین کونسل سنجر</t>
  </si>
  <si>
    <t>جنڈ</t>
  </si>
  <si>
    <t>گورنمنٹ بوائز پرائمری سکول بستی ماہی والا جنڈ</t>
  </si>
  <si>
    <t>گد پورہ</t>
  </si>
  <si>
    <t>گورنمنٹ گرلز پرائمری سکول بستی بنگل والہ (جنڈ)</t>
  </si>
  <si>
    <t>جک نمبر 1 بی سی</t>
  </si>
  <si>
    <t>گورنمنٹ بوائز پرائمری سکول چک نمبر 1 بی سی</t>
  </si>
  <si>
    <t>گورنمنٹ پرائمری سکول چک نمبر 1 بی سی</t>
  </si>
  <si>
    <t>چک نمبر 2 بی سی</t>
  </si>
  <si>
    <t>گونمنٹ بوائز پرائمری سکول چک نمبر 2 بی سی</t>
  </si>
  <si>
    <t>چک نمبر 34 بی سی</t>
  </si>
  <si>
    <t>گورنمنٹ بوائز پرائمری سکول چک نمبن 35بی سی</t>
  </si>
  <si>
    <t>چک نمبر 35بی سی</t>
  </si>
  <si>
    <t>چک نمبر 38بی سی</t>
  </si>
  <si>
    <t>گورنمنٹ بوائز پرائمری سکول چک نمبر 38 بی سی ٹبہ ساہواں</t>
  </si>
  <si>
    <t>بیسک ہیلتھ یونٹ چک نمبر 38 بی سی، لال سوہانرا</t>
  </si>
  <si>
    <t>گورنمنٹ ہائی سکول چک نمبر 38 بی سی بلال نگر</t>
  </si>
  <si>
    <t>گورنمنٹ ہائی سکول چک نمبر 38 بی سی (مڈل سیکشن)</t>
  </si>
  <si>
    <t>گورنمنٹ گرلز ہائی سکول چک نمبر 38 بی سی (ہائی سیکشن)</t>
  </si>
  <si>
    <t>چک نمبر 37 بی سی</t>
  </si>
  <si>
    <t>گونمنٹ مڈل سکول چک نمبر 37 بی سی</t>
  </si>
  <si>
    <t>چک نمبر 36 بی سی</t>
  </si>
  <si>
    <t>گورنمنٹ گرلزپرائمری سکول چک نمبر 36 بی سی شرقی</t>
  </si>
  <si>
    <t>گورنمنٹ گرلز پرائمری سکول بستی جان محمد چک نمبر 36 بی سی</t>
  </si>
  <si>
    <t>چک نمبر 3 بی سی</t>
  </si>
  <si>
    <t>گورنمنٹ گرلز پرائمری سکول چک نمبر 3 بی سی</t>
  </si>
  <si>
    <t>چک نمبر 4 بی سی</t>
  </si>
  <si>
    <t>دفتر یونین کونسل چک نمبر 4 بی سی</t>
  </si>
  <si>
    <t>گورنمنٹ گرلز پرائمری سکول چک نمبر 4 بی سی (ای)</t>
  </si>
  <si>
    <t>چک نمبر 5 بی سی</t>
  </si>
  <si>
    <t>گورنمنٹ بوائز مڈل سکول چک نمبر 5 بی سی</t>
  </si>
  <si>
    <t>گورنمنٹ گرلز پرائمری سکول چک نمبر 5 بی سی</t>
  </si>
  <si>
    <t>چک نمبر 6 بی سی</t>
  </si>
  <si>
    <t>گورنمنٹ بوائز مڈل سکول چک نمبر 6 بی سی</t>
  </si>
  <si>
    <t>چک نمبر 7 بی سی</t>
  </si>
  <si>
    <t>گورنمنٹ بوائز پرائمری سکول چک نمبر 7 بی سی</t>
  </si>
  <si>
    <t>چک نمبر 30 بی سی</t>
  </si>
  <si>
    <t>گورنمنٹ بوائز پرائمری سکول چک نمبر 30 بی سی شرقی</t>
  </si>
  <si>
    <t>چک نمبر 31 بی سی</t>
  </si>
  <si>
    <t>گورنمنٹ گرلز مڈل سکول چک نمبر 31 بی سی</t>
  </si>
  <si>
    <t>چک نمبر 32 بی سی</t>
  </si>
  <si>
    <t>گورنمنٹ گرلز ہائی سکول چک نمبر 32 بی سی الف</t>
  </si>
  <si>
    <t>چک نمبر 32 اۓ بی سی</t>
  </si>
  <si>
    <t>چک نمبر 33 بی سی</t>
  </si>
  <si>
    <t>گورنمنٹ بوائز ہائی سکول چک نمبر 32 بی سی</t>
  </si>
  <si>
    <t>چک نمبر 33 بی سی غربی</t>
  </si>
  <si>
    <t>گورنمنٹ بوائز پرائمری سکول چک نمبر 33 بی سی</t>
  </si>
  <si>
    <t>بیسک ہیلتھ یونٹ چک نمبر 33 اۓ بی سی</t>
  </si>
  <si>
    <t>عباس نگر</t>
  </si>
  <si>
    <t>گورنمنٹ ہائی سکول عباس نگر (ہائی سیکشن)</t>
  </si>
  <si>
    <t>گورنمنٹ ہائی سکول عباس نگر (مڈل سیکشن)</t>
  </si>
  <si>
    <t>دفتر یونین کونسل عباس نکر</t>
  </si>
  <si>
    <t>گوٹھ میر</t>
  </si>
  <si>
    <t>گورنمنٹ بوائز پرائمری سکول گوٹھ میر</t>
  </si>
  <si>
    <t>کرنانی</t>
  </si>
  <si>
    <t>بھنڈا غلام حسین</t>
  </si>
  <si>
    <t>گورنمنٹ بوائز مڈل سکول بھنڈا غلام حسین</t>
  </si>
  <si>
    <t>بھنڈا نو برآمدہ</t>
  </si>
  <si>
    <t>منگوانی</t>
  </si>
  <si>
    <t>گورنمنٹ بوائز ہائی سکول منگوانی (مڈل سیکشن)</t>
  </si>
  <si>
    <t>گورنمنٹ بوائز ہائی سکول منگوانی (ہائی سیکشن)</t>
  </si>
  <si>
    <t>چاون</t>
  </si>
  <si>
    <t>اقراء گرلز پرائمری سکول بستی حسن چاون</t>
  </si>
  <si>
    <t>ماڑی قاسم شام</t>
  </si>
  <si>
    <t>گورنمنٹ بوائز مڈل سکول ماڑی قاسم شاہ</t>
  </si>
  <si>
    <t>گورنمنٹ گرلز مڈل سکول ماڑی قاسم شاہ</t>
  </si>
  <si>
    <t>کسرا منجال</t>
  </si>
  <si>
    <t>گورنمنٹ بوائز پرائمری سکول بستی نواب پورہ (کسرا منجال)</t>
  </si>
  <si>
    <t>سیف پور</t>
  </si>
  <si>
    <t>گورنمنٹ بوائز پرائمری سکول سیف پور</t>
  </si>
  <si>
    <t>چک نمبر 8 بی سی</t>
  </si>
  <si>
    <t>گورنمنٹ پرائمری سکول چک نمبر 8 بی سی</t>
  </si>
  <si>
    <t>چک نمبر 8 اۓ بی سی</t>
  </si>
  <si>
    <t>چک نمبر 10 بی سی</t>
  </si>
  <si>
    <t>گورنمنٹ بوائز پرائمری سکول چک نمبر 10 بی سی</t>
  </si>
  <si>
    <t>چک نمبر 12 اۓ بی سی</t>
  </si>
  <si>
    <t>گورنمنٹ پرائمری سکول چک نمبر 12 اۓ بی سی</t>
  </si>
  <si>
    <t>چک نمبر 12 بی سی</t>
  </si>
  <si>
    <t>گونمنٹ گرلز ہائی سکول چک نمبر 12 بی سی (ہائی سیکشن)</t>
  </si>
  <si>
    <t>گورنمنٹ گرلز پرائمری سکول چک نمبر 12 بی سی (ساوتھرن)</t>
  </si>
  <si>
    <t>چک نمبر 11 بی سی</t>
  </si>
  <si>
    <t>گورنمنٹ پرائمری سکول چک نمبر 11 بی سی</t>
  </si>
  <si>
    <t>جک نمبر 28 بی سی</t>
  </si>
  <si>
    <t>گورنمنٹ پرائمری سکول چک نمبر 28 بی سی</t>
  </si>
  <si>
    <t>چک نمبر 29 بی سی</t>
  </si>
  <si>
    <t>گورنمنٹ پرائمری سکول چک نمبر 29 بی سی</t>
  </si>
  <si>
    <t>ہوت والا</t>
  </si>
  <si>
    <t>گورنمنٹ مڈل سکول ہوت والا</t>
  </si>
  <si>
    <t>گورنمنٹ گرلز ھائی سکول چکنمبر 89 فتح (زنانہ)</t>
  </si>
  <si>
    <t xml:space="preserve">گورنمنٹ گرلز پرائمری سکول چکنمبر 102  ڈی بی(نارتھ) یزمان </t>
  </si>
  <si>
    <t xml:space="preserve">گورنمنٹ گرلز پرائمری سکول چکنمبر 102  ڈی بی یزمان (ساؤتھ) </t>
  </si>
  <si>
    <t>مخصوص براۓ (مرد، حضرات خواتین، مشترکہ)</t>
  </si>
  <si>
    <t>شماریاتی بلاک کوڈ</t>
  </si>
  <si>
    <t>انتخابی علاقے کی تقسیم کی صورت میں ووٹر کا سیریل نمبر</t>
  </si>
  <si>
    <t>قومی اسمبلی حلقہ نمبر 184 بہاول پور-II
صوبائی اسمبلی حلقہ نمبر 270 بہاول پور-VI</t>
  </si>
  <si>
    <t>بیسک ہیلتھ سینٹر پپلی راجن (خواتین) (پارٹ تھری)</t>
  </si>
  <si>
    <t>بیسک ہیلتھ سینٹر پپلی راجن (مرد) (پارٹ ون)</t>
  </si>
  <si>
    <t>گورنمنٹ بوائز ہائی سکول، مبارک پور (پرانی بلڈنگ)(ہائی پورشن) (خواتین) (پارٹ تھری)</t>
  </si>
  <si>
    <t>گورنمنٹ بوائز ہائی سکول، مبارک پور (پرانی بلڈنگ) (مرد) (پارٹ ون)</t>
  </si>
  <si>
    <t>گورنمنٹ گرلز ہائی سکول، مبارک پور (خواتین)</t>
  </si>
  <si>
    <t>دفتر یونین کونسل مبارک پور (مرد)</t>
  </si>
  <si>
    <r>
      <t>ا</t>
    </r>
    <r>
      <rPr>
        <sz val="11"/>
        <color theme="1"/>
        <rFont val="Calibri"/>
        <family val="2"/>
      </rPr>
      <t>ﷲ آباد کالونی</t>
    </r>
  </si>
  <si>
    <t xml:space="preserve">
صوبائی اسمبلی حلقہ نمبر 269 بہاول پور-III</t>
  </si>
  <si>
    <t>صوبائی اسمبلی حلقہ نمبر 271 بہاول پور-V</t>
  </si>
  <si>
    <t>صوبائی اسمبلی حلقہ نمبر 272 بہاول پور-VI</t>
  </si>
  <si>
    <t>(improvised) جیک پوسٹ جکنمبر 50 ڈی این بی</t>
  </si>
  <si>
    <t>mary dahar</t>
  </si>
  <si>
    <t>toba alam wala</t>
  </si>
  <si>
    <t>tiky wala</t>
  </si>
  <si>
    <t>jey wala</t>
  </si>
  <si>
    <t>baho wala</t>
  </si>
  <si>
    <t>puchkot 1</t>
  </si>
  <si>
    <t>kalry\</t>
  </si>
  <si>
    <t>daio putar</t>
  </si>
  <si>
    <t>toba barma</t>
  </si>
  <si>
    <t>shareef wala</t>
  </si>
  <si>
    <t>Chak No.134/DNB</t>
  </si>
  <si>
    <t>Chak No.131/DNB</t>
  </si>
  <si>
    <t>Govt. Boys Primary School, Chak No.131/DNB (P)*</t>
  </si>
  <si>
    <t>galotra</t>
  </si>
  <si>
    <t>khati wala toba</t>
  </si>
  <si>
    <t>nimrary</t>
  </si>
  <si>
    <t>bera</t>
  </si>
  <si>
    <t>pahor wala</t>
  </si>
  <si>
    <t>toba dadan</t>
  </si>
  <si>
    <t>toba makho</t>
  </si>
  <si>
    <t>toba murad wala</t>
  </si>
  <si>
    <t>toba makh</t>
  </si>
  <si>
    <t>Chak No. 49/DNB</t>
  </si>
  <si>
    <t>Chak No. 59/DNB</t>
  </si>
  <si>
    <t>Chak No. 50/DNB</t>
  </si>
  <si>
    <t>Chek Post Chak No. 50/DNB (P)*</t>
  </si>
  <si>
    <t>waden wala</t>
  </si>
  <si>
    <t>Chak No.74/DNB</t>
  </si>
  <si>
    <t>bitor</t>
  </si>
  <si>
    <t>lucky toba</t>
  </si>
  <si>
    <t>huqay wala</t>
  </si>
  <si>
    <t>baloch wala</t>
  </si>
  <si>
    <t>jindo</t>
  </si>
  <si>
    <t>Chak No.78/DNB</t>
  </si>
  <si>
    <t>Chak No.77/DNB</t>
  </si>
  <si>
    <t>Chak No.95/DNB</t>
  </si>
  <si>
    <t>Govt. Boys Primary School, Chak No.95/DNB (P)*</t>
  </si>
  <si>
    <t>noor pur saad</t>
  </si>
  <si>
    <t>msti wala thal\</t>
  </si>
  <si>
    <t>drind wala</t>
  </si>
  <si>
    <t>qema</t>
  </si>
  <si>
    <t>gawar wla</t>
  </si>
  <si>
    <t>chacharan</t>
  </si>
  <si>
    <t>bil wal</t>
  </si>
  <si>
    <t>rahan</t>
  </si>
  <si>
    <t>madan wala</t>
  </si>
  <si>
    <t>trah wala</t>
  </si>
  <si>
    <t xml:space="preserve">chao bela </t>
  </si>
  <si>
    <t>fareed dahar</t>
  </si>
  <si>
    <t>khair wala</t>
  </si>
  <si>
    <t>lakho wala</t>
  </si>
  <si>
    <t>kudniwla dahar</t>
  </si>
  <si>
    <t>tiby wala</t>
  </si>
  <si>
    <t>badal wala</t>
  </si>
  <si>
    <t>qasim wala</t>
  </si>
  <si>
    <t>Chak No.152/DNB</t>
  </si>
  <si>
    <t>mandry wala</t>
  </si>
  <si>
    <t>kaso</t>
  </si>
  <si>
    <t>vegan wala</t>
  </si>
  <si>
    <t>badar wala\</t>
  </si>
  <si>
    <t xml:space="preserve">barra </t>
  </si>
  <si>
    <t>chory wala</t>
  </si>
  <si>
    <t>peer nain wala</t>
  </si>
  <si>
    <t>peer wala</t>
  </si>
  <si>
    <t>sindh wala</t>
  </si>
  <si>
    <t>ukan wala\</t>
  </si>
  <si>
    <t>waseer wala</t>
  </si>
  <si>
    <t>ralwan wala</t>
  </si>
  <si>
    <t>malikin wala</t>
  </si>
  <si>
    <t>sahali wala</t>
  </si>
  <si>
    <t>oth wala</t>
  </si>
  <si>
    <t>moji hind</t>
  </si>
  <si>
    <t>gora</t>
  </si>
  <si>
    <t>gheer wala</t>
  </si>
  <si>
    <t>musee wala</t>
  </si>
  <si>
    <t>mingran</t>
  </si>
  <si>
    <t>nawazy wala</t>
  </si>
  <si>
    <t>sal wala</t>
  </si>
  <si>
    <t>wari wala</t>
  </si>
  <si>
    <t>dewan wali</t>
  </si>
  <si>
    <t>Chak No.30/DNB</t>
  </si>
  <si>
    <t>Chak No.92/DNB</t>
  </si>
  <si>
    <t>Chak No.89/DNB</t>
  </si>
  <si>
    <t>Chak No.87/DNB</t>
  </si>
  <si>
    <t>Chak No.86/DNB</t>
  </si>
  <si>
    <t>toba mangran</t>
  </si>
  <si>
    <t>kamal wlai</t>
  </si>
  <si>
    <t>bachy wali</t>
  </si>
  <si>
    <t>kheer sar</t>
  </si>
  <si>
    <t>peer wali</t>
  </si>
  <si>
    <t xml:space="preserve">akheer wala dheer </t>
  </si>
  <si>
    <t>imla wala</t>
  </si>
  <si>
    <t>mian dheer</t>
  </si>
  <si>
    <t>tundan toba</t>
  </si>
  <si>
    <t>kheer dhaeer</t>
  </si>
  <si>
    <t>Chak No.882/DNB</t>
  </si>
  <si>
    <t>Chak No.81/DNB</t>
  </si>
  <si>
    <t>narri wala</t>
  </si>
  <si>
    <t>mali wala</t>
  </si>
  <si>
    <t>bano dahar</t>
  </si>
  <si>
    <t>thakri</t>
  </si>
  <si>
    <t>toba dewari</t>
  </si>
  <si>
    <t>lay wla</t>
  </si>
  <si>
    <t>Chak No.90/DNB</t>
  </si>
  <si>
    <t>Chak No.85/DNB</t>
  </si>
  <si>
    <t>peko mand\</t>
  </si>
  <si>
    <t>dahr kho</t>
  </si>
  <si>
    <t>bahola</t>
  </si>
  <si>
    <t>konty wala</t>
  </si>
  <si>
    <t xml:space="preserve">kodi wala thal </t>
  </si>
  <si>
    <t>gobal wala</t>
  </si>
  <si>
    <t>nazeer wlai dahr</t>
  </si>
  <si>
    <t>Chak No.154/DNB</t>
  </si>
  <si>
    <t>nedo toba</t>
  </si>
  <si>
    <t>moken wala</t>
  </si>
  <si>
    <t>toba ran</t>
  </si>
  <si>
    <t>khory wala</t>
  </si>
  <si>
    <t>tikan</t>
  </si>
  <si>
    <t>gela toba</t>
  </si>
  <si>
    <t>saroor wala</t>
  </si>
  <si>
    <t>puno wala</t>
  </si>
  <si>
    <t>Chak No.13247/DNB</t>
  </si>
  <si>
    <t>Chak No.145/DNB</t>
  </si>
  <si>
    <t>thery wala dahar</t>
  </si>
  <si>
    <t>baghi dahar</t>
  </si>
  <si>
    <t>jind wali dahar</t>
  </si>
  <si>
    <t>dodhani</t>
  </si>
  <si>
    <t>nika darah</t>
  </si>
  <si>
    <t>khanpur sydan</t>
  </si>
  <si>
    <t>bahanal wala</t>
  </si>
  <si>
    <t>dhundh wala</t>
  </si>
  <si>
    <t>shekh wala</t>
  </si>
  <si>
    <t xml:space="preserve">sodia gegan </t>
  </si>
  <si>
    <t>bang wala</t>
  </si>
  <si>
    <t>chindan darhar</t>
  </si>
  <si>
    <t>toba baja</t>
  </si>
  <si>
    <t>ik dahar</t>
  </si>
  <si>
    <t>khilo</t>
  </si>
  <si>
    <t>gud ra ra</t>
  </si>
  <si>
    <t>puch kot</t>
  </si>
  <si>
    <t>gulshan wala</t>
  </si>
  <si>
    <t>sardar wala</t>
  </si>
  <si>
    <t>gory wala</t>
  </si>
  <si>
    <t>jesty wala</t>
  </si>
  <si>
    <t>nawab waha</t>
  </si>
  <si>
    <t>lunda toba</t>
  </si>
  <si>
    <t>bigrwan dahar</t>
  </si>
  <si>
    <t>sawab</t>
  </si>
  <si>
    <t>khan pur</t>
  </si>
  <si>
    <t>bari wala</t>
  </si>
  <si>
    <t>phool wala dheer baseer wala</t>
  </si>
  <si>
    <t>Chak No.153/DNB</t>
  </si>
  <si>
    <t>toba bhindar</t>
  </si>
  <si>
    <t>toly wala thal</t>
  </si>
  <si>
    <t>zabt dahar</t>
  </si>
  <si>
    <t>Chak No.100/DNB</t>
  </si>
  <si>
    <t>lato wala</t>
  </si>
  <si>
    <t>nehrr wala</t>
  </si>
  <si>
    <t>snaf wala</t>
  </si>
  <si>
    <t>Chak No.130/a /DNB</t>
  </si>
  <si>
    <t>Chak No.130/DNB</t>
  </si>
  <si>
    <t>Chak No.144/DNB</t>
  </si>
  <si>
    <t>Chak No.143/DNB</t>
  </si>
  <si>
    <t>Chak No.136/DNB</t>
  </si>
  <si>
    <t>Chak No.137/DNB</t>
  </si>
  <si>
    <t>Chak No.138/DNB</t>
  </si>
  <si>
    <t>Chak No.139/DNB</t>
  </si>
  <si>
    <t>Chak No.133/DNB</t>
  </si>
  <si>
    <t>Govt. Boys Primary School Chak No.133/DNB  (P)*</t>
  </si>
  <si>
    <t>Chak No.99/DNB</t>
  </si>
  <si>
    <t>Chak No.132/DNB</t>
  </si>
  <si>
    <t>Govt. Boys Primary School Chak No.132/DNB (P)*</t>
  </si>
  <si>
    <t>gul shah muhabat</t>
  </si>
  <si>
    <t>Rangers Check Post BalIXeta (Cholistan) Left Portion (P)*</t>
  </si>
  <si>
    <t>siew ghr shao</t>
  </si>
  <si>
    <t>tiba rukan pur</t>
  </si>
  <si>
    <t>rinal moda tba</t>
  </si>
  <si>
    <t>bchnot</t>
  </si>
  <si>
    <t>Rangers Check Post BalIXeta (Cholistan) Right Portion (P)*</t>
  </si>
  <si>
    <t>adry toba</t>
  </si>
  <si>
    <t xml:space="preserve">nabeer hali </t>
  </si>
  <si>
    <t>murad wala</t>
  </si>
  <si>
    <t>vingran</t>
  </si>
  <si>
    <t>Chak No. 7//DRB</t>
  </si>
  <si>
    <t>Chak No. 8//DRB</t>
  </si>
  <si>
    <t>Govt, Boys Primary School, Chak No. 8//DRB (P)*</t>
  </si>
  <si>
    <t xml:space="preserve">khiraia </t>
  </si>
  <si>
    <t>toba bcho pang</t>
  </si>
  <si>
    <t>mado wali gulo wali</t>
  </si>
  <si>
    <t>kaly paharr</t>
  </si>
  <si>
    <t>Govt, Boys Primary School Chak No.148/DB (Left Portion) (P)*</t>
  </si>
  <si>
    <t>Chak No. 76/ DB</t>
  </si>
  <si>
    <t>Chak No. 77/ DB</t>
  </si>
  <si>
    <t>Govt, Boys Primary School Chak No. 77/ DB (South)  (P)*</t>
  </si>
  <si>
    <t>Chak No. 73/ DB</t>
  </si>
  <si>
    <t>Govt, Boys Primary School Chak No. 73/ DB (Left Portion) (P)*</t>
  </si>
  <si>
    <t>qadir pur</t>
  </si>
  <si>
    <t>khigrana</t>
  </si>
  <si>
    <t>jind khan sar</t>
  </si>
  <si>
    <t>tiba jilal sar</t>
  </si>
  <si>
    <t>toba baho</t>
  </si>
  <si>
    <t>toba choor</t>
  </si>
  <si>
    <t>toba wag wala</t>
  </si>
  <si>
    <t>toba khchian wala</t>
  </si>
  <si>
    <t>okal bakht kamand walaa</t>
  </si>
  <si>
    <t>kali dahry</t>
  </si>
  <si>
    <t>Chak No. 85/DB</t>
  </si>
  <si>
    <t>Chak No. 86/DB</t>
  </si>
  <si>
    <t>Govt, Boys Primary  School, Chak No. 85/DB (P)*</t>
  </si>
  <si>
    <t>bidah wali dahar sir wandy wala</t>
  </si>
  <si>
    <t>majees wali</t>
  </si>
  <si>
    <t>Chak No. 75/DB</t>
  </si>
  <si>
    <t>Govt, Boys Middle  School, Chak No. 75/DB (P)*</t>
  </si>
  <si>
    <t>Chak No. 136/DB</t>
  </si>
  <si>
    <t>Chak No. 135/DB</t>
  </si>
  <si>
    <t>Govt, Boys Primary  School, Chak No. 135/DB (P)*</t>
  </si>
  <si>
    <t>karani wala</t>
  </si>
  <si>
    <t xml:space="preserve"> Chak NO.119/ DNB</t>
  </si>
  <si>
    <t xml:space="preserve"> Chak NO.115/ DNB</t>
  </si>
  <si>
    <t>Govt, Girls High School, Khutri (P)*</t>
  </si>
  <si>
    <t>kamb dorosy wala</t>
  </si>
  <si>
    <t>tiby sohagan</t>
  </si>
  <si>
    <t xml:space="preserve"> Chak NO.117/ DNB</t>
  </si>
  <si>
    <t xml:space="preserve"> Chak NO.118/ DNB</t>
  </si>
  <si>
    <t>Govt, Boys Primary School  Chak NO.118/ DNB (P)*</t>
  </si>
  <si>
    <t>molota</t>
  </si>
  <si>
    <t>mudy wala</t>
  </si>
  <si>
    <t>chnan peer</t>
  </si>
  <si>
    <t>lihaq</t>
  </si>
  <si>
    <t>sigrasi</t>
  </si>
  <si>
    <t>Chak NO. 120/DNB</t>
  </si>
  <si>
    <t>Govt, Boys Primary School Chak NO.120/ DNB  (P)*</t>
  </si>
  <si>
    <t>Chak NO. 122/DNB</t>
  </si>
  <si>
    <t>Chak NO. 121/DNB</t>
  </si>
  <si>
    <t>Govt, Boys High School, Khutri Banglaw (P)*</t>
  </si>
  <si>
    <t>waqti wala</t>
  </si>
  <si>
    <t>gutali</t>
  </si>
  <si>
    <t>rang pur</t>
  </si>
  <si>
    <t>Chak NO. 124/DNB</t>
  </si>
  <si>
    <t>Chak NO. 126/DNB</t>
  </si>
  <si>
    <t>Govt, Boys Primary School, Chak NO. 126/DNB (P)*</t>
  </si>
  <si>
    <t>dado wala</t>
  </si>
  <si>
    <t>nedo wala</t>
  </si>
  <si>
    <t>hafiz wala</t>
  </si>
  <si>
    <t xml:space="preserve">Chak No.83/DNB </t>
  </si>
  <si>
    <t xml:space="preserve">Chak No.82/DNB </t>
  </si>
  <si>
    <t>dhery lal</t>
  </si>
  <si>
    <t>nwan kot</t>
  </si>
  <si>
    <t>shumani wala</t>
  </si>
  <si>
    <t>wahi toba</t>
  </si>
  <si>
    <t>toba azem ali</t>
  </si>
  <si>
    <t>shekh Sali  lang</t>
  </si>
  <si>
    <t>derawar cholistan</t>
  </si>
  <si>
    <t>Govt Boys Middle School,  Derawar (Cholistan) Female (P)*</t>
  </si>
  <si>
    <t xml:space="preserve"> office Basic Health Unit Derawar (Cholistan) Male (P)*</t>
  </si>
  <si>
    <t>kora kho  kora dahar</t>
  </si>
  <si>
    <t>kangan wala</t>
  </si>
  <si>
    <t>kamat wala</t>
  </si>
  <si>
    <t>kahora</t>
  </si>
  <si>
    <t>bukhsh wala</t>
  </si>
  <si>
    <t>kaheer wala</t>
  </si>
  <si>
    <t>gain</t>
  </si>
  <si>
    <t>elahi bukhsh</t>
  </si>
  <si>
    <t>khairo wala</t>
  </si>
  <si>
    <t>moheen sir</t>
  </si>
  <si>
    <t>melad</t>
  </si>
  <si>
    <t>til wala</t>
  </si>
  <si>
    <t>tharo wala</t>
  </si>
  <si>
    <t>bher wala</t>
  </si>
  <si>
    <t>lundi wala</t>
  </si>
  <si>
    <t>mahar</t>
  </si>
  <si>
    <t>motan</t>
  </si>
  <si>
    <t>loni toab</t>
  </si>
  <si>
    <t>gani wala</t>
  </si>
  <si>
    <t>led wala</t>
  </si>
  <si>
    <t>noor wala</t>
  </si>
  <si>
    <t>kopary</t>
  </si>
  <si>
    <t>balveta</t>
  </si>
  <si>
    <t>ary wala khitran\</t>
  </si>
  <si>
    <t>nazaz wali nora</t>
  </si>
  <si>
    <t>rasol wali ray wala</t>
  </si>
  <si>
    <t>rakha toba bher wala</t>
  </si>
  <si>
    <t>sahanc</t>
  </si>
  <si>
    <t>dhand bqa sha</t>
  </si>
  <si>
    <t>kouhan toba</t>
  </si>
  <si>
    <t>pthani wala</t>
  </si>
  <si>
    <t>bala sar</t>
  </si>
  <si>
    <t>jilal sar</t>
  </si>
  <si>
    <t>kitab wala toba</t>
  </si>
  <si>
    <t>sirab wala</t>
  </si>
  <si>
    <t>rail wala</t>
  </si>
  <si>
    <t xml:space="preserve">Chak No.149/DNB </t>
  </si>
  <si>
    <t xml:space="preserve">Chak No.146/DNB </t>
  </si>
  <si>
    <t xml:space="preserve">Chak No.140/DNB </t>
  </si>
  <si>
    <t>skan wala drind wala</t>
  </si>
  <si>
    <t>dheer khoi</t>
  </si>
  <si>
    <t>run wali jad wali</t>
  </si>
  <si>
    <t>chity wala</t>
  </si>
  <si>
    <t>mubarak wala</t>
  </si>
  <si>
    <t>moon wali</t>
  </si>
  <si>
    <t>ladhi</t>
  </si>
  <si>
    <t>toly wala</t>
  </si>
  <si>
    <t>vinghohar chaki uchan</t>
  </si>
  <si>
    <t>meran wala</t>
  </si>
  <si>
    <t>sultan wala</t>
  </si>
  <si>
    <t>mangrain</t>
  </si>
  <si>
    <t>nisaand toba</t>
  </si>
  <si>
    <t xml:space="preserve">Chak No.148/DNB </t>
  </si>
  <si>
    <t>soji</t>
  </si>
  <si>
    <t>jogary</t>
  </si>
  <si>
    <t>hinnana</t>
  </si>
  <si>
    <t>lakh wala</t>
  </si>
  <si>
    <t>toba molvi kabeer wala</t>
  </si>
  <si>
    <t>toba habeeb wala</t>
  </si>
  <si>
    <t>rahind jewan toba</t>
  </si>
  <si>
    <t>lalo wal kheer wala</t>
  </si>
  <si>
    <t>toba dhundrhy wala</t>
  </si>
  <si>
    <t>lalan wal nangana walla</t>
  </si>
  <si>
    <t>meer shah</t>
  </si>
  <si>
    <t>boharr wala</t>
  </si>
  <si>
    <t>poja</t>
  </si>
  <si>
    <t>ziarat</t>
  </si>
  <si>
    <t>baj wala</t>
  </si>
  <si>
    <t>mari wala virri wala</t>
  </si>
  <si>
    <t>kamiyary wala sandal wala</t>
  </si>
  <si>
    <t>kmal wala</t>
  </si>
  <si>
    <t>pandi wala</t>
  </si>
  <si>
    <t>pali wala</t>
  </si>
  <si>
    <t>bahana</t>
  </si>
  <si>
    <t>sadiq wala</t>
  </si>
  <si>
    <t>mit wala</t>
  </si>
  <si>
    <t>loseta</t>
  </si>
  <si>
    <t>nora toba</t>
  </si>
  <si>
    <t>sajar wali</t>
  </si>
  <si>
    <t>korra chah</t>
  </si>
  <si>
    <t>toba kamal wala</t>
  </si>
  <si>
    <t>moj chao korra</t>
  </si>
  <si>
    <t>chah qand</t>
  </si>
  <si>
    <t>khawan</t>
  </si>
  <si>
    <t>Elementary Hospital Din Garh. (P)*</t>
  </si>
  <si>
    <t>abo wala gani wala</t>
  </si>
  <si>
    <t>matan hads rukan pur</t>
  </si>
  <si>
    <t>vanjh veer toba</t>
  </si>
  <si>
    <t xml:space="preserve">Chak No.44 /DRB </t>
  </si>
  <si>
    <t xml:space="preserve">Chak No.41 /DRB </t>
  </si>
  <si>
    <t xml:space="preserve">Chak No.46 /DRB </t>
  </si>
  <si>
    <t xml:space="preserve">Chak No.80 /DRB </t>
  </si>
  <si>
    <t xml:space="preserve">Chak No.29 /DRB </t>
  </si>
  <si>
    <t xml:space="preserve">Chak No.28 /DRB </t>
  </si>
  <si>
    <t xml:space="preserve">Chak No.22 /DRB </t>
  </si>
  <si>
    <t xml:space="preserve">Chak No.20 /DRB </t>
  </si>
  <si>
    <t xml:space="preserve">Chak No.19/DRB </t>
  </si>
  <si>
    <t>Govt, Boys Primary School, Chak No.19/DRB  (P)*</t>
  </si>
  <si>
    <t>bakhri toba chokari wala</t>
  </si>
  <si>
    <t>Chak No. 15/DRB</t>
  </si>
  <si>
    <t>Chak No. 18/DRB</t>
  </si>
  <si>
    <t>Chak No. 16/DRB</t>
  </si>
  <si>
    <t>mjani wala baran wala</t>
  </si>
  <si>
    <t>khokhran bacho khan wala</t>
  </si>
  <si>
    <t>Chak No. 14/DRB</t>
  </si>
  <si>
    <t>Chak No. 13/a /DRB</t>
  </si>
  <si>
    <t>Chak No. 13/DRB</t>
  </si>
  <si>
    <t>Govt Boys Primary School Chak No. 18/DRB (P)*</t>
  </si>
  <si>
    <t>Chak No. 123/DRB</t>
  </si>
  <si>
    <t>Chak No. 122/DRB</t>
  </si>
  <si>
    <t>Chak No. 121/DRB</t>
  </si>
  <si>
    <t>Govt Boys Primary School Chak No. 121/DRB (P)*</t>
  </si>
  <si>
    <t>kaji dahar marla</t>
  </si>
  <si>
    <t>Chak No.12/DRB</t>
  </si>
  <si>
    <t>Chak No.11/DRB</t>
  </si>
  <si>
    <t>Chak No.10/DRB</t>
  </si>
  <si>
    <t>Chak No. 9/DRB</t>
  </si>
  <si>
    <t>Govt Boys Primary School Chak No. 9/DRB (P)*</t>
  </si>
  <si>
    <t xml:space="preserve"> Chak No. 134/DRB</t>
  </si>
  <si>
    <t xml:space="preserve"> Chak No. 130/DRB</t>
  </si>
  <si>
    <t xml:space="preserve"> Chak No. 129/DRB</t>
  </si>
  <si>
    <t xml:space="preserve"> Chak No. 128/DRB</t>
  </si>
  <si>
    <t xml:space="preserve"> Chak No. 133/DRB</t>
  </si>
  <si>
    <t>Govt Boys Primary School Chak No. 133/DRB</t>
  </si>
  <si>
    <t>Chak No. 132/DB</t>
  </si>
  <si>
    <t>Chak No. 131/DB</t>
  </si>
  <si>
    <t>Govt Boys Primary School Chak No. 132/DB (P)*</t>
  </si>
  <si>
    <t>gaman wala</t>
  </si>
  <si>
    <t>nawaz mly wala</t>
  </si>
  <si>
    <t>sha wala</t>
  </si>
  <si>
    <t>godian</t>
  </si>
  <si>
    <t>kalar dahar</t>
  </si>
  <si>
    <t xml:space="preserve">Chak No.157 /DNB </t>
  </si>
  <si>
    <t xml:space="preserve">Chak No.158 /DNB </t>
  </si>
  <si>
    <t xml:space="preserve">Chak No.156 /DNB </t>
  </si>
  <si>
    <t xml:space="preserve">Chak No.135 /DNB </t>
  </si>
  <si>
    <t xml:space="preserve">Chak No.84 /DNB </t>
  </si>
  <si>
    <t xml:space="preserve">Chak No.96 /DNB </t>
  </si>
  <si>
    <t xml:space="preserve">Chak No.94 /DNB </t>
  </si>
  <si>
    <t xml:space="preserve">Chak No.93 /DNB </t>
  </si>
  <si>
    <t xml:space="preserve">Chak No.91 /DNB </t>
  </si>
  <si>
    <t>Govt, Girls Middle School Chak No.96 /DNB  (P)*</t>
  </si>
  <si>
    <t>saharo wala</t>
  </si>
  <si>
    <t>bhotal wala</t>
  </si>
  <si>
    <t>sati wala</t>
  </si>
  <si>
    <t>fazil wala toba</t>
  </si>
  <si>
    <t>wivra toba</t>
  </si>
  <si>
    <t>chah dhoray wala</t>
  </si>
  <si>
    <t>panch kot</t>
  </si>
  <si>
    <t>bhindi bhind halian</t>
  </si>
  <si>
    <t>balo wala</t>
  </si>
  <si>
    <t>Chak No.82/a DB</t>
  </si>
  <si>
    <t>Chak No.84 DB</t>
  </si>
  <si>
    <t>Govt Boys Primary/S, Chak No.84/DB. (P)*</t>
  </si>
  <si>
    <t>bhes wala</t>
  </si>
  <si>
    <t>Chak No.94/a DB</t>
  </si>
  <si>
    <t>Chak No.92 DB</t>
  </si>
  <si>
    <t>Govt Boys Middle School Chanan Peer. (P)*</t>
  </si>
  <si>
    <t>panj kot toaba</t>
  </si>
  <si>
    <t>dhari wala toba</t>
  </si>
  <si>
    <t>magla toba</t>
  </si>
  <si>
    <t>than wala</t>
  </si>
  <si>
    <t>wangeer wala toba</t>
  </si>
  <si>
    <t xml:space="preserve">Chak No.5 /DRB </t>
  </si>
  <si>
    <t>ram kalli to khana</t>
  </si>
  <si>
    <t xml:space="preserve">Chak No.6 /DRB </t>
  </si>
  <si>
    <t xml:space="preserve">Chak No.21 /DRB </t>
  </si>
  <si>
    <t>Govt, Boys Elementary  School Chak No.21 /DRB  (P)*</t>
  </si>
  <si>
    <t>Chak No.83DB</t>
  </si>
  <si>
    <t>Chak No.82DB</t>
  </si>
  <si>
    <t>Chak No.1/A DB</t>
  </si>
  <si>
    <t>Chak No.81DB</t>
  </si>
  <si>
    <t>Govt, Boys Primary School, Chak No.83 /DB (P)*</t>
  </si>
  <si>
    <t>tibyy wala</t>
  </si>
  <si>
    <t>Chak No.78DB</t>
  </si>
  <si>
    <t>Chak No.80DB</t>
  </si>
  <si>
    <t>Chak No.79DB</t>
  </si>
  <si>
    <t>Govt, Boys Primary School, Chak No.80DB (P)*</t>
  </si>
  <si>
    <t>tibby wala</t>
  </si>
  <si>
    <t>nagrah</t>
  </si>
  <si>
    <t>haider wala</t>
  </si>
  <si>
    <t>moj gharj</t>
  </si>
  <si>
    <t>Govt, Boys Elementary School, Mouj Ghar  (P)*</t>
  </si>
  <si>
    <t>Chak NO.120/DRB</t>
  </si>
  <si>
    <t>Chak NO.142/DRB</t>
  </si>
  <si>
    <t>Chak NO.141/DRB</t>
  </si>
  <si>
    <t>Govt, Boys Primary School, Chak NO.142/DRB (P)*</t>
  </si>
  <si>
    <t>mansora</t>
  </si>
  <si>
    <t>kudai</t>
  </si>
  <si>
    <t>khairan</t>
  </si>
  <si>
    <t>jesah</t>
  </si>
  <si>
    <t>chapoo</t>
  </si>
  <si>
    <t>kheer sir</t>
  </si>
  <si>
    <t>Govt, Boys High School, Kheer Sir (P)*</t>
  </si>
  <si>
    <t>toba cha tubwell sahcem</t>
  </si>
  <si>
    <t>malkano kho</t>
  </si>
  <si>
    <t>bhonan</t>
  </si>
  <si>
    <t>thandi khoi</t>
  </si>
  <si>
    <t>jano walal</t>
  </si>
  <si>
    <t>Govt, Boys High School, Janoo Wali (P)*</t>
  </si>
  <si>
    <t>chak no 3 DRB</t>
  </si>
  <si>
    <t>Basic Health Unit, Chak NO.3/DRB Qazi Wala More (P)*</t>
  </si>
  <si>
    <t>chak no 4 DNB</t>
  </si>
  <si>
    <t>Govt, Boys Primary School, Chak NO.4/DRB (P)*</t>
  </si>
  <si>
    <t>chak no 143 DNB</t>
  </si>
  <si>
    <t>Govt, Boys Primary School, Chak NO.143/DB (P)*</t>
  </si>
  <si>
    <t>chak no 139 DNB</t>
  </si>
  <si>
    <t>Govt, Boys Primary School, Chak NO.139/DB (P)*</t>
  </si>
  <si>
    <t>chak no 138 DNB</t>
  </si>
  <si>
    <t>Govt, Boys High School, Chak NO.138/DB (P)*</t>
  </si>
  <si>
    <t>chak no 137 DNB</t>
  </si>
  <si>
    <t>Govt, Boys Primary School, Chak NO.137/DB (P)*</t>
  </si>
  <si>
    <t>chak no 119 DNB</t>
  </si>
  <si>
    <t>Govt, Boys Primary School, Chak NO.119/DB (P)*</t>
  </si>
  <si>
    <t>chak no 118 DNB</t>
  </si>
  <si>
    <t>Govt, Boys Primary School, Chak NO.118/DB (P)*</t>
  </si>
  <si>
    <t>chak no 127 DNB</t>
  </si>
  <si>
    <t>chak no 128 DNB</t>
  </si>
  <si>
    <t>chak no 129 DNB</t>
  </si>
  <si>
    <t>Govt, Boys Primary School, Chak NO.129/DNB (P)*</t>
  </si>
  <si>
    <t>chak no 123 DNB</t>
  </si>
  <si>
    <t>chak no 125 DNB</t>
  </si>
  <si>
    <t>Govt, Boys Primary School, Chak NO.125/DNB (P)*</t>
  </si>
  <si>
    <t>chak no 109 DNB</t>
  </si>
  <si>
    <t>Govt, Boys Primary School, Chak NO.109/DNB (P)*</t>
  </si>
  <si>
    <t>Govt, Boys Primary School, Chak NO.107/DNB (P)*</t>
  </si>
  <si>
    <t>chak no 108 DNB</t>
  </si>
  <si>
    <t>Govt, Boys Primary School, Chak NO.108/DNB (P)*</t>
  </si>
  <si>
    <t>chak no 107 DNB</t>
  </si>
  <si>
    <t>chak no 106 DNB</t>
  </si>
  <si>
    <t>Govt, Boys High School, Chak NO.106/DNB (P)*</t>
  </si>
  <si>
    <t>Govt, Boys Primary School, Chak NO.105/DNB (P)*</t>
  </si>
  <si>
    <t>chak no 102 DNB</t>
  </si>
  <si>
    <t>Govt, Gils Primary School, Chak NO.102/DNB (P)*</t>
  </si>
  <si>
    <t>chak no 101 DNB</t>
  </si>
  <si>
    <t>Govt, Boys Middle School, Chak NO.101/DNB (P)*</t>
  </si>
  <si>
    <t>Govt,Masjid Maktab School, Chak NO.98/DNB (P)*</t>
  </si>
  <si>
    <t>chak no 104 DNB</t>
  </si>
  <si>
    <t>Govt, Boys Primary School, Chak NO.104/DNB (P)*</t>
  </si>
  <si>
    <t>chak no103 DNB</t>
  </si>
  <si>
    <t>Govt, Boys Middle School, Chak NO.103/DNB (P)*</t>
  </si>
  <si>
    <t>chak no 97 DNB</t>
  </si>
  <si>
    <t>chak no 76 DNB</t>
  </si>
  <si>
    <t>Govt, Boys Primary School, Chak NO.76/DNB (P)*</t>
  </si>
  <si>
    <t>chak no 75 DNB</t>
  </si>
  <si>
    <t>Govt, Boys Primary School, Chak NO.75/DNB (P)*</t>
  </si>
  <si>
    <t>chak no 48 DNB</t>
  </si>
  <si>
    <t>Govt, Girls Primary School, Chak NO.48/DNB (P)*</t>
  </si>
  <si>
    <t>chak no 47 DNB</t>
  </si>
  <si>
    <t>Govt, Boys Primary School, Chak NO.47/DNB (P)*</t>
  </si>
  <si>
    <t>chak no 46 DNB</t>
  </si>
  <si>
    <t>Govt, Boys Primary School, Chak NO.46/DNB (P)*</t>
  </si>
  <si>
    <t>chak no 45 DNB</t>
  </si>
  <si>
    <t>Govt, Boys Middle School, Chak NO.45/DNB (P)*</t>
  </si>
  <si>
    <t>chak no 44 DNB</t>
  </si>
  <si>
    <t>Govt, Boys High School, Chak NO. 44/DNB (P)*</t>
  </si>
  <si>
    <t>chak no 31 DNB</t>
  </si>
  <si>
    <t>chak no 30 DNB</t>
  </si>
  <si>
    <t>Govt, Boys Primary School, Chak NO.31 /DNB  (P)*</t>
  </si>
  <si>
    <t>chak no 29 DNB</t>
  </si>
  <si>
    <t>Govt, Boys Primary School, Chak NO.29/DNB (P)*</t>
  </si>
  <si>
    <t>chak no 28 DNB</t>
  </si>
  <si>
    <t>chak no 27 DNB</t>
  </si>
  <si>
    <t>Govt, Boys Primary School, Chak NO.27/DNB (P)*</t>
  </si>
  <si>
    <t>chak no 34 DNB</t>
  </si>
  <si>
    <t>Govt, Boys Primary School, Chak NO.34/DNB (P)*</t>
  </si>
  <si>
    <t>chak no 33 DNB</t>
  </si>
  <si>
    <t>Govt, Boys Primary School, Chak NO.33/DNB (P)*</t>
  </si>
  <si>
    <t xml:space="preserve"> </t>
  </si>
  <si>
    <t>chak no 32 DNB</t>
  </si>
  <si>
    <t>Govt, Boys Primary School, Chak NO.32/DNB, (East) (P)*</t>
  </si>
  <si>
    <t>chak no 25 DNB</t>
  </si>
  <si>
    <t>chak no 26 DNB</t>
  </si>
  <si>
    <t>Govt, Girls Primary School, Chak NO.24/DNB (P)*</t>
  </si>
  <si>
    <t>chak no 24 DNB</t>
  </si>
  <si>
    <t>Govt, Boys Primary School, Chak NO.24/DNB (P)*</t>
  </si>
  <si>
    <t>chak no 23 DNB</t>
  </si>
  <si>
    <t>Govt, Boys Primary School, Chak NO.23/DNB (P)*</t>
  </si>
  <si>
    <t>chak no 22 DNB</t>
  </si>
  <si>
    <t>Govt, Boys Primary School, Chak NO.22/DNB</t>
  </si>
  <si>
    <t>chak no 21 DNB</t>
  </si>
  <si>
    <t>Govt, Boys Primary School, Chak NO.21/DNB (P)*</t>
  </si>
  <si>
    <t>chak no 20 DNB</t>
  </si>
  <si>
    <t>Govt, Boys Primary School, Chak NO.20/DNB (P)*</t>
  </si>
  <si>
    <t>chak bag wala</t>
  </si>
  <si>
    <t>Govt, Girls Primary School, Chak .Bagh Wala (P)*</t>
  </si>
  <si>
    <t>chak no 19 DNB</t>
  </si>
  <si>
    <t>Govt, Boys Primary School, Chak NO.19/DNB (P)*</t>
  </si>
  <si>
    <t>chak no 18 DNB</t>
  </si>
  <si>
    <t>Govt, Boys Primary School, Chak NO.18/DNB (P)*</t>
  </si>
  <si>
    <t>chak no 14 DNB</t>
  </si>
  <si>
    <t>Govt, Boys Primary School, Chak NO.14/DNB (P)*</t>
  </si>
  <si>
    <t>chak no 111 DNB</t>
  </si>
  <si>
    <t>Govt, Boys Primary School, Chak NO.111/DNB (N) (P)*</t>
  </si>
  <si>
    <t>Govt, Boys Middle School, Chak NO.111/DNB (N) (P)*</t>
  </si>
  <si>
    <t>chak no 110 DNB</t>
  </si>
  <si>
    <t>Govt, Boys Primary School, Chak NO.110/DNB (P)*</t>
  </si>
  <si>
    <t>chak no 43 DNB</t>
  </si>
  <si>
    <t>Govt, Boys Primary School, Chak NO.43/DNB (P)*</t>
  </si>
  <si>
    <t>chak no 42 DNB</t>
  </si>
  <si>
    <t>Govt, Girls Middle School, Chak NO.42/DNB (P)*</t>
  </si>
  <si>
    <t>chak no 40 DNB</t>
  </si>
  <si>
    <t>chak no41 DNB</t>
  </si>
  <si>
    <t>Govt, Girls Primary School, Chak NO.41 /DNB (P)*</t>
  </si>
  <si>
    <t>chak no 39 DNB</t>
  </si>
  <si>
    <t>Govt, Boys Primary School, Chak NO.39/DNB (P)*</t>
  </si>
  <si>
    <t>chak no 38 DNB</t>
  </si>
  <si>
    <t>Govt, Boys Primary School, Chak NO.38/DNB (P)*</t>
  </si>
  <si>
    <t>chak no 37 DNB</t>
  </si>
  <si>
    <t>Govt, Boys Primary School, Chak NO.37/DNB (P)*</t>
  </si>
  <si>
    <t>chak no 36 DNB</t>
  </si>
  <si>
    <t>Govt, Girls High School, Chak NO.36 / DNB (P)*</t>
  </si>
  <si>
    <t>chak no 113 DNB</t>
  </si>
  <si>
    <t>Govt, Girls E / School, Chak NO.113/DNB (P)*</t>
  </si>
  <si>
    <t>chak no 112 DNB</t>
  </si>
  <si>
    <t>Govt, Boys Primary School, Chak NO.112/DNB (P)*</t>
  </si>
  <si>
    <t>chak no35 DNB</t>
  </si>
  <si>
    <t>Govt, Girls Middle School, Chak NO.35/DNB (P)*</t>
  </si>
  <si>
    <t>chak no 17 DNB</t>
  </si>
  <si>
    <t>Govt, Boys Primary School, Chak NO.17/DNB (P)*</t>
  </si>
  <si>
    <t>chak no 15 DNB</t>
  </si>
  <si>
    <t>Govt, Girls Primary School, Chak NO.15/DNB (P)*</t>
  </si>
  <si>
    <t>chak no 13 DNB</t>
  </si>
  <si>
    <t>chak no 12 DNB</t>
  </si>
  <si>
    <t>Govt, Girls Primary School, Chak NO.12/DNB (P)*</t>
  </si>
  <si>
    <t>chak no 9 DNB</t>
  </si>
  <si>
    <t>chak no 10 DNB</t>
  </si>
  <si>
    <t>chak no 11 DNB</t>
  </si>
  <si>
    <t>Govt, Girls Elementry School Chak NO.11/DNB (P)*</t>
  </si>
  <si>
    <t>chak no 8 DNB</t>
  </si>
  <si>
    <t>Govt, Girls Primary School, Chak NO.8 / DNB (P)*</t>
  </si>
  <si>
    <t>Govt, Boys Primary School, Chak NO.8 / DNB (P)*</t>
  </si>
  <si>
    <t>chak no 7 DNB</t>
  </si>
  <si>
    <t>Govt, Boys Elementary School, Chak NO.7 / DNB(P)*</t>
  </si>
  <si>
    <t>chak no 116 DNB</t>
  </si>
  <si>
    <t>Govt, Boys Primary School  Chak NO.116 / DNB  (P)*</t>
  </si>
  <si>
    <t>chak no 16 DNB</t>
  </si>
  <si>
    <t>Govt, Girls High School Chak NO.16 / DNB (P)*</t>
  </si>
  <si>
    <t>chak no 6 DNB</t>
  </si>
  <si>
    <t>Govt, Girls Elementary  School Chak NO.6 / DNB (P)*</t>
  </si>
  <si>
    <t>chak no 5 DNB</t>
  </si>
  <si>
    <t>Govt, Boys Primary School Chak NO.5 / DNB (P)*</t>
  </si>
  <si>
    <t>Govt, boys Primary School, Madina PP Colony, (P)*</t>
  </si>
  <si>
    <t>Govt, Girls Primary School, Madina PP Colony, (P)*</t>
  </si>
  <si>
    <t>chak no 114 DNB</t>
  </si>
  <si>
    <t>Govt, Boys Primary School, Chak NO.4 / DNB (P)*</t>
  </si>
  <si>
    <t>chak no 3 DNB</t>
  </si>
  <si>
    <t>Govt, Boys Primary School, Chak NO.3 / DNB (P)*</t>
  </si>
  <si>
    <t>chak no 2 DNB</t>
  </si>
  <si>
    <t>Govt, Boys Primary School, Chak NO.2 / DNB (P)*</t>
  </si>
  <si>
    <t>chak no 1 DNB</t>
  </si>
  <si>
    <t>Govt, Boys Elementary School, Chak NO.1/DNB  (P)*</t>
  </si>
  <si>
    <t>rajay wala</t>
  </si>
  <si>
    <t>derawar waha</t>
  </si>
  <si>
    <t>Govt, Boys Primary School, Ismail Abad (Derawar Wah)(P)*</t>
  </si>
  <si>
    <t>Chak No.23/DB</t>
  </si>
  <si>
    <t>Govt, Girls E / School, Chak NO.23/BC,(Primary Section)(P)*</t>
  </si>
  <si>
    <t>Govt, Girls E / School, Chak NO.23/BC (Middle Section) (P)*</t>
  </si>
  <si>
    <t>Chak No.24/DB</t>
  </si>
  <si>
    <t>Govt, Primary School, Chak NO.24/BC (P)*</t>
  </si>
  <si>
    <t>Chak No.27/DB</t>
  </si>
  <si>
    <t>Chak No.26/DB</t>
  </si>
  <si>
    <t>Govt, Girls Elementary School, Chak NO.26/BC  (P)*</t>
  </si>
  <si>
    <t>Govt, Boys Middle School, Chak NO.26/BC(P)*</t>
  </si>
  <si>
    <t>Chak No.25/DB</t>
  </si>
  <si>
    <t>Govt, Girls Primary School, Chak NO.25/BC, Basti RaPP. (P)*</t>
  </si>
  <si>
    <t>Govt, Boys High School, Chak. NO.12/BC at 25/BC (Female)(High Section)(P)*</t>
  </si>
  <si>
    <t>Govt, Boys High School, Chak. NO.12/BC at 25/BC (Male)(Middle Section)(P)*</t>
  </si>
  <si>
    <t>Govt, Primary School, Chak NO.25/BC(P)*</t>
  </si>
  <si>
    <t>Chak No.13/DB</t>
  </si>
  <si>
    <t>Govt, High School, Chak NO.13-/BC,(High Section)(P)*</t>
  </si>
  <si>
    <t>Govt, Girls High School, Chak NO.13-/BC,(Middle Section) (P)*</t>
  </si>
  <si>
    <t>Chak No.13/a /DB</t>
  </si>
  <si>
    <t>Govt, Girls Primary School, Chak NO.13-A/BC (P)*</t>
  </si>
  <si>
    <t>Chak No.20/DB</t>
  </si>
  <si>
    <t>Chak No.19/DB</t>
  </si>
  <si>
    <t>Chak No.18/DB</t>
  </si>
  <si>
    <t>Chak No.17/DB</t>
  </si>
  <si>
    <t>Chak No.16/DB</t>
  </si>
  <si>
    <t>Govt, Primary School, Chak NO.16/BC(P)*</t>
  </si>
  <si>
    <t>Chak No.22/DB</t>
  </si>
  <si>
    <t>Chak No.21/DB</t>
  </si>
  <si>
    <t>Chak No.15/DB</t>
  </si>
  <si>
    <t>Govt, Primary School, Chak NO.15/BC(P)*</t>
  </si>
  <si>
    <t>Chak No.14/DB</t>
  </si>
  <si>
    <t>Govt, Girls  Primary School, Chak NO.14/BC (P)*</t>
  </si>
  <si>
    <t>duheer warkan</t>
  </si>
  <si>
    <t>baqir</t>
  </si>
  <si>
    <t>Chak No.149/DB</t>
  </si>
  <si>
    <t>chitran dahar</t>
  </si>
  <si>
    <t>kabeer wala</t>
  </si>
  <si>
    <t>malik wala</t>
  </si>
  <si>
    <t>chedan wala</t>
  </si>
  <si>
    <t>siran wala</t>
  </si>
  <si>
    <t>jamal sar</t>
  </si>
  <si>
    <t>dolo sar</t>
  </si>
  <si>
    <t>chdrn wala</t>
  </si>
  <si>
    <t>toba nawan peer</t>
  </si>
  <si>
    <t>jogeet peer 3</t>
  </si>
  <si>
    <t>jogeet peer 2</t>
  </si>
  <si>
    <t>jogeet peer 1</t>
  </si>
  <si>
    <t>Govt, Boys Primary School, Jugeet Peer (P)*</t>
  </si>
  <si>
    <t>qiam wala</t>
  </si>
  <si>
    <t>jin d aewan</t>
  </si>
  <si>
    <t>mado wala</t>
  </si>
  <si>
    <t>bahadar wala</t>
  </si>
  <si>
    <t>shekh naseer</t>
  </si>
  <si>
    <t>Govt, Boys Primary School Sheikh PPseer.(P)*</t>
  </si>
  <si>
    <t>Chak No.145/a /DB</t>
  </si>
  <si>
    <t>kikry wala</t>
  </si>
  <si>
    <t>pat sar</t>
  </si>
  <si>
    <t>Chak No.144/DB</t>
  </si>
  <si>
    <t>Chak No.145/DB</t>
  </si>
  <si>
    <t>Govt, Boys Primary School, Chak No.144/DB (P)*</t>
  </si>
  <si>
    <t>Chak No.148/a /DB</t>
  </si>
  <si>
    <t>majalo wala</t>
  </si>
  <si>
    <t>Chak No.148/DB</t>
  </si>
  <si>
    <t>Govt, Boys Primary School, Chak No.148/DB(Right portion)(P)*</t>
  </si>
  <si>
    <t>khan wala</t>
  </si>
  <si>
    <t>fared wali</t>
  </si>
  <si>
    <t>ratan wala</t>
  </si>
  <si>
    <t>mahar wala\</t>
  </si>
  <si>
    <t>chanan wala</t>
  </si>
  <si>
    <t>veinc wala</t>
  </si>
  <si>
    <t>mudran wala</t>
  </si>
  <si>
    <t>gul wala</t>
  </si>
  <si>
    <t>dhhudi wala</t>
  </si>
  <si>
    <t>azem wala</t>
  </si>
  <si>
    <t>toba shetan wala</t>
  </si>
  <si>
    <t>stan wala</t>
  </si>
  <si>
    <t>kalo wala</t>
  </si>
  <si>
    <t>guden\</t>
  </si>
  <si>
    <t>punwar wala</t>
  </si>
  <si>
    <t>rumani wala</t>
  </si>
  <si>
    <t>kasmani wala</t>
  </si>
  <si>
    <t>kareem daad wala</t>
  </si>
  <si>
    <t>amri wala</t>
  </si>
  <si>
    <t>chutaia wala</t>
  </si>
  <si>
    <t>tetan wala</t>
  </si>
  <si>
    <t>manget wala</t>
  </si>
  <si>
    <t>toba alam</t>
  </si>
  <si>
    <t>toba khandi wala</t>
  </si>
  <si>
    <t>toba shahedan</t>
  </si>
  <si>
    <t>iqbal khichi</t>
  </si>
  <si>
    <t>khan pur sydan</t>
  </si>
  <si>
    <t>Chak No.146/DB</t>
  </si>
  <si>
    <t>khitran wala</t>
  </si>
  <si>
    <t>dak wal</t>
  </si>
  <si>
    <t>khrulan wala</t>
  </si>
  <si>
    <t>iabn wala</t>
  </si>
  <si>
    <t>nai wala</t>
  </si>
  <si>
    <t>malo wala</t>
  </si>
  <si>
    <t>ladam sar</t>
  </si>
  <si>
    <t>rest house ladam sar</t>
  </si>
  <si>
    <t>khotly</t>
  </si>
  <si>
    <t>jimran wali</t>
  </si>
  <si>
    <t>hiran wala</t>
  </si>
  <si>
    <t>badani wala</t>
  </si>
  <si>
    <t>Chak No.147/DB</t>
  </si>
  <si>
    <t>Govt, Boys Primary School, Chak No.147/DB (Right potion) (P)*</t>
  </si>
  <si>
    <t>fareed wala</t>
  </si>
  <si>
    <t>jamali wlala</t>
  </si>
  <si>
    <t>Chak No.71/a DB</t>
  </si>
  <si>
    <t>Chak No.71/DB</t>
  </si>
  <si>
    <t>Govt, Boys Primary School, Chak No.71/DB, (P)*</t>
  </si>
  <si>
    <t>wakari wala</t>
  </si>
  <si>
    <t>toba sheta wala</t>
  </si>
  <si>
    <t>niky wala</t>
  </si>
  <si>
    <t>jon wala</t>
  </si>
  <si>
    <t>peer zada</t>
  </si>
  <si>
    <t>Chak No.74/DB</t>
  </si>
  <si>
    <t>Chak No.73/DB</t>
  </si>
  <si>
    <t>Govt, Boys Primary School, Chak No.73/DB,  (P)*</t>
  </si>
  <si>
    <t>Chak No.108/DB</t>
  </si>
  <si>
    <t>Govt, Boys Middle School, Chak No.108/DB,  (P)*</t>
  </si>
  <si>
    <t>Chak No.109/DB</t>
  </si>
  <si>
    <t>Govt, Boys Primary School, Chak No.109/DB  (P)*</t>
  </si>
  <si>
    <t>Chak No.110/DB</t>
  </si>
  <si>
    <t>Govt, Gils Elementary School, Chak No.110/DB (P)*</t>
  </si>
  <si>
    <t>Govt, Boys Primary School, Chak No.110/DB(P)*</t>
  </si>
  <si>
    <t>Chak No.111/DB</t>
  </si>
  <si>
    <t>Govt, Boys Middle School, Chak No.111/DB  (P)*</t>
  </si>
  <si>
    <t>Chak No.113/DB</t>
  </si>
  <si>
    <t>Govt, Boys Primary School, Chak No.113/DB, East (P)*</t>
  </si>
  <si>
    <t>Chak No.114/DB</t>
  </si>
  <si>
    <t>Govt, Boys Primary School, Chak No.114/DB East (P)*</t>
  </si>
  <si>
    <t>Chak No.115/DB</t>
  </si>
  <si>
    <t>Govt, Boys Primary School, Chak No.115/DB, East  (P)*</t>
  </si>
  <si>
    <t>Chak No.116/DB</t>
  </si>
  <si>
    <t>Govt, Boys Primary School, Chak No.116/DB  (P)*</t>
  </si>
  <si>
    <t>Chak No.117/DB</t>
  </si>
  <si>
    <t>Govt, Girls High School, Chak No.117/DB,Old (Female) (P)*</t>
  </si>
  <si>
    <t>Govt, Girls High School, Chak No.117/DB,Old (Male) (P)*</t>
  </si>
  <si>
    <t>Chak No.112/DB</t>
  </si>
  <si>
    <t>Govt, Boys Primary School, Chak No.112/DB  (P)*</t>
  </si>
  <si>
    <t>Chak No.107/DB</t>
  </si>
  <si>
    <t>Govt, Boys Primary School, Chak No.107/DB (Female) (P)*</t>
  </si>
  <si>
    <t>Govt, Boys Primary School, Chak No.107/DB (Male) (P)*</t>
  </si>
  <si>
    <t>Chak No.106/DB</t>
  </si>
  <si>
    <t>Govt, Girls High School, Chak No.106/DB (Female) (P)*</t>
  </si>
  <si>
    <t>Govt, Boys High School, Chak No.106/DB (Male) (P)*</t>
  </si>
  <si>
    <t>chak no 105</t>
  </si>
  <si>
    <t>Govt, Girls Middle School, Chak No.105/DB (P)*</t>
  </si>
  <si>
    <t>Chak No.103/DB</t>
  </si>
  <si>
    <t>Govt, Girls Primary School, Chak No.104/DB(P)*</t>
  </si>
  <si>
    <t>Govt, Girls Primary School, Chak No.103/DB (Female)(P)*</t>
  </si>
  <si>
    <t>Govt, Boys Primary School, Chak No.103/DB, (Male) (P)*</t>
  </si>
  <si>
    <t>Chak No.99/DB</t>
  </si>
  <si>
    <t>Govt, Girls Primary School, Chak No.99/DB, East  (P)*</t>
  </si>
  <si>
    <t>Chak No.97/DB</t>
  </si>
  <si>
    <t>Chak No.95/DB</t>
  </si>
  <si>
    <t>Govt, Boys Primary School, Chak No.97/DB (P)*</t>
  </si>
  <si>
    <t>Chak No.98/DB</t>
  </si>
  <si>
    <t>Chak No.96/DB</t>
  </si>
  <si>
    <t>Chak No.94/DB</t>
  </si>
  <si>
    <t>Govt, Girls Primary School, Chak No.98/DB (P)*</t>
  </si>
  <si>
    <t>Chak No.91/DB</t>
  </si>
  <si>
    <t>Chak No.93/DB</t>
  </si>
  <si>
    <t>Govt, Boys Primary School, Chak No.93/DB (P)*</t>
  </si>
  <si>
    <t>Chak No.101/DB</t>
  </si>
  <si>
    <t>Govt, Girls Primary School, Chak No.101/DB (Female) (P)*</t>
  </si>
  <si>
    <t>Govt, Boys Primary School, Chak No.101/DB (Male)(P)*</t>
  </si>
  <si>
    <t>Chak No.100/DB</t>
  </si>
  <si>
    <t>Govt, Girls Primary School, Chak No.100/DB(P)*</t>
  </si>
  <si>
    <t>Govt, Boys Primary School, Chak No.91/DB(P)*</t>
  </si>
  <si>
    <t>Chak No.90/DB</t>
  </si>
  <si>
    <t>Govt, Boys Primary School, Chak No.90/DB (P)*</t>
  </si>
  <si>
    <t>Chak No.89/DB</t>
  </si>
  <si>
    <t>Govt, Boys Middle School, Chak No.89/DB  (P)*</t>
  </si>
  <si>
    <t>Chak No.88/DB</t>
  </si>
  <si>
    <t>Govt, Girls High School, Chak No.88/DB (Female) (P)*</t>
  </si>
  <si>
    <t>Govt, Boys Elementary School, Chak No.88/DB, (Male) (P)*</t>
  </si>
  <si>
    <t>Chak No.87/DB</t>
  </si>
  <si>
    <t>Govt, Boys Primary School, Chak No.87/DB (P)*</t>
  </si>
  <si>
    <t>Chak No.86/DB</t>
  </si>
  <si>
    <t>Govt, Boys Primary School, Chak No.86/DB (P)*</t>
  </si>
  <si>
    <t>Chak No.72/DB</t>
  </si>
  <si>
    <t>Govt, Boys High School, Chak No.72/DB (P)*</t>
  </si>
  <si>
    <t>Chak No.70/DB</t>
  </si>
  <si>
    <t>Govt, Girls Middle School, Chak No.70/DB  (P)*</t>
  </si>
  <si>
    <t>Chak No.69/DB</t>
  </si>
  <si>
    <t>Govt, Girls Primary School, Chak No.69/DB  (P)*</t>
  </si>
  <si>
    <t>Chak No.68/DB</t>
  </si>
  <si>
    <t>Govt, Girls Primary School, Chak No.68/DB (South) (P)*</t>
  </si>
  <si>
    <t>Govt, Girls Middle School, Chak No.68/DB (Middle) (P)*</t>
  </si>
  <si>
    <t>Govt, Girls Middle School, Chak No.68/DB (East) (P)*</t>
  </si>
  <si>
    <t>Chak No.49/DB</t>
  </si>
  <si>
    <t>Govt, Girls Primary School, Chak No.49/DB, West(P)*</t>
  </si>
  <si>
    <t>Govt, Boys Middle School, Chak No.49/DB, East(P)*</t>
  </si>
  <si>
    <t>Chak No.48/DB</t>
  </si>
  <si>
    <t>Govt, Girls High School, Chak No.48/DB (P)*</t>
  </si>
  <si>
    <t>Chak No.47/DB</t>
  </si>
  <si>
    <t>Govt, Girls Primary School, Chak No.47/DB, Colony(P)*</t>
  </si>
  <si>
    <t>Govt, Girls Primary School, Chak No.47/DB East (P)*</t>
  </si>
  <si>
    <t>Chak No.140/DB</t>
  </si>
  <si>
    <t>Govt, Boys Primary School, Chak No.140/DB (North) (P)*</t>
  </si>
  <si>
    <t>Govt, Boys Primary School, Chak No.140/DB (Female) (P)*</t>
  </si>
  <si>
    <t>Govt, Boys Primary School, Chak No.140/DB (Male)  (P)*</t>
  </si>
  <si>
    <t>Chak No.67/DB</t>
  </si>
  <si>
    <t>Govt, Girls Primary School, Chak No.67/DB (P)*</t>
  </si>
  <si>
    <t>Chak No.66/DB</t>
  </si>
  <si>
    <t>Govt, Boys Primary School, Chak No.66/DB  (P)*</t>
  </si>
  <si>
    <t>Chak No.65/DB</t>
  </si>
  <si>
    <t>Govt, Boys Primary School, Chak No.65/DB (P)*</t>
  </si>
  <si>
    <t>Chak No.64/DB</t>
  </si>
  <si>
    <t>Chak No.63/DB</t>
  </si>
  <si>
    <t>Govt, Boys Primary School, Chak No.63/DB (S)(P)*</t>
  </si>
  <si>
    <t>Chak No.62/DB</t>
  </si>
  <si>
    <t>Govt, Girls Primary School, Chak No.62/DB (P)*</t>
  </si>
  <si>
    <t>Chak No.61/DB</t>
  </si>
  <si>
    <t>Govt, Girls Primary School, Chak No.61/DB (Female) (P)*</t>
  </si>
  <si>
    <t>Govt, Boys Primary School, Chak No.61/DB (Male) (P)*</t>
  </si>
  <si>
    <t>Chak No.60/DB</t>
  </si>
  <si>
    <t>Govt, Boys Primary School, Chak No.60/DB (P)*</t>
  </si>
  <si>
    <t>Chak No.59/DB</t>
  </si>
  <si>
    <t>Govt, Girls  Primary School, Chak No.59/DB (P)*</t>
  </si>
  <si>
    <t>Govt, Boys High School, Chak No.59/DB (P)*</t>
  </si>
  <si>
    <t>Chak No.58/DB</t>
  </si>
  <si>
    <t>Govt, Boys Primary School, Chak No.58/DB (P)*</t>
  </si>
  <si>
    <t>Chak No.57/DB</t>
  </si>
  <si>
    <t>Govt, Boys Primary School, Chak No.57/DB (P)*</t>
  </si>
  <si>
    <t>Chak No.53/DB</t>
  </si>
  <si>
    <t>Govt, Girls Primary School, Chak No.55/DB (P)*</t>
  </si>
  <si>
    <t>Chak No.55/DB</t>
  </si>
  <si>
    <t>Govt, Boys High School, Chak No.55/DB (P)*</t>
  </si>
  <si>
    <t>Chak No.54/DB</t>
  </si>
  <si>
    <t>Govt, Girls Primary School Chak No. 54/DB(P)*</t>
  </si>
  <si>
    <t>Govt, Boys Primary School, Chak No.53/DB (P)*</t>
  </si>
  <si>
    <t>Chak No.50/DB</t>
  </si>
  <si>
    <t>Govt, Boys Primary School, Chak No.50/DB-Mumtaz Abad (Sokar) (P)*</t>
  </si>
  <si>
    <t>Govt, Girls E/School, Chak No.50/DB(Adda Sokar) (P)*</t>
  </si>
  <si>
    <t>Govt, Girls High School, Chak No.50/DB(E) (P)*</t>
  </si>
  <si>
    <t>Chak No.52/DB</t>
  </si>
  <si>
    <t>Govt, Boys Primary School, Chak No.52/DB (P)*</t>
  </si>
  <si>
    <t>Chak No.51/DB</t>
  </si>
  <si>
    <t>Govt, Boys Primary School, Chak No.51/DB (P)*</t>
  </si>
  <si>
    <t>chak no 46 DB</t>
  </si>
  <si>
    <t>Govt, Boys Primary School, Chak No.46/DB (P)*</t>
  </si>
  <si>
    <t>chak no 45 DB</t>
  </si>
  <si>
    <t>Govt, Girls Middle School, Chak No.45/DB (P)*</t>
  </si>
  <si>
    <t>chak no 44/A DB</t>
  </si>
  <si>
    <t>chak no 44 DB</t>
  </si>
  <si>
    <t>Govt, Girls Primary School Chak No. 44/DB (P)*</t>
  </si>
  <si>
    <t>chak no 43 DB</t>
  </si>
  <si>
    <t>Govt, Girls Primary School Chak No. 43/DB,East (P)*</t>
  </si>
  <si>
    <t>chak no 42 DB</t>
  </si>
  <si>
    <t>Govt, Girls Middle School, Chak No.42/DB,West  (P)*</t>
  </si>
  <si>
    <t>Govt, Boys Primary School, Chak No.42/DB,East (P)*</t>
  </si>
  <si>
    <t>chak no 41 DB</t>
  </si>
  <si>
    <t>Govt, Girls High School, Chak No.41/DB East. (P)*</t>
  </si>
  <si>
    <t>Govt, Boys High School, Chak No.41/DB East (P)*</t>
  </si>
  <si>
    <t>chak no 40 DB</t>
  </si>
  <si>
    <t>Govt, Girls Primary School Chak No.40/DB (P)*</t>
  </si>
  <si>
    <t>chak no 39 DB</t>
  </si>
  <si>
    <t>Govt, Girls Primary School Chak No.39/DB (P)*</t>
  </si>
  <si>
    <t>chak no 102 DB</t>
  </si>
  <si>
    <t>Govt, Girls Primary School Chak No.102/DB South Yazman. (P)*</t>
  </si>
  <si>
    <t>Govt, Girls Primary School Chak No.102/DB North Yazman. (P)*</t>
  </si>
  <si>
    <t>satelite town chrichen colony</t>
  </si>
  <si>
    <t>new ghala mandi road</t>
  </si>
  <si>
    <t>housing colony hafiz colony satlite town</t>
  </si>
  <si>
    <t>younus park khursheed colony</t>
  </si>
  <si>
    <t>grid station</t>
  </si>
  <si>
    <t>chak no 56 DB</t>
  </si>
  <si>
    <t>gondal town</t>
  </si>
  <si>
    <t>Govt, Girls Middle School Chak No.56/DB Yazman (Female) (P)*</t>
  </si>
  <si>
    <t>Govt, Boys Primary School Chak No.56/DB (Male) (P)*</t>
  </si>
  <si>
    <t>dera akber shah near degree colege</t>
  </si>
  <si>
    <t>jinah abadi</t>
  </si>
  <si>
    <t>waris pura</t>
  </si>
  <si>
    <t>Govt, Boys High School, Yazman. (Male) (P)*</t>
  </si>
  <si>
    <t>hafiz colony</t>
  </si>
  <si>
    <t>masjid aqsa</t>
  </si>
  <si>
    <t>mohalla shams abad</t>
  </si>
  <si>
    <t>sadar bazar</t>
  </si>
  <si>
    <t>Office of  Ranger Forest Officer, Yazman New Building (P)*</t>
  </si>
  <si>
    <t>mohallah islam pura hussain colony</t>
  </si>
  <si>
    <t>mohalla karman wala ismail pur</t>
  </si>
  <si>
    <t>malik pura muhalla ghreeb abad</t>
  </si>
  <si>
    <t>Govt, Boys Primary School Yazman. (Female) (P)*</t>
  </si>
  <si>
    <t>Office Vternary Hospital Yazman (Male) (P)*</t>
  </si>
  <si>
    <t>Govt, Boys Primary School Chak No.56/DB-A (P)*</t>
  </si>
  <si>
    <t>water supply scheme</t>
  </si>
  <si>
    <t>ward no 4 yazman public school</t>
  </si>
  <si>
    <t>Back old sabzi mandi</t>
  </si>
  <si>
    <t>Churched colony</t>
  </si>
  <si>
    <t>Govt, Girls Middle School Yazman (Female) (P)*</t>
  </si>
  <si>
    <t>ward no 4 Yazman public school</t>
  </si>
  <si>
    <t>Back old sibs Mandy</t>
  </si>
  <si>
    <t>Office of Tehsil mucipal administration, Yazman (Male) (P)*</t>
  </si>
  <si>
    <t>Total</t>
  </si>
  <si>
    <t>Female</t>
  </si>
  <si>
    <t>Male</t>
  </si>
  <si>
    <t>Number of Polling Booths.</t>
  </si>
  <si>
    <t>Number of Voters assigned to the Polling Station</t>
  </si>
  <si>
    <t>Serial No. Of voters on the Electoral Rolls in case of bifurcation of Electoral Area</t>
  </si>
  <si>
    <t>Census Block Code Number</t>
  </si>
  <si>
    <t>Name of Electoral Area assigned to the Polling Station</t>
  </si>
  <si>
    <t>Name and location of the Polling Stations</t>
  </si>
  <si>
    <t>Sl No.</t>
  </si>
  <si>
    <t xml:space="preserve">NA-187-BAHAWALPUR-V </t>
  </si>
  <si>
    <t>Chak No.187/Murad</t>
  </si>
  <si>
    <t>Government Girls Primary School Chak No.187/Murad. (P)*</t>
  </si>
  <si>
    <t>Chak No.186/Murad</t>
  </si>
  <si>
    <t>Government Boys High School Chak No.186/Murad. (P)*</t>
  </si>
  <si>
    <t>Chak No.185/Murad</t>
  </si>
  <si>
    <t>Chak No.188/Murad</t>
  </si>
  <si>
    <t>Government Girls Primary School Chak No.188/Murad. (P)*</t>
  </si>
  <si>
    <t>Chak No.184/Murad</t>
  </si>
  <si>
    <t>Government Boys Primary School Chak No.184/Murad. (P)*</t>
  </si>
  <si>
    <t>Chak No.183/Murad</t>
  </si>
  <si>
    <t>Government Girls Primary School Chak No.183/Murad. (P)*</t>
  </si>
  <si>
    <t>Chak No.182/Murad</t>
  </si>
  <si>
    <t>Government Girls Middle School Chak No.182/Murad. (P)*</t>
  </si>
  <si>
    <t>Chak No.181/Murad</t>
  </si>
  <si>
    <t>Government Girls Primary School Chak No.181/Murad. (P)*</t>
  </si>
  <si>
    <t>Chak No.180/Murad</t>
  </si>
  <si>
    <t>Government Boys Primary School Chak No.180/Murad. (P)*</t>
  </si>
  <si>
    <t>Chak No.179/Murad</t>
  </si>
  <si>
    <t>Government Boys High School Chak No.179/Murad. (P)*</t>
  </si>
  <si>
    <t>Chak No.162/Murad</t>
  </si>
  <si>
    <t>Government Girls Primary School Chak No.162/Murad. (P)*</t>
  </si>
  <si>
    <t>Chak No.161/Murad</t>
  </si>
  <si>
    <t>Government Girls Elementary School Chak No.161/Murad. (P)*</t>
  </si>
  <si>
    <t>Chak No.160/Murad</t>
  </si>
  <si>
    <t>Government Boys Primary School Chak No.160/Murad. (P)*</t>
  </si>
  <si>
    <t>Chak No.163/Murad</t>
  </si>
  <si>
    <t>Chak No.155/Murad</t>
  </si>
  <si>
    <t>Government Girls Primary School Chak No.155/Murad.(Gharbi) (Female) (P)*</t>
  </si>
  <si>
    <t>Government Boys Primary School Chak No.155/Murad. (West)(Male). (P)*</t>
  </si>
  <si>
    <t>Chak No.152/Murad</t>
  </si>
  <si>
    <t>Chak No.156/Murad</t>
  </si>
  <si>
    <t>Government Boys Elementary School Chak No.156/Murad. (P)*</t>
  </si>
  <si>
    <t>Chak No.153/Murad</t>
  </si>
  <si>
    <t>Government Girls High School Chak No.153/Murad. (P)*</t>
  </si>
  <si>
    <t>Chak No.165/Murad</t>
  </si>
  <si>
    <t>Government Boys High School Chak No.165/Murad. (P)*</t>
  </si>
  <si>
    <t>Chak No.164/Murad</t>
  </si>
  <si>
    <t>Chak No.154/Murad</t>
  </si>
  <si>
    <t>Government Girls Elementary School Chak No.154/Murad. (P)*</t>
  </si>
  <si>
    <t>Chak No.142/Murad</t>
  </si>
  <si>
    <t>Chak No.143/Murad</t>
  </si>
  <si>
    <t>Government Girls Primary School Chak No.143/Murad. (Female). (P)*</t>
  </si>
  <si>
    <t>Government Boys Primary School Chak No.143/Murad.(Male). (P)*</t>
  </si>
  <si>
    <t>Chak No.157/Murad</t>
  </si>
  <si>
    <t>Chak No.151/Murad</t>
  </si>
  <si>
    <t>Government Girls Elementary School Chak No.157/Murad. (P)*</t>
  </si>
  <si>
    <t>Chak No.150/Murad</t>
  </si>
  <si>
    <t>Chak No.149/Murad</t>
  </si>
  <si>
    <t>Government Girls Primary School Chak No.150/Murad. (P)*</t>
  </si>
  <si>
    <t>Chak No.148/Murad</t>
  </si>
  <si>
    <t>Government Girls Elementary School Chak No.148/Murad. (P)*</t>
  </si>
  <si>
    <t>Chak No.147/Murad</t>
  </si>
  <si>
    <t>Government Boys Primary School Chak No.147/Murad. (P)*</t>
  </si>
  <si>
    <t>Chak No.146/Murad</t>
  </si>
  <si>
    <t>Chak No.145/Murad</t>
  </si>
  <si>
    <t>Government Boys Primary School Chak No.146/Murad. (P)*</t>
  </si>
  <si>
    <t>Chak No.144/Murad</t>
  </si>
  <si>
    <t>Government Girls Middle School Chak No.144/Murad. (P)*</t>
  </si>
  <si>
    <t>Chak No.198/Murad</t>
  </si>
  <si>
    <t>Chak No.197/Murad</t>
  </si>
  <si>
    <t>Government Boys Primary School Chak No.197/Murad. (P)*</t>
  </si>
  <si>
    <t>Chak No.196/Murad.</t>
  </si>
  <si>
    <t>Chak No.195/Murad</t>
  </si>
  <si>
    <t>Government Boys Primary School Chak No.195/Murad. (P)*</t>
  </si>
  <si>
    <t>Chak No.194/Murad</t>
  </si>
  <si>
    <t>Government Boys High School Chak No.194/Murad. (P)*</t>
  </si>
  <si>
    <t>Chak No.193/Murad (A)</t>
  </si>
  <si>
    <t>Government Girls Primary School Chak No.193/Murad. (P)*</t>
  </si>
  <si>
    <t>Chak No.192/Murad.</t>
  </si>
  <si>
    <t>Government Girls Primary School Chak No.192/Murad. (P)*</t>
  </si>
  <si>
    <t>Chak No.191/Murad.</t>
  </si>
  <si>
    <t>Government Boys Primary School Chak No.191/Murad. (P)*</t>
  </si>
  <si>
    <t>Chak No.190/Murad (A).</t>
  </si>
  <si>
    <t>Chak No.190/Murad.</t>
  </si>
  <si>
    <t>Government Girls Primary School Chak No.190/Murad (Bara). (P)*</t>
  </si>
  <si>
    <t>Chak No.189/Murad.</t>
  </si>
  <si>
    <t>Government Girls Comunity Model School Chak No.189/Murad. (P)*</t>
  </si>
  <si>
    <t>Chak No.193/Murad.</t>
  </si>
  <si>
    <t>Government Girls Middle School Chak No.193/Murad Naher Wala. (P)*</t>
  </si>
  <si>
    <t>Chak No.159/Murad</t>
  </si>
  <si>
    <t>Chgak No.158/Murad.</t>
  </si>
  <si>
    <t>Government Girls Comunity Model School Chak No.158/Murad. (P)*</t>
  </si>
  <si>
    <t>Chak No.82/Fateh.</t>
  </si>
  <si>
    <t>Government Boys Primary School Chak No.82/Fateh. (P)*</t>
  </si>
  <si>
    <t>Chak No.83/Fateh.</t>
  </si>
  <si>
    <t>Government Boys Primary School Chak No.83/Fateh. (P)*</t>
  </si>
  <si>
    <t>Chak No.86/Fateh.</t>
  </si>
  <si>
    <t>Goverfnment Girls Child Friendly Model Elementary School Chak No.86/Fateh. (P)*</t>
  </si>
  <si>
    <t>Chak No.80/Fateh.</t>
  </si>
  <si>
    <t>Chak No.81/Fateh.</t>
  </si>
  <si>
    <t>Government Boys Primary School Chak No.81/Fateh. (P)*</t>
  </si>
  <si>
    <t>Chak No.84/Fateh.</t>
  </si>
  <si>
    <t>Chak No.79/Fateh.</t>
  </si>
  <si>
    <t>Government Girls High School Chak No.79/Fateh. (P)*</t>
  </si>
  <si>
    <t>Chak No.78/Fateh.</t>
  </si>
  <si>
    <t>Chak No.77/Fateh.</t>
  </si>
  <si>
    <t>Government Boys Primary School Chak No.78/Fateh. (P)*</t>
  </si>
  <si>
    <t>Chak No.76/Fateh.</t>
  </si>
  <si>
    <t>Government Boys Middle School Chak No.76/Fateh. (P)*</t>
  </si>
  <si>
    <t>Chak No.75/Fateh.</t>
  </si>
  <si>
    <t>Chak No.74/Fateh.</t>
  </si>
  <si>
    <t>Chak No.73/Fateh.</t>
  </si>
  <si>
    <t>Government Boys Primary School Chak No.75/Fateh. (P)*</t>
  </si>
  <si>
    <t>Chak No.85/Fateh.</t>
  </si>
  <si>
    <t>Government Boys Primary School Chak No.85/Fateh. (P)*</t>
  </si>
  <si>
    <t>Chak No.70/Fateh.</t>
  </si>
  <si>
    <t>Government Girls Primary School Chak No.70/Fateh. (P)*</t>
  </si>
  <si>
    <t>Chak No.72/Fateh.</t>
  </si>
  <si>
    <t>Chak No.71/Fateh.</t>
  </si>
  <si>
    <t>Government Boys High School Chak No.71/Fateh. (P)*</t>
  </si>
  <si>
    <t>Chak No.89/Fateh.</t>
  </si>
  <si>
    <t>Government Girls High School Chak No.89/Fateh. (P)*</t>
  </si>
  <si>
    <t>Chak No.87/Fateh.</t>
  </si>
  <si>
    <t>Government Girls Primary School Chak No.87/Fateh. (Female). (P)*</t>
  </si>
  <si>
    <t>Government Boys Primary School Chak No.87/Fateh. (Male). (P)*</t>
  </si>
  <si>
    <t>Chak No.88/Fateh.</t>
  </si>
  <si>
    <t>Government Boys High School Chak No.88/Fateh. (P)*</t>
  </si>
  <si>
    <t>Chak No.59/Fateh</t>
  </si>
  <si>
    <t>Government Boys Primary School Chak No.59/Fateh. (P)*</t>
  </si>
  <si>
    <t>Chak No.69/Fateh.</t>
  </si>
  <si>
    <t>Government Girls Community Model School Chak No.69/Fateh. (P)*</t>
  </si>
  <si>
    <t>Chak No.68/Fateeh.</t>
  </si>
  <si>
    <t>Chak No.67/Fateh. No.68/Fateeh.</t>
  </si>
  <si>
    <t>Chak No.66/Fateh.</t>
  </si>
  <si>
    <t>Government Boys Primary  School Chak No.68/Fateh. (P)*</t>
  </si>
  <si>
    <t>Chak No.22/FW.</t>
  </si>
  <si>
    <t>Government Boys Primary School Chak No.20/FW. (P)*</t>
  </si>
  <si>
    <t>Chak No.21/FW.</t>
  </si>
  <si>
    <t>Government Boys Primary School Chak No.21/FW. (P)*</t>
  </si>
  <si>
    <t>Chak No.19/FW.</t>
  </si>
  <si>
    <t>Chak No.18/FW.</t>
  </si>
  <si>
    <t>Government Boys High School Chak No.19/FW (P)*</t>
  </si>
  <si>
    <t>Chak No.84/Fateh. 9A)</t>
  </si>
  <si>
    <t>Government Boys Primary School Chak No.84/Fateh. Ali Akbar Namberdar Wali. (P)*</t>
  </si>
  <si>
    <t>Chak No.92/Fateh.</t>
  </si>
  <si>
    <t xml:space="preserve">Government Boys Primary  School Chak No.92/Fateh. </t>
  </si>
  <si>
    <t>Chak No.91/Fateh.</t>
  </si>
  <si>
    <t>Government Boys Primary  School Chak No.91/Fateh. (P)*</t>
  </si>
  <si>
    <t>Chak No.90/Fateh.</t>
  </si>
  <si>
    <t>Government Boys Primary  School Chak No.90/Fateh. (P)*</t>
  </si>
  <si>
    <t>Chak No.65/Fateh.</t>
  </si>
  <si>
    <t>Govt Girls Primary  School Chak No.65/Fateh. Pul Tateh Wala. (P)*</t>
  </si>
  <si>
    <t>Chak No.64/Fateh.</t>
  </si>
  <si>
    <t>Govt Girls Middle School Chak No.64/Fateh. (P)*</t>
  </si>
  <si>
    <t>Chak No.61/Fateh.</t>
  </si>
  <si>
    <t>Chak No.60/Fateh.</t>
  </si>
  <si>
    <t>Government Girls Middle School Chak No.60-61/F. (P)*</t>
  </si>
  <si>
    <t>Chak No.17/FW.</t>
  </si>
  <si>
    <t>Government Boys Primary  School Chak No.17/FW. (P)*</t>
  </si>
  <si>
    <t>Chak No.16/FW.</t>
  </si>
  <si>
    <t>Government Boys Primary  School Chak No.16/FW. Gopal Pura. (P)*</t>
  </si>
  <si>
    <t>Chak No.15/FW.</t>
  </si>
  <si>
    <t>Government Girls Ellementary School Chak No.15/FW. (Female). (P)*</t>
  </si>
  <si>
    <t>Government Boys Primary School Chak No.15/FW. (Male). (P)*</t>
  </si>
  <si>
    <t>Chak No.57/Fateh.</t>
  </si>
  <si>
    <t>Government Boys Primary School Chak No.57/Fateh. (P)*</t>
  </si>
  <si>
    <t>Chak No.59/Fateh.</t>
  </si>
  <si>
    <t>Chak No.58/Fateh.</t>
  </si>
  <si>
    <t>Government Girls High School Chak No.58/Fateh. (P)*</t>
  </si>
  <si>
    <t>Chak No.12/FW.</t>
  </si>
  <si>
    <t>Government Girls Primary School Chak No.12/FW. Tehsildar Wala. (P)*</t>
  </si>
  <si>
    <t>Chak No.13/FW.</t>
  </si>
  <si>
    <t>Government Girls Primary School Chak No.13/FW. (Female). (P)*</t>
  </si>
  <si>
    <t>Government Boys Middle School Chak No.13/FW. (Male). (P)*</t>
  </si>
  <si>
    <t>Pallah.</t>
  </si>
  <si>
    <t>Government Girls Primary School Basti Pallah Mari. (Female). (P)*</t>
  </si>
  <si>
    <t>Government Boys Middle Primary School Basti Pallah Colony. (Male). (P)*</t>
  </si>
  <si>
    <t>Hasilpur Old.</t>
  </si>
  <si>
    <t>Government Girls Primary School Ismail Abad Near Khokhra Abad. (P)*</t>
  </si>
  <si>
    <t>Government Boys Middle School Basti Narban. (P)*</t>
  </si>
  <si>
    <t>Government Boys Primary School Basti Bagh Wali Arain. (P)*</t>
  </si>
  <si>
    <t>Government Girls Primary School Basti Abdul Shakoor Dultana. (P)*</t>
  </si>
  <si>
    <t>Government Girls Primary School Basti Choti Hussain. (P)*</t>
  </si>
  <si>
    <t>Naseer Pur Ganja.</t>
  </si>
  <si>
    <t>Government Boys Primary School Naseer Pur Ganja. (P)*</t>
  </si>
  <si>
    <t>Chouhan.</t>
  </si>
  <si>
    <t>Government Boys Primary School Noor Shah. (P)*</t>
  </si>
  <si>
    <t>Government Girls Elementary School Basti Chouhan. (P)*</t>
  </si>
  <si>
    <t>Office Union Council No.43, Hasilpur. (T)**</t>
  </si>
  <si>
    <t>Government Boys Primary School Basti Choushan. (P)*</t>
  </si>
  <si>
    <t>Chak Katora.</t>
  </si>
  <si>
    <t>Government Boys Middle School Chak Katora. (P)*</t>
  </si>
  <si>
    <t>Badana Gharbi.</t>
  </si>
  <si>
    <t>Government Boys Primary School Basti Qazi Saeed Badana Gharbi. (Female). (P)*</t>
  </si>
  <si>
    <t>Government Girls Primary School Basti Qazi Saeed Badana Gharbi. (Male). (P)*</t>
  </si>
  <si>
    <t>Government Girls Community Model School Badana Gharbi. (Female). (P)*</t>
  </si>
  <si>
    <t>Govt Boys Primary School Basti Batian. (Male). (P)*</t>
  </si>
  <si>
    <t>Talhar.</t>
  </si>
  <si>
    <t>Govt Girls Elementary School Hafiz Abad Mouza Talhar. (P)*</t>
  </si>
  <si>
    <t>Shah Pur.</t>
  </si>
  <si>
    <t>Govt Boys Middle/Elementary School Talhar. (P)*</t>
  </si>
  <si>
    <t>Basti Jattan Wali</t>
  </si>
  <si>
    <t>Ghousia Masjid</t>
  </si>
  <si>
    <t>Mohallah Chapher</t>
  </si>
  <si>
    <t>Govt Boys High School No.2 Hasilpur Old. (Female). (P)*</t>
  </si>
  <si>
    <t>Govt Boys High School No.2 Hasilpur Old. (Male). (P)*</t>
  </si>
  <si>
    <t>Mohallah Sadat.</t>
  </si>
  <si>
    <t>Mohllalh Abu Bakar.</t>
  </si>
  <si>
    <t>Mohallah Loharan.</t>
  </si>
  <si>
    <t>Mohallah Qazian.</t>
  </si>
  <si>
    <t>Mohallah Alamdar</t>
  </si>
  <si>
    <t>Govt Girls High School Hasilpur Old. (Female). (P)*</t>
  </si>
  <si>
    <t>Goraia Hospital</t>
  </si>
  <si>
    <t>Christian Colony</t>
  </si>
  <si>
    <t>Aziz Abad Colony.</t>
  </si>
  <si>
    <t>Muhammaadia Colony.</t>
  </si>
  <si>
    <t>Tahir Colony.</t>
  </si>
  <si>
    <t>Govt Boys Primary School Hasilpur Old. (Female). (P)*</t>
  </si>
  <si>
    <t>Office Union Council No.37, Hasilpur. (Male). (T)**</t>
  </si>
  <si>
    <t>Jalindhar Colony.</t>
  </si>
  <si>
    <t>Rasool Abad.</t>
  </si>
  <si>
    <t>Govt Boys Primary School Jalandhar Colony Hasilpur. (P)*</t>
  </si>
  <si>
    <t>Gharib Mohallah.</t>
  </si>
  <si>
    <t>Bungla Road.</t>
  </si>
  <si>
    <t>Govt Girls Middle School Chak No.18/FW. (Female). (P)*</t>
  </si>
  <si>
    <t>Govt Boys Primary School Chak No.18/FW. (Male). (P)*</t>
  </si>
  <si>
    <t>Darbar Road.</t>
  </si>
  <si>
    <t>Railway Road.</t>
  </si>
  <si>
    <t>Hasilpur Co-Operative Form near Midressa Aya-Ul-Aloom Hasilpur. (T)**</t>
  </si>
  <si>
    <t>Railway Phataic.</t>
  </si>
  <si>
    <t>Abbasia Chowk Gharib Mohallah</t>
  </si>
  <si>
    <t>Rehman Chowk</t>
  </si>
  <si>
    <t>Govt Girls Middle School Ex-Ward No.17. (Female). (P)*</t>
  </si>
  <si>
    <t>Stadium Hasilpur. (Male). (T)**</t>
  </si>
  <si>
    <t>Gharib Mohllah Ward No.17.</t>
  </si>
  <si>
    <t>Ward No.16 Gharib Mohallah.</t>
  </si>
  <si>
    <t>Railway Lain</t>
  </si>
  <si>
    <t>Railway Phataic</t>
  </si>
  <si>
    <t xml:space="preserve">Gharib Mohallah </t>
  </si>
  <si>
    <t>Darbar Road Chongi No.4.</t>
  </si>
  <si>
    <t>Govt Girls Primary School Gharib Mohallah. (Female). (P)*</t>
  </si>
  <si>
    <t>Govt Boys Primary School Gharib Mohallah Ex-Ward 16. (Male). (P)*</t>
  </si>
  <si>
    <t>Gharib Mohallah St No.9</t>
  </si>
  <si>
    <t>Arfat Colony Darbar Road</t>
  </si>
  <si>
    <t>Thana Road Bewah Colony</t>
  </si>
  <si>
    <t>Aziz Chowk Darbar Road</t>
  </si>
  <si>
    <t>Bewah Colony.</t>
  </si>
  <si>
    <t>Office Union Council No.39, Gharib Mohallah Hasilpur. (Female). (T)**</t>
  </si>
  <si>
    <t>Govt Rafiq Middle School Gharib Mohallah Hasilpur. (Male). (P)*</t>
  </si>
  <si>
    <t>Gharib Mohallah Near Girls School</t>
  </si>
  <si>
    <t>Railway Road Gharib Mohall</t>
  </si>
  <si>
    <t>Govt Girls Elementary Middle School Yaqoob Chowk Gharib Mohallah. (Female). (P)*</t>
  </si>
  <si>
    <t>Ghalla Godown Hasilpur. (Male). (T)**</t>
  </si>
  <si>
    <t>Ward No.11 Gali No.5</t>
  </si>
  <si>
    <t>Thana City Chowk.</t>
  </si>
  <si>
    <t>Gharib Mohallah Chongi No.4</t>
  </si>
  <si>
    <t>Gharib Mohallah Ghousia Majsid.</t>
  </si>
  <si>
    <t>Govt Girls Middle School Near Chongi No.4 (Female). (P)*</t>
  </si>
  <si>
    <t>Govt Girls Middle School Near Chongi No.4. (Male) (P)*</t>
  </si>
  <si>
    <t>Chongi No.4</t>
  </si>
  <si>
    <t>Gharib Mohallah Madina Mind.</t>
  </si>
  <si>
    <t>Disposal Road.</t>
  </si>
  <si>
    <t>Gharib Mohallah Jangi Chowk.</t>
  </si>
  <si>
    <t>Market Committee Office Hasilpur. (Female). (P)*</t>
  </si>
  <si>
    <t>Municiapal Committee Office Hasilpur. (Male). (P)*</t>
  </si>
  <si>
    <t>Gharib Mohhalh Chongi No.4</t>
  </si>
  <si>
    <t>Ward No.8 Gharib Mohallah.</t>
  </si>
  <si>
    <t>Gharib Mohallah Ward No.8</t>
  </si>
  <si>
    <t>Govt Girls High School Hasilpur. (P)*</t>
  </si>
  <si>
    <t>Raja Chowk Jangi Chowk.</t>
  </si>
  <si>
    <t>Ghousia Masjid, Saiddiqa</t>
  </si>
  <si>
    <t>Gharib Mohallah Ward No.9.</t>
  </si>
  <si>
    <t>Govt Boys High School Hasilpur. (P)*</t>
  </si>
  <si>
    <t>Quaid Azam Colony.</t>
  </si>
  <si>
    <t>Msain Bazar.</t>
  </si>
  <si>
    <t>Govt Boys High School No.1, Hasilpur. (Female). (P)*</t>
  </si>
  <si>
    <t>Govt Boys High School No.1, Hasilpur. (Male). (P)*</t>
  </si>
  <si>
    <t>Chak No.63/Fateh.</t>
  </si>
  <si>
    <t>Sattlite Town Quid Azam Colony.</t>
  </si>
  <si>
    <t>Bhatta Colony.</t>
  </si>
  <si>
    <t>Dera Noor Muhammad.</t>
  </si>
  <si>
    <t>Govt Boys Primary School Chak No.62/Fateh, (Female). (P)*</t>
  </si>
  <si>
    <t>Govt Boys Primary School Chak No.62/Fateh, (Male). (P)*</t>
  </si>
  <si>
    <t>Behari Colony.</t>
  </si>
  <si>
    <t>Islam Pura.</t>
  </si>
  <si>
    <t>Chak No.62/Fateh.</t>
  </si>
  <si>
    <t>Mehmood Colony.</t>
  </si>
  <si>
    <t>Govt Boys Middle School Muftahul-Aloom Hasilpur. (Female). (P)*</t>
  </si>
  <si>
    <t>Govt Boys Middle School Muftahul-Aloom Hasilpur. (Male). (P)*</t>
  </si>
  <si>
    <t>Ablani.</t>
  </si>
  <si>
    <t>Govt Boys Primary School Ablani. (P)*</t>
  </si>
  <si>
    <t>Govt Girls Primary School Bagh Shahi. (P)*</t>
  </si>
  <si>
    <t>Khairo Ghazi Khanana.</t>
  </si>
  <si>
    <t>Govt Boys Primary School Khairo Khazi Khanana Basti Alamgeer. (P)*</t>
  </si>
  <si>
    <t>Govt Girls Primary School Basti Admana. (P)*</t>
  </si>
  <si>
    <t>Govt Boys Primary School Khairo Khazi Khanana. (P)*</t>
  </si>
  <si>
    <t>Qaim Pur.</t>
  </si>
  <si>
    <t>Govt Girls Primary School Rehman Abad Qaim Pur. (P)*</t>
  </si>
  <si>
    <t>Govt Boys High School Qaim Pur. (Female). (P)*</t>
  </si>
  <si>
    <t>Canal Rest House Qaim Pur. (Male). (P)*</t>
  </si>
  <si>
    <t>Homeo Dispensary Qaim Pur. (Female). (P)*</t>
  </si>
  <si>
    <t>Govt Boys High School Qaim Pur. (Male). (P)*</t>
  </si>
  <si>
    <t>Veterinary Hospital Qaim Pur. (Female). (P)*</t>
  </si>
  <si>
    <t>Govt Girls High School Qaim Pur. (Male). (P)*</t>
  </si>
  <si>
    <t>Office Union Council Office Qaim Pur. (Female). (T)**</t>
  </si>
  <si>
    <t>Noor Pur.</t>
  </si>
  <si>
    <t>Govt Girls Jadid Primary School Noor Pur. (P)*</t>
  </si>
  <si>
    <t>Aqil Pur.</t>
  </si>
  <si>
    <t>Govt Iqra Girls Primary School Aqil Pur. (P)*</t>
  </si>
  <si>
    <t>Luddan.</t>
  </si>
  <si>
    <t>Govt Boys Primary School Daultana Luddan. (P)*</t>
  </si>
  <si>
    <t>Govt Girls Primary School Haswar Khan Dhudhy Mouza Luddan. (P)*</t>
  </si>
  <si>
    <t>Jamal Pur.</t>
  </si>
  <si>
    <t>Office Union Council Office Jamal Pur. (T)**</t>
  </si>
  <si>
    <t>Govt Girls Middle/Elementary School Jamal Pur. (P)*</t>
  </si>
  <si>
    <t>Govt Boys High Secondary School Jamal Pur. (P)*</t>
  </si>
  <si>
    <t>Govt Girls Primary School Basti  Choudrian. (P)*</t>
  </si>
  <si>
    <t>Qutab Pur.</t>
  </si>
  <si>
    <t>Govt Boys Primary School Ali Pur Jadid. (P)*</t>
  </si>
  <si>
    <t>Govt Boys Middle School Gulpur. (P)*</t>
  </si>
  <si>
    <t>Govt Girls Middle/Elementary School Gulpur. (P)*</t>
  </si>
  <si>
    <t>Chudia.</t>
  </si>
  <si>
    <t>Bonga Lashkari.</t>
  </si>
  <si>
    <t>Govt Girls Primary School Bonga Lashkari Basti Kote Munshi. (P)*</t>
  </si>
  <si>
    <t>Muhammad Pur.</t>
  </si>
  <si>
    <t>Govt Girls Primary School Muhammad Pur. (P)*</t>
  </si>
  <si>
    <t>Khamisa.</t>
  </si>
  <si>
    <t>Govt Boys Primary School Khamisa. (P)*</t>
  </si>
  <si>
    <t>Badar Din.</t>
  </si>
  <si>
    <t>Govt Girls Primary School Badar Din. (P)*</t>
  </si>
  <si>
    <t>Govt Boys Primary School Badar Din. (P)*</t>
  </si>
  <si>
    <t>Tahli Talbani.</t>
  </si>
  <si>
    <t>Govt Boys High School Tahli Talbani. (Middle Portion). (P)*</t>
  </si>
  <si>
    <t>Govt Boys High School Tahli Talbani. (High Portion). (P)*</t>
  </si>
  <si>
    <t>Khuda Bakhsh Sial.</t>
  </si>
  <si>
    <t>Mongrani.</t>
  </si>
  <si>
    <t>Essa.</t>
  </si>
  <si>
    <t>Govt Boys Primary School Basti Madhar. (P)*</t>
  </si>
  <si>
    <t>Syed Imam Shah.</t>
  </si>
  <si>
    <t>Basic Health Center Syed Imam Shah. (P)*</t>
  </si>
  <si>
    <t>Khanan Arain.</t>
  </si>
  <si>
    <t>Tibi Ghaffar Bux.</t>
  </si>
  <si>
    <t>Govt Boys Primary School Budhan No.1. (P)*</t>
  </si>
  <si>
    <t>Peero Joya.</t>
  </si>
  <si>
    <t>Dhoddy</t>
  </si>
  <si>
    <t>Govt Girls Primary School Peero Joya. (P)*</t>
  </si>
  <si>
    <t>Peer Kora.</t>
  </si>
  <si>
    <t>Usman Ali Shah.</t>
  </si>
  <si>
    <t>Goth Ali</t>
  </si>
  <si>
    <t>Muchran.</t>
  </si>
  <si>
    <t>Govt Boys Elementary School Muchran. (P)*</t>
  </si>
  <si>
    <t>Kotla Mahi.</t>
  </si>
  <si>
    <t>Narry.</t>
  </si>
  <si>
    <t>Ditta Sameja.</t>
  </si>
  <si>
    <t>Govt Girls Primary School Ditta Sameja. (P)*</t>
  </si>
  <si>
    <t>Ladar.</t>
  </si>
  <si>
    <t>Drood Garan</t>
  </si>
  <si>
    <t>Kokara Nangana.</t>
  </si>
  <si>
    <t>Govt Boys Elementary School Kotla Qaim Khan. (P)*</t>
  </si>
  <si>
    <t>Kotla Qaim Khan.</t>
  </si>
  <si>
    <t>Khery Bhabhi.</t>
  </si>
  <si>
    <t>Umar Fatani.</t>
  </si>
  <si>
    <t>Govt Girls Primary School Umar Fatani. (P)*</t>
  </si>
  <si>
    <t>Muhammad Sharif.</t>
  </si>
  <si>
    <t>Bagh Ban.</t>
  </si>
  <si>
    <t>Kot Azam.</t>
  </si>
  <si>
    <t>Govt Boys Elementary School Kot Azam. (Female). (P)*</t>
  </si>
  <si>
    <t>Govt Boys Elementary School Kot Azam. (Male). (P)*</t>
  </si>
  <si>
    <t>Murad Pur Dhrala.</t>
  </si>
  <si>
    <t>Tukra-115</t>
  </si>
  <si>
    <t>Gawans.</t>
  </si>
  <si>
    <t>Qazi Kalra.</t>
  </si>
  <si>
    <t>Govt Boys Elementary School Qazi Kalra. (P)*</t>
  </si>
  <si>
    <t>Murad Pur.</t>
  </si>
  <si>
    <t>Bagh Ali Arain.</t>
  </si>
  <si>
    <t>Govt Girls Primary School Bagh Ali Arain. (P)*</t>
  </si>
  <si>
    <t>Sheikh Wahin.</t>
  </si>
  <si>
    <t>Govt Girls Elementary School Zafar Abad (Sheikh Wahin) (Female). (P)*</t>
  </si>
  <si>
    <t>Govt Girls Elementary School Zafar Abad (Sheikh Wain) (Male). (P)*</t>
  </si>
  <si>
    <t>Govt Boys High School Sheikh Wain-II (Female). (P)*</t>
  </si>
  <si>
    <t>Govt Boys High School Sheikh Wain-(Male) (P)*</t>
  </si>
  <si>
    <t>Dhrala Rando.</t>
  </si>
  <si>
    <t>Bhinda Dhadhrar.</t>
  </si>
  <si>
    <t>Govt Boys Primary School Bhinda Chadhar. (P)*</t>
  </si>
  <si>
    <t>Bonga Yarani.</t>
  </si>
  <si>
    <t>Karam Pur.</t>
  </si>
  <si>
    <t>Govt Boys Primary School Chak Islamabad. (P)*</t>
  </si>
  <si>
    <t>Bhatti.</t>
  </si>
  <si>
    <t>Behani</t>
  </si>
  <si>
    <t>Govt Boys Primary School Chak Haji Wala (Lal Bhatti). (P)*</t>
  </si>
  <si>
    <t>Haleem.</t>
  </si>
  <si>
    <t>Sardar Pur.</t>
  </si>
  <si>
    <t>Govt Boys Primary School Goadri (Sardar Pur). (P)*</t>
  </si>
  <si>
    <t>Jelani.</t>
  </si>
  <si>
    <t>Govt Boys Primary School Bala (Jelani). (P)*</t>
  </si>
  <si>
    <t>Dildar Wains.</t>
  </si>
  <si>
    <t>Dhrala Nao Baramda</t>
  </si>
  <si>
    <t>Dhrala Utam Chand.</t>
  </si>
  <si>
    <t>Bhinda Pir Imam Din.</t>
  </si>
  <si>
    <t>Sharaf.</t>
  </si>
  <si>
    <t>Tufera.</t>
  </si>
  <si>
    <t>Govt Boys Primary School Tufera. (P)*</t>
  </si>
  <si>
    <t>Jhandani.</t>
  </si>
  <si>
    <t>Basic Health Center Jhandani. (P)*</t>
  </si>
  <si>
    <t>Luthran.</t>
  </si>
  <si>
    <t>Awal Khan.</t>
  </si>
  <si>
    <t>Govt Boys Primary School Loothran (Awal Khan). (P)*</t>
  </si>
  <si>
    <t>Ramli.</t>
  </si>
  <si>
    <t>Govt Boys Primary School Qadrat Abad. (Ramli). (P)*</t>
  </si>
  <si>
    <t>Anaity.</t>
  </si>
  <si>
    <t>Govt Boys Elementary School Anaity-II. (P)*</t>
  </si>
  <si>
    <t>Kamaila.</t>
  </si>
  <si>
    <t>Govt Girls High School Inaity. (P)*</t>
  </si>
  <si>
    <t>Jhoke Lal.</t>
  </si>
  <si>
    <t>Govt Boys Majisid, Maktab, School Tanvari. (P)*</t>
  </si>
  <si>
    <t>Rukrani.</t>
  </si>
  <si>
    <t>Govt Boys Elementary School Anaity-III (P)*</t>
  </si>
  <si>
    <t>Chak No.25.</t>
  </si>
  <si>
    <t>Govt Boys High School Israni. III. (P)*</t>
  </si>
  <si>
    <t>Bhoora Hatta</t>
  </si>
  <si>
    <t>Govt Boys Primary School Bhoora Haatta. (P)*</t>
  </si>
  <si>
    <t>Chak No.26, Kot Burkidar)</t>
  </si>
  <si>
    <t>Israni.</t>
  </si>
  <si>
    <t>Govt Boys High School Israni.                  (Middle Portion)(Female). (P)*</t>
  </si>
  <si>
    <t>Govt Boys High School Israni (High Portion)(Male). (P)*</t>
  </si>
  <si>
    <t>Chela Wahin.</t>
  </si>
  <si>
    <t>Govt Boys Primary School Chela Wain. (Female). (P)*</t>
  </si>
  <si>
    <t>Basic Health Center Chela Wain. (Male). (P)*</t>
  </si>
  <si>
    <t>Gulpur Ichrani.</t>
  </si>
  <si>
    <t>Govt Boys Primary School Gulpur Ichrani. (P)*</t>
  </si>
  <si>
    <t>Health Center Moochi Wala Basti Rana Iqbal. (P)*</t>
  </si>
  <si>
    <t>Goth Noor Muhammad.</t>
  </si>
  <si>
    <t>Govt Girls Primary School Goth Nabi Muhammad. (P)*</t>
  </si>
  <si>
    <t>Goth Shah Muhammad.</t>
  </si>
  <si>
    <t>Govt Boys Primary School Goth Shah Muhammad. (P)*</t>
  </si>
  <si>
    <t>Kalra.</t>
  </si>
  <si>
    <t>Govt Boys Primary School Kalra. (P)*</t>
  </si>
  <si>
    <t>Bonga Ramzan Khan.</t>
  </si>
  <si>
    <t>Govt Boys Primary School Bonga Ramzan Khan. (P)*</t>
  </si>
  <si>
    <t>Guddan.</t>
  </si>
  <si>
    <t>Govt Boys Primary Guddan. (Female). (P)*</t>
  </si>
  <si>
    <t>Office of the Union Council Guddan (Male). (T)**</t>
  </si>
  <si>
    <t>Azeem Pur.</t>
  </si>
  <si>
    <t>Daud Pura.</t>
  </si>
  <si>
    <t>Lal Sohanra.</t>
  </si>
  <si>
    <t>Govt Boys Primary School Azeem Pur. (P)*</t>
  </si>
  <si>
    <t>Chak No.24</t>
  </si>
  <si>
    <t>Govt Girls Elementary School Khandan (Chak No.24). (P)*</t>
  </si>
  <si>
    <t>Zoor Kot.</t>
  </si>
  <si>
    <t>Govt Girls Primary  School Zoor Kot. (P)*</t>
  </si>
  <si>
    <t>Jindo Shah.</t>
  </si>
  <si>
    <t>Ara Budhoo</t>
  </si>
  <si>
    <t>Govt Boys Primary School Zoor Kot. ( Mari Makhdoom). (P)*</t>
  </si>
  <si>
    <t>Gamoon Wagi.</t>
  </si>
  <si>
    <t>Noor Sial</t>
  </si>
  <si>
    <t>Govt Boys Elementary School Bhandi Shareef. (P)*</t>
  </si>
  <si>
    <t>Khand Loorian</t>
  </si>
  <si>
    <t>Govt Boys Elementary School Khand Loorian. (P)*</t>
  </si>
  <si>
    <t>Babani.</t>
  </si>
  <si>
    <t>Govt Girls Elementary School Durpur (Babani). (P)*</t>
  </si>
  <si>
    <t>Mahti.</t>
  </si>
  <si>
    <t>Kharal</t>
  </si>
  <si>
    <t>Govt Boys Primary School Kharlan (Basti Hafiz Abad). (P)*</t>
  </si>
  <si>
    <t>Miani Tongra.</t>
  </si>
  <si>
    <t>Govt Boys Primary School Miani Tongra. (P)*</t>
  </si>
  <si>
    <t>Jhoke Haji.</t>
  </si>
  <si>
    <t>Govt Boys Primary School Jhoke Hamjana Mouza Jhoke Haji. (P)*</t>
  </si>
  <si>
    <t>Ghani Pur.</t>
  </si>
  <si>
    <t>Khair Pur.</t>
  </si>
  <si>
    <t>Govt Girls Primary School Bhooran. (P)*</t>
  </si>
  <si>
    <t>Chak No.23</t>
  </si>
  <si>
    <t>Govt Girls Elementary School Bhooran Chak No.23. (P)*</t>
  </si>
  <si>
    <t>Kharal Nao Beramad</t>
  </si>
  <si>
    <t>Muhammad Khan.</t>
  </si>
  <si>
    <t>Sanat Ullah.</t>
  </si>
  <si>
    <t>Govt Boys Primary School Surpalan. (P)*</t>
  </si>
  <si>
    <t>Deda</t>
  </si>
  <si>
    <t>Mando Maghera</t>
  </si>
  <si>
    <t>Noor Muhammad Khan</t>
  </si>
  <si>
    <t>Fazlo Kokara</t>
  </si>
  <si>
    <t>Govt Boys Primary School Fazlo Kokara. (P)*</t>
  </si>
  <si>
    <t>Behli.</t>
  </si>
  <si>
    <t>Govt Boys Elementary School Behli. (P)*</t>
  </si>
  <si>
    <t>Amin Fatani.</t>
  </si>
  <si>
    <t>Behli</t>
  </si>
  <si>
    <t>Govt Girls Primary School Behli (Female). (P)*</t>
  </si>
  <si>
    <t>Office of the Union Council Behli. (Male). (T)**</t>
  </si>
  <si>
    <t>Govt Girls Elementary School Miani Tawangra. (Behli). (P)*</t>
  </si>
  <si>
    <t xml:space="preserve">Chak No.22-Hameedabad. </t>
  </si>
  <si>
    <t>Goth Kamal</t>
  </si>
  <si>
    <t>Govt Girls Primary School Chak No.22-Hameed Abad. (P)*</t>
  </si>
  <si>
    <t>Ahmed Pur.</t>
  </si>
  <si>
    <t>Chandrani</t>
  </si>
  <si>
    <t>Govt Girls Primary School Weseeran (Female). (P)*</t>
  </si>
  <si>
    <t>Office of the Union Council Syed Imam Shah. (Male). (P)*</t>
  </si>
  <si>
    <t>Goth Jhumar.</t>
  </si>
  <si>
    <t>Khuram Pur.</t>
  </si>
  <si>
    <t>Gulpur Hithar.</t>
  </si>
  <si>
    <t>Govt Boys Primary School Gulpur Hithar. (P)*</t>
  </si>
  <si>
    <t>Raja.</t>
  </si>
  <si>
    <t>Gaman Meilkhy</t>
  </si>
  <si>
    <t>Nabu Milkhi</t>
  </si>
  <si>
    <t xml:space="preserve">Ahmdo Meilkhy </t>
  </si>
  <si>
    <t>Govt Girls Primary School Ahmdo Meilkhy. (P)*</t>
  </si>
  <si>
    <t>Patrawan.</t>
  </si>
  <si>
    <t>Gulpur Talbani.</t>
  </si>
  <si>
    <t>Govt Elementary School Gulpur Talbani Basti Chairagh Shah. (Female). (P)*</t>
  </si>
  <si>
    <t>Govt Boys Primary School Muhammad Pur. (Male). (P)*</t>
  </si>
  <si>
    <t>Girja Ghar Road, Askari Road.</t>
  </si>
  <si>
    <t>Railway Road near Bahawal Canal Road.</t>
  </si>
  <si>
    <t>Canal Colony Meratab Ali Road.</t>
  </si>
  <si>
    <t>Kocha Karkhana Road, Sharif Shah Road.</t>
  </si>
  <si>
    <t>Badar Shah Darbar Road, Tahna Road.</t>
  </si>
  <si>
    <t>Madrsa Khair-Ul-Aloom.</t>
  </si>
  <si>
    <t>Kocha Karim Bux Channar, Railway Road.</t>
  </si>
  <si>
    <t>Chowke Captan Wala.</t>
  </si>
  <si>
    <t>Purana Bazar Sabzi Mandi Majisid Road.</t>
  </si>
  <si>
    <t>Mohallah Wadera Railway Road</t>
  </si>
  <si>
    <t>Janazah Gah, Mohjar Colony</t>
  </si>
  <si>
    <t>Govt Boys Degree College Khairpur Tamewali. (Female). (P)*</t>
  </si>
  <si>
    <t>Govt Boys Fazil Secondary School Khairpur Tame Wali. (Male). (P)*</t>
  </si>
  <si>
    <t>Zafar Shah Soling Road Purani Sabzi Mandi Road.</t>
  </si>
  <si>
    <t>Madrsa Ameer, Moavea Kocha Shaheen)</t>
  </si>
  <si>
    <t>Chowke Dugha Ghulam Hussain, Kocha Shaheen.</t>
  </si>
  <si>
    <t>Mohallah Jamani, Wdera</t>
  </si>
  <si>
    <t>Wadera, Qaarian</t>
  </si>
  <si>
    <t>Govt Boys High School Khairpur Tamewali. (Female). (P)*</t>
  </si>
  <si>
    <t>Govt Boys High School Khairpur Tamewali. (Male). (P)*</t>
  </si>
  <si>
    <t>Qarian, Imam Bar Gah.</t>
  </si>
  <si>
    <t>Mohallah Wadera</t>
  </si>
  <si>
    <t>Govt Girls High School Khairpur Tamewali.(Female). (P)*</t>
  </si>
  <si>
    <t>Govt Fazil Higher Secondary School Khairpur Tamewali. (Male). (P)*</t>
  </si>
  <si>
    <t>Qarian, Mouah Ghulam Qadir.</t>
  </si>
  <si>
    <t xml:space="preserve">Janazash Gah, Yasrab Colony </t>
  </si>
  <si>
    <t>Mohallah Lashkar Khan.</t>
  </si>
  <si>
    <t>Office Deputy District Officer Health Khairpur Tamewali. (Female). (P)*</t>
  </si>
  <si>
    <t>Office Union Council No.51, Khairpur Tamewali. (Male). (T)**</t>
  </si>
  <si>
    <t>Near Darbar Khawaj Sahib, Jamani.</t>
  </si>
  <si>
    <t>Khatrian Wala.</t>
  </si>
  <si>
    <t>Mohallah Ghuni Pur.</t>
  </si>
  <si>
    <t>Chah Nikh Wala</t>
  </si>
  <si>
    <t>Offoce of the Tehsil Municipal Officer Khairpur Tamewali (Female). (P)*</t>
  </si>
  <si>
    <t>Near Darbar Khawaj Sahib.</t>
  </si>
  <si>
    <t>Mohallah Ghuni Pur</t>
  </si>
  <si>
    <t>Mohallah Bari Jannaz Gah.</t>
  </si>
  <si>
    <t>Mohallah Gaigra</t>
  </si>
  <si>
    <t>Rao Sahiban.</t>
  </si>
  <si>
    <t>Govt Girls High School Khairpur Tamewali, (Middle Portion) (Female). (P)*</t>
  </si>
  <si>
    <t>Govt Girls High School Khairpur Tamewali, (High Portion) (Male). (P)*</t>
  </si>
  <si>
    <t>Chah Niku Wala</t>
  </si>
  <si>
    <t>Hamoon Shah</t>
  </si>
  <si>
    <t>Govt Girls Primary School Mohallah Rao Sahiban. (Female) (P)*</t>
  </si>
  <si>
    <t>Office of the Atriculture Officer Khairpur Tamewali. (P)*</t>
  </si>
  <si>
    <t>Female From to</t>
  </si>
  <si>
    <t>Male From to</t>
  </si>
  <si>
    <t xml:space="preserve">NA-186-BAHAWALPUR-IV </t>
  </si>
  <si>
    <t>Hote Wala</t>
  </si>
  <si>
    <t>Govt Middle School Hote Wala. (P)*</t>
  </si>
  <si>
    <t>Chak No.29/BC</t>
  </si>
  <si>
    <t>Govt Primary School, Chak No.29/BC. (P)*</t>
  </si>
  <si>
    <t>Chak No.28/BC</t>
  </si>
  <si>
    <t>Govt Primary School, Chak No.28/BC. (P)*</t>
  </si>
  <si>
    <t>Chak No.11/BC</t>
  </si>
  <si>
    <t>Govt Primary School, Chak No.11/BC. (P)*</t>
  </si>
  <si>
    <t>Chak No.12/BC</t>
  </si>
  <si>
    <t>Govt Girls Primary school Chak No.12/BC (Southern).  (P)*</t>
  </si>
  <si>
    <t>Govt Girls High School Chak No.12/BC (High Section).  (P)*</t>
  </si>
  <si>
    <t>Chak No.12-A/BC</t>
  </si>
  <si>
    <t>Govt Primary School, Chak No.12-A/BC.  (P)*</t>
  </si>
  <si>
    <t>Chak No.10/BC</t>
  </si>
  <si>
    <t>Govt Boys Primary School, Chak No.10/BC.  (P)*</t>
  </si>
  <si>
    <t>Chak No.8-A/BC</t>
  </si>
  <si>
    <t>Chak No.8/BC</t>
  </si>
  <si>
    <t>Govt Primary School Chak No.8/BC.  (P)*</t>
  </si>
  <si>
    <t>Total: -</t>
  </si>
  <si>
    <t>Saif Pur</t>
  </si>
  <si>
    <t>Govt Boys Primary School, Saifpur.  (P)*</t>
  </si>
  <si>
    <t>Kasra Munjal</t>
  </si>
  <si>
    <t>Govt Boys Primary School, Basti Nawabpura (Kasra Munjar).  (P)*</t>
  </si>
  <si>
    <t>Mari Qasim Shah</t>
  </si>
  <si>
    <t>Govt Girls Middle School, Mari Qasim Shah.  (P)*</t>
  </si>
  <si>
    <t>Govt Boys Middle School, Mari Qasim Shah.  (P)*</t>
  </si>
  <si>
    <t>Chawan</t>
  </si>
  <si>
    <t>Govt Girls Elementary School, Basti Chawan. (P)*</t>
  </si>
  <si>
    <t>Mangwani</t>
  </si>
  <si>
    <t>Govt Boys High School, Mangwani (High Section).  (P)*</t>
  </si>
  <si>
    <t>Govt Boys High School, Mangwani (Middle Section).  (P)*</t>
  </si>
  <si>
    <t>Bhinda Nou Baramada</t>
  </si>
  <si>
    <t>Bhinda Ghulam Hussain</t>
  </si>
  <si>
    <t>Govt Boys Middle School, Bhinda Ghulam Hussain.  (P)*</t>
  </si>
  <si>
    <t>Karnani</t>
  </si>
  <si>
    <t>Goth Meer</t>
  </si>
  <si>
    <t>Govt Boys Primary School, Goth Meer.  (P)*</t>
  </si>
  <si>
    <t>Abbas Nagar</t>
  </si>
  <si>
    <t>Office Union Council, Abbas Nagar. (T)**</t>
  </si>
  <si>
    <t>Govt High School, Abbas Nagar (Middle Section).  (P)*</t>
  </si>
  <si>
    <t>Govt High School, Abbas Nagar (High Section).  (P)*</t>
  </si>
  <si>
    <t>Chak No.33/BC</t>
  </si>
  <si>
    <t>Basic Health Unit Chak No.33-A/BC. (P)*</t>
  </si>
  <si>
    <t>Chak No.33/BC Gharqi</t>
  </si>
  <si>
    <t>Govt Boys Primary School, Chak No.33/BC.  (P)*</t>
  </si>
  <si>
    <t>Govt Boys High School, Chak No.32/BC.  (P)*</t>
  </si>
  <si>
    <t>Chak No.32-A/BC</t>
  </si>
  <si>
    <t>Chak No.32/BC</t>
  </si>
  <si>
    <t>Govt Girls High School, Chak No,32-A/BC.  (P)*</t>
  </si>
  <si>
    <t>Chak No.31/BC</t>
  </si>
  <si>
    <t>Govt Girls Middle School Chak No.31/BC.  (P)*</t>
  </si>
  <si>
    <t>Chak No.30/BC</t>
  </si>
  <si>
    <t>Govt Boys Primary School, Chak No.30/BC, Sharqi.  (P)*</t>
  </si>
  <si>
    <t>Chak No.7/BC</t>
  </si>
  <si>
    <t>Govt Boys Primary School, Chak No.7/BC.  (P)*</t>
  </si>
  <si>
    <t>Chak No.6/BC</t>
  </si>
  <si>
    <t>Govt Boys Middle School, Chak No.6/BC.  (P)*</t>
  </si>
  <si>
    <t>Chak No.5/BC</t>
  </si>
  <si>
    <t>Girls Girls Primary School, Chak No.5/BC.  (P)*</t>
  </si>
  <si>
    <t>Govt Boys Middle School, Chak No.5/BC.  (P)*</t>
  </si>
  <si>
    <t>Chak No.4/BC</t>
  </si>
  <si>
    <t>Govt Girls Primary School, Chak No.4/BC (East).  (P)*</t>
  </si>
  <si>
    <t>Office Union Council Chak No.4/BC. (T)**</t>
  </si>
  <si>
    <t>Chak No.3/BC</t>
  </si>
  <si>
    <t>Govt Girls Primary School, Chak No.3/BC.  (P)*</t>
  </si>
  <si>
    <t>Chak No.36/BC</t>
  </si>
  <si>
    <t>Govt Girls Primary School, Basti Jaan Muhammad Chak No.36/BC.  (P)*</t>
  </si>
  <si>
    <t>Govt Girls Primary school, Chak No.36/BC, Sharqi.  (P)*</t>
  </si>
  <si>
    <t>Chak No.37/BC</t>
  </si>
  <si>
    <t>Govt Middle School, Chak No.37/BC.  (P)*</t>
  </si>
  <si>
    <t>Chak No.38/BC</t>
  </si>
  <si>
    <t>Govt Girls High School, Chak No.38/BC (High Section).  (P)*</t>
  </si>
  <si>
    <t>Govt High School Chak No.38/BC, Bilal Nagar (Middle Section).  (P)*</t>
  </si>
  <si>
    <t>Govt High School Chak No.38/BC, Bilal Nagar (High Section).  (P)*</t>
  </si>
  <si>
    <t>Basic Health Unit Chak No.38/BC, Lal Sohanra.  (P)*</t>
  </si>
  <si>
    <t>Govt Boys Primary school, Chak No.38/BC Tibba Sahwan.  (P)*</t>
  </si>
  <si>
    <t>Chak No.35/BC</t>
  </si>
  <si>
    <t>Chak No.34/BC</t>
  </si>
  <si>
    <t>Govt Boys Primary School, Chak No.35/BC.  (P)*</t>
  </si>
  <si>
    <t>Chak No.2/BC</t>
  </si>
  <si>
    <t>Govt Boys Primary School, Chak No.2/BC.  (P)*</t>
  </si>
  <si>
    <t>Chak No.1/BC</t>
  </si>
  <si>
    <t>Govt Primary School, Chak No.1/BC.  (P)*</t>
  </si>
  <si>
    <t>Govt Boys Primary School, Chak No.1/BC.  (P)*</t>
  </si>
  <si>
    <t>Jand</t>
  </si>
  <si>
    <t>Govt Girls Primary School, Basti Bangal Wala (Jand).  (P)*</t>
  </si>
  <si>
    <t>Gud Pura</t>
  </si>
  <si>
    <t>Govt Boys Primary School, Basti Mahi Wala Jand.  (P)*</t>
  </si>
  <si>
    <t>Sanjar</t>
  </si>
  <si>
    <t>Office Union Council, Sanjar (T)**</t>
  </si>
  <si>
    <t>Basic Health Unit, Sanjar.  (P)*</t>
  </si>
  <si>
    <t>Sahlan</t>
  </si>
  <si>
    <t>Govt Girls Middle School, Jhoke Shera.  (P)*</t>
  </si>
  <si>
    <t>Darvaish Muhammad</t>
  </si>
  <si>
    <t>Panwan</t>
  </si>
  <si>
    <t>Office Union Council, Jhangi Wali (T)**</t>
  </si>
  <si>
    <t>Jhangi Wali</t>
  </si>
  <si>
    <t>Basic Health Unit, Jhangi Wali.  (P)*</t>
  </si>
  <si>
    <t>Dera Bakha</t>
  </si>
  <si>
    <t>Govt Boys High School, Dera Bakha.  (P)*</t>
  </si>
  <si>
    <t>Gul Dera</t>
  </si>
  <si>
    <t>Govt Boys Priamry School, Duba Gul Dera.  (P)*</t>
  </si>
  <si>
    <t>Govt Girls Middle School, Gul Dera.  (P)*</t>
  </si>
  <si>
    <t>Baqirpur</t>
  </si>
  <si>
    <t>Govt Girls Primary School, Baqirpur.  (P)*</t>
  </si>
  <si>
    <t>Jhangi Wala, Judge Wali Pulli</t>
  </si>
  <si>
    <t>Adda Jhangi Wala, Basti Darkhana</t>
  </si>
  <si>
    <t>Jhangi Wali, Chah Koray Wala</t>
  </si>
  <si>
    <t>Govt Girls Middle/High School, Jhangi Wala (Female).  (P)*</t>
  </si>
  <si>
    <t>Govt Boys High School, Jhangi Wali (Male).  (P)*</t>
  </si>
  <si>
    <t>Basti Wazir, Goth Qaisar</t>
  </si>
  <si>
    <t>Goth Lashkar, Goth Lal</t>
  </si>
  <si>
    <t>Basti Panwan, Darvish Muhammad</t>
  </si>
  <si>
    <t>Major Colony</t>
  </si>
  <si>
    <t>Govt Girls Primary School, Goth Lashkar, Jhangi Wala Road, Bahawalpur (Female).  (P)*</t>
  </si>
  <si>
    <t>Govt Boys Primary School, Goth Lashkar, Jhangi Wali Road, Bahawalpur (Male).  (P)*</t>
  </si>
  <si>
    <t>Basti Hajian, Jaffari Town</t>
  </si>
  <si>
    <t>Basti Baqirpura</t>
  </si>
  <si>
    <t>Basti Kalian, Samlan, Basti Awan</t>
  </si>
  <si>
    <t>Govt Girls Primary School Basti Haji Muhammad Iqbal near Basti Kalian (Female).  (P)*</t>
  </si>
  <si>
    <t>Govt Boys Primary School, Basti Bhattian, Sahlan Road, Bahawalpur (Male).  (P)*</t>
  </si>
  <si>
    <t>Band Islampura, Basti Panwaran</t>
  </si>
  <si>
    <t>Band Islampura, Baqirpur</t>
  </si>
  <si>
    <t>Basti Nou Abad, Sahlan</t>
  </si>
  <si>
    <t>Basti Sahlan</t>
  </si>
  <si>
    <t>Govt Girls Primary School Band Islampura, Bahawalpur (Female).  (P)*</t>
  </si>
  <si>
    <t>Govt Boys Elementary School, Baqirpur (Middle Section) (Male)  (P)*</t>
  </si>
  <si>
    <t>Basti Samlan, Basti Kanju Wali</t>
  </si>
  <si>
    <t>Govt Girls Primary School, Basti Samlan Mouza Qadir Bux Channar (Female).  (P)*</t>
  </si>
  <si>
    <t>Govt Boys Primary School, Basti Samlan Mouza Qadir Bux Channar (Male)  (P)*</t>
  </si>
  <si>
    <t>Hafeez Colony, Satellite Town</t>
  </si>
  <si>
    <t>Satellite Town Block-B</t>
  </si>
  <si>
    <t>Satellite Town Block-A-K-Y</t>
  </si>
  <si>
    <t>Govt In-Service Pre-Service Training College Road Satellite Town (Western Side), Bahawalpur (Female).  (P)*</t>
  </si>
  <si>
    <t>Govt College of Technology Baghdad Road Satellite (Western Portion) (Male).  (P)*</t>
  </si>
  <si>
    <t>Satellite Town Block-C</t>
  </si>
  <si>
    <t>Office Union Council No.17 Satellite Town Extension, Bahawalpur (Female). (T)**</t>
  </si>
  <si>
    <t>Govt College of Technology Baghdad Road Satellite (Eastern Portion) (Male).  (P)*</t>
  </si>
  <si>
    <t>Satellite Town Block-X-Y-Z</t>
  </si>
  <si>
    <t>Satellite Town Block-Y-Z</t>
  </si>
  <si>
    <t>Satellite Town Block-W</t>
  </si>
  <si>
    <t>Govt APWA Girls Elementary School near Markazi Jamia Masjid, Satellite Town, Bahawalpur (Female).  (P)*</t>
  </si>
  <si>
    <t>Govt Inter College for Women, Satellite Town, Bahawalpur (Male).  (P)*</t>
  </si>
  <si>
    <t>Goth Gidra, One Unit Chowk</t>
  </si>
  <si>
    <t>Muslim Town</t>
  </si>
  <si>
    <t>Govt APWA Girls High School near Telephone Exchange Satellite Town Bahawalpur (Female).  (P)*</t>
  </si>
  <si>
    <t>Govt Girls Higher Secondary School Saellite Town, Bahawalpur (Male).  (P)*</t>
  </si>
  <si>
    <t>Basti Matma, Bashir Town</t>
  </si>
  <si>
    <t>Basti Matma, Dewan Pulli</t>
  </si>
  <si>
    <t>Gulzar Colony</t>
  </si>
  <si>
    <t>Govt Boys Primary School, Basti Matma, Bahawalpur (Female).  (P)*</t>
  </si>
  <si>
    <t>Office XEN Provincial Building Division, Bahawalpur near Sadar Pulli (Male).  (P)*</t>
  </si>
  <si>
    <t>Akhtar Abad, Rehman Colony</t>
  </si>
  <si>
    <t>Akhtar Abad</t>
  </si>
  <si>
    <t>Govt Girls Primary School, Akhtar Abad (Female).  (P)*</t>
  </si>
  <si>
    <t>Govt Boys Primary School, Akhtar Abad (Male)  (P)*</t>
  </si>
  <si>
    <t>Mari Ellaichi Khan</t>
  </si>
  <si>
    <t>Kot Noora, Central Jail</t>
  </si>
  <si>
    <t>Jaffar Colony, Chah Jammu Wala</t>
  </si>
  <si>
    <t>Allama Iqbal Town</t>
  </si>
  <si>
    <t>Basti Bhatian</t>
  </si>
  <si>
    <t>Govt Boys High School, Sahlan, Bahawalpur (Female).  (P)*</t>
  </si>
  <si>
    <t>Govt Arabic Boys Primary School, Khanqah Shams Basti Kot Noora, Bahawalpur (Male)  (P)*</t>
  </si>
  <si>
    <t>Farid Abad</t>
  </si>
  <si>
    <t>Govt Girls Primary School, Balouch Colony, near Bholi Masjid Goth Bajan.  (P)*</t>
  </si>
  <si>
    <t>Quaid-e-Azam Colony</t>
  </si>
  <si>
    <t>Quaid-e-Azam Colony, Goth Bajan</t>
  </si>
  <si>
    <t>Govt Labour High School near Godown Food Railway Crossing, Bahawalpur (Right Portion) (Female).  (P)*</t>
  </si>
  <si>
    <t>Govt Labour High School near Godown Food Railway Crossing, Bahawalpur (Left Portion) (Male).  (P)*</t>
  </si>
  <si>
    <t>Faiz Abad, Gulshan Hashmia</t>
  </si>
  <si>
    <t>Malik Colony, Faiz Abad</t>
  </si>
  <si>
    <t>Sutluj Colony, Basti Oodan</t>
  </si>
  <si>
    <t>Sutluj Colony</t>
  </si>
  <si>
    <t>Sutluj Colony, Basti Labana</t>
  </si>
  <si>
    <t>Masjid Maktab Primary School Nazir Abad Basti Labana, Bahawalpur (Female).  (P)*</t>
  </si>
  <si>
    <t>Govt Boys Primary School Basti Hurrian, Bahawalpur (Male).  (P)*</t>
  </si>
  <si>
    <t>Tubewell Numberdar, Nasir Abad</t>
  </si>
  <si>
    <t>Jhoke Jhanwar</t>
  </si>
  <si>
    <t>Basti Hurrian</t>
  </si>
  <si>
    <t>Govt Girls Primary School, Basti Hurrian near Sutluj River, Bahawalpur (Female).  (P)*</t>
  </si>
  <si>
    <t>Provincial Highway Rest House near Sutluj Bridge, Bahawalpur (Male).  (P)*</t>
  </si>
  <si>
    <t>Yousaf Town, Farid Abad</t>
  </si>
  <si>
    <t>Muslim Colony, Yousaf Town</t>
  </si>
  <si>
    <t>Muslim Colony</t>
  </si>
  <si>
    <t>Goth Bajan</t>
  </si>
  <si>
    <t>Punjab Colony, Basti Balouchan</t>
  </si>
  <si>
    <t>Basti Balouchan</t>
  </si>
  <si>
    <t>Goth Bajan, Goth Ghani</t>
  </si>
  <si>
    <t>Goth Ghani</t>
  </si>
  <si>
    <t>Masjid Maktab Primary School Nadeem near Railway Campus, Bahawalpur (Female).  (P)*</t>
  </si>
  <si>
    <t>Govt Masjid Maktab Primary School, Basti Balouchan Mouza Goth Bajan (Male).  (P)*</t>
  </si>
  <si>
    <t>Faisal Colony, Gulshan Bahawal</t>
  </si>
  <si>
    <t>Faisal Colony, Bankers Colony</t>
  </si>
  <si>
    <t>Govt Girls Degree College near University, Bahawalpur (Female).  (P)*</t>
  </si>
  <si>
    <t>Govt Comprehensive High School near Islamia University, Bahawalpur (Male).  (P)*</t>
  </si>
  <si>
    <t>Shadman Colony, Azam Colony</t>
  </si>
  <si>
    <t>Gulgusht Colony, Iqbal Colony</t>
  </si>
  <si>
    <t>Noor-ul-Haq Colony, Bahawal Colony</t>
  </si>
  <si>
    <t>Riaz Colony</t>
  </si>
  <si>
    <t>Govt Girls Primary School, Professor Colony, Qasim Town, Bahawalpur (Female).  (P)*</t>
  </si>
  <si>
    <t>Office Stadium Officer Incharge, Bahawalpur (Male).  (P)*</t>
  </si>
  <si>
    <t>Arif Colony, Azam Colony</t>
  </si>
  <si>
    <t>Qasim Town, Gulistan Colony</t>
  </si>
  <si>
    <t>Govt S.E. College (Computer Section), Bahawalpur (Female).  (P)*</t>
  </si>
  <si>
    <t>Office House Building Finance Corporation, Qasim Town, Bahawalpur (Male).  (P)*</t>
  </si>
  <si>
    <t>Canal Colony</t>
  </si>
  <si>
    <t>Sadar Pulli, Gari Baan</t>
  </si>
  <si>
    <t>Fouji Basti Gharbi</t>
  </si>
  <si>
    <t>Govt Vocational Institute (Left Portion), Bahawalpur. (Female).  (P)*</t>
  </si>
  <si>
    <t>Govt Vocational Institute (Right Portion), Bahawalpur. (Male).  (P)*</t>
  </si>
  <si>
    <t>Anwar Colony, Faisal Colony</t>
  </si>
  <si>
    <t>Balouch Colony, Gulshan Farid</t>
  </si>
  <si>
    <t>Baghi Khana, SE College Road</t>
  </si>
  <si>
    <t>Govt S.D. High School (Left Portion), Bahawalpur (Female).  (P)*</t>
  </si>
  <si>
    <t>Govt S.D. High School (Right Portion), Bahawalpur (Male).  (P)*</t>
  </si>
  <si>
    <t>Nishat Colony, Basti Karna</t>
  </si>
  <si>
    <t>Basti Karna, Faisal Bagh</t>
  </si>
  <si>
    <t>MC Girls Primary School, Central Jail, Bahawalpur (Female).  (P)*</t>
  </si>
  <si>
    <t>Govt Boys Primary School Central Jail, Bahawalpur (Male).  (P)*</t>
  </si>
  <si>
    <t>Jaffari Town, Band Islampura</t>
  </si>
  <si>
    <t>Basti Ghous Bux</t>
  </si>
  <si>
    <t>Ajmairi Town</t>
  </si>
  <si>
    <t>Ali Hassan Town, Basti Ghous Bux</t>
  </si>
  <si>
    <t>Ismail Town</t>
  </si>
  <si>
    <t>Muslim Colony, Qasim Colony</t>
  </si>
  <si>
    <t>Aziz Abad</t>
  </si>
  <si>
    <t>Basti Karna, Aziz Abad</t>
  </si>
  <si>
    <t>Govt Girls Primary School, Basti Farid Abad, Ghous Bakhsh (Female).  (P)*</t>
  </si>
  <si>
    <t>Islamia Elementary School, Basti Ghous Bakhsh (Male).  (P)*</t>
  </si>
  <si>
    <t>Basti Veeslan</t>
  </si>
  <si>
    <t>Javed Colony, Basti Ghous Bux</t>
  </si>
  <si>
    <t>Javed Colony</t>
  </si>
  <si>
    <t>Govt Boys Primary School, Basti Veeslan (Female).  (P)*</t>
  </si>
  <si>
    <t>Office Union Council No.10 Nazir Abad Colony, Bahawalpur (Male).  (T)**</t>
  </si>
  <si>
    <t>Allah Abad Colony</t>
  </si>
  <si>
    <t>Nazir Abad</t>
  </si>
  <si>
    <t>Usman Colony</t>
  </si>
  <si>
    <t>Allah Abad Colony, Basti Bindra</t>
  </si>
  <si>
    <t>Bismillah Colony</t>
  </si>
  <si>
    <t>Govt Boys Primary School, Javed Colony (Female).  (P)*</t>
  </si>
  <si>
    <t>Girls Girls Primary School, Nazir Abad Colony, Bahawalpur (Male).  (P)*</t>
  </si>
  <si>
    <t>Basti Bindra</t>
  </si>
  <si>
    <t>Ghareeb Abad</t>
  </si>
  <si>
    <t>Sabir Colony</t>
  </si>
  <si>
    <t>Al-Shams Colony, Sabir Colony</t>
  </si>
  <si>
    <t>Al-Shams Colony, Farooq Abad</t>
  </si>
  <si>
    <t>Bashir Shah Colony</t>
  </si>
  <si>
    <t>Nawaz Colony</t>
  </si>
  <si>
    <t>Nadeem Abad, Nawaz Colony</t>
  </si>
  <si>
    <t>Govt Girls Elementary School, Bindra, Bahawalpur (Female).  (P)*</t>
  </si>
  <si>
    <t>Govt Moudab Primary School, Basti Bindra, Bahawalpur (Male).  (P)*</t>
  </si>
  <si>
    <t>Alam Colony, Small Industries</t>
  </si>
  <si>
    <t>Abbasia Town</t>
  </si>
  <si>
    <t>Ashar Colony, Usman Town</t>
  </si>
  <si>
    <t>Ashgar Colony</t>
  </si>
  <si>
    <t>Usman Town</t>
  </si>
  <si>
    <t>Saadat</t>
  </si>
  <si>
    <t>Saadat, Bindra</t>
  </si>
  <si>
    <t>Majeed Abad</t>
  </si>
  <si>
    <t>Basti Chota Bindra</t>
  </si>
  <si>
    <t>Office Union Council No.10, Nazir Abad Colony, Bahawalpur (Male). (T)**</t>
  </si>
  <si>
    <t>Mohair Colony, Shahdra</t>
  </si>
  <si>
    <t>Shahdra Link Road, Mohajir Colony</t>
  </si>
  <si>
    <t>MC Primary School Basti Bani Gran Kachi Mohajir Colony near Gulzar Masjid, Bahawalpur (Female).  (P)*</t>
  </si>
  <si>
    <t>Shed Karkhana Zarai Allat Shahdra Road, Bahawalpur (Male).  (P)*</t>
  </si>
  <si>
    <t>Kachi Mohajir Colony, Shahdra</t>
  </si>
  <si>
    <t>Karkhana Zarai Allat Shahdra Road (West Portion) (Female).  (P)*</t>
  </si>
  <si>
    <t>Karkhana Zarai Allat Shahdra Road (East Portion) (Male).  (P)*</t>
  </si>
  <si>
    <t>Kachi Mohajir Colony, Shahdra Road</t>
  </si>
  <si>
    <t>Kachi Mohajir Colony</t>
  </si>
  <si>
    <t>MC Girls Primary School Union No.7 Kachi Mohajir Colony, Bahawalpur (Female).  (P)*</t>
  </si>
  <si>
    <t>M.C. Junior Model Boys School Model Town-B, Opposite Jamia Masjid, Shahdra, Bahawalpur (Male).  (P)*</t>
  </si>
  <si>
    <t>Islami Colony</t>
  </si>
  <si>
    <t>Islami Colony, Mustafa Town</t>
  </si>
  <si>
    <t>3 Marla Sheme</t>
  </si>
  <si>
    <t>Dar-ul-Atfal Male Apna Ghar Opposite Islami Colony, Bahawalpur (Female).  (P)*</t>
  </si>
  <si>
    <t>Govt Boys Primary School, Banga, Bahawalpur (Male).  (P)*</t>
  </si>
  <si>
    <t>Govt Moudab Arabia Primary School Opposite Islami Colony, Bahawalpur (Female).  (P)*</t>
  </si>
  <si>
    <t>Govt Girls Elementary School Opposite Islami Colony, Bahawalpur (Male).  (P)*</t>
  </si>
  <si>
    <t>Milltat Colony</t>
  </si>
  <si>
    <t>Habib Ullah Town</t>
  </si>
  <si>
    <t>Dar-ul-Atfal Social Welfare Colony Fouji Basti near Police Station, Baghdad-ul-Jadeed (Female).  (P)*</t>
  </si>
  <si>
    <t>Govt Girls Primary School, Chah Mufti Wala (Male).  (P)*</t>
  </si>
  <si>
    <t>Dilawar Colony</t>
  </si>
  <si>
    <t>Fouji Basti Sharqi</t>
  </si>
  <si>
    <t>Mushtaq Colony, Anwar Abad</t>
  </si>
  <si>
    <t>Govt Girls High School, Canal Colony near Kali Pulli, Bahawalpur (Female).  (P)*</t>
  </si>
  <si>
    <t>Govt Boys Elementary School, Canal Colony near Kali Pulli, Bahawalpur (Male).  (P)*</t>
  </si>
  <si>
    <t>Khursheed Town</t>
  </si>
  <si>
    <t>Ghousia Colony</t>
  </si>
  <si>
    <t>Yasrab Town, Sabza Zar</t>
  </si>
  <si>
    <t>Faiz Abad, Jillani Colony</t>
  </si>
  <si>
    <t>One Unit Staff Colony</t>
  </si>
  <si>
    <t>Govt Girls Primary School Medical Colony near Markazi Jamia Masjid One Unit Colony Quarter No.100/II (Female).  (P)*</t>
  </si>
  <si>
    <t>M.C. Girls Primary School, One Unit Colony Quarter No.199-200 (Male).  (P)*</t>
  </si>
  <si>
    <t>Green Town</t>
  </si>
  <si>
    <t>Shadab Colony</t>
  </si>
  <si>
    <t>Shadab Colony, Hamza Town</t>
  </si>
  <si>
    <t>Panwaran, Bank Wali Gali</t>
  </si>
  <si>
    <t>Gulistan Colony, Gulshan Mamar</t>
  </si>
  <si>
    <t>Green Town, Ghareeb Abad</t>
  </si>
  <si>
    <t>Govt Technical Training Institute, Bahawalpur (Right Portion) (Female).  (P)*</t>
  </si>
  <si>
    <t>Govt Technical Training Institute, Bahawalpur (Left Portion) (Male).  (P)*</t>
  </si>
  <si>
    <t>Maqbool Colony</t>
  </si>
  <si>
    <t>Maqbool Colony, Gulburg Colony</t>
  </si>
  <si>
    <t>Punjab Forest School, Baghdad Road (Left Portion) (Female).  (P)*</t>
  </si>
  <si>
    <t>Punjab Forest School, Baghdad Road (Right Portion) (Male).  (P)*</t>
  </si>
  <si>
    <t>Royal City, Awami Colony</t>
  </si>
  <si>
    <t>Awami Colony</t>
  </si>
  <si>
    <t>Mohajir Colony, Mailay Wali Gali</t>
  </si>
  <si>
    <t>Mohajir Colony</t>
  </si>
  <si>
    <t>Govt Girls High School, Hamaitian (High Section) (Female).  (P)*</t>
  </si>
  <si>
    <t>Govt Boys Arabic Primary School near Tanki Mohajir Colony, Bahawalpur (Male).  (P)*</t>
  </si>
  <si>
    <t>Mohajir Colony, Tanki Wali Gali</t>
  </si>
  <si>
    <t>Mohajir Colony, Block-C, Umar Road</t>
  </si>
  <si>
    <t>Mohajir Colony, Gali No.08</t>
  </si>
  <si>
    <t>Mohajir Colony, Baghdad Road</t>
  </si>
  <si>
    <t>Govt Girls High School, Hamaitian (Middle Section) (Female).  (P)*</t>
  </si>
  <si>
    <t>Office Deputy Director Insdad Aitadal Opposite Railway Station Baghdad-ul-Jadeed (Male).  (P)*</t>
  </si>
  <si>
    <t>Hamaitian, Awami Colony</t>
  </si>
  <si>
    <t>Hamaitian</t>
  </si>
  <si>
    <t>Govt Girls Primary School Awami Colony, Open Ground near Tibba Badar Sher (Female).  (P)*</t>
  </si>
  <si>
    <t>Govt Boys Primary School, Awami Colony, Tibba Badar Sher Open Ground (Male).  (P)*</t>
  </si>
  <si>
    <t>Chak No.9/BC</t>
  </si>
  <si>
    <t>Chak No.9/BC, Akhtar Abad</t>
  </si>
  <si>
    <t>Govt Girls Primary School, Chak No.9/BC (Female)  (P)*</t>
  </si>
  <si>
    <t>Govt Boys Primary School, Chak No.9/BC (Male)  (P)*</t>
  </si>
  <si>
    <t>Izzafi Scheme Satellite Town</t>
  </si>
  <si>
    <t>Office Coordinator Regional Litracy Support Unit Izafi Scheme Satellite Town Dr.Shafiq Wali Gali (Female).  (P)*</t>
  </si>
  <si>
    <t>Govt High School, Hamaitian (primary Section) Mailay Wali Gali (Male) (Partly Improvised).  (P)*</t>
  </si>
  <si>
    <t>Bilal Nagar, Badar Sher</t>
  </si>
  <si>
    <t>Gulshan Habib, Tibba Badar Sher</t>
  </si>
  <si>
    <t>Tibba Badar Sher</t>
  </si>
  <si>
    <t>Islam Nagar, Badar Sher</t>
  </si>
  <si>
    <t>Bilal Nagar, Madina Town</t>
  </si>
  <si>
    <t>Govt Girls Primary School, Tibba Badar Sher near Wagon Stand Road (Female).  (P)*</t>
  </si>
  <si>
    <t>Govt Boys Primary School, Chah Suleman Shah near Al-Madina Masjid (Male).  (P)*</t>
  </si>
  <si>
    <t>Islamnagar, Mohallah Ghosia</t>
  </si>
  <si>
    <t>Badar Sher, Darbar Morr</t>
  </si>
  <si>
    <t>Badar Sher, Awami Colony</t>
  </si>
  <si>
    <t>Govt Girls Primary School, Tibba Badar Sher near Aqsa Masjid (Female).  (P)*</t>
  </si>
  <si>
    <t>Govt Boys Primary School, Tibba Badar Sher near Aqsa Masjid (Male).  (P)*</t>
  </si>
  <si>
    <t>Hafeez Abad, Khanu Wali</t>
  </si>
  <si>
    <t>Islamnagar</t>
  </si>
  <si>
    <t>Markaz Purchase Wheat Store Passco Department near Railway Station (Female).  (P)*</t>
  </si>
  <si>
    <t>Office Sub Divisional Officer Shahdra Sub Division MEPCO near Railway Phatak Railway Station Samasatta Khanuwali Road (Male).  (P)*</t>
  </si>
  <si>
    <t>Cheema Town Phase-II</t>
  </si>
  <si>
    <t>Choudhry Town</t>
  </si>
  <si>
    <t>Cheema Town</t>
  </si>
  <si>
    <t>Rehmat Colony, Choudhry Town</t>
  </si>
  <si>
    <t>Rehmat Colony</t>
  </si>
  <si>
    <t>Govt Girls Junior Model High School near Habib Colony, Bahawalpur (Female).  (P)*</t>
  </si>
  <si>
    <t>Govt Commerce College, Cheema/ Choudhry Town (Male)  (P)*</t>
  </si>
  <si>
    <t>Basti Mohana, Chah Sheeren Wala</t>
  </si>
  <si>
    <t>Basti Mian Sahab, Goth Karam</t>
  </si>
  <si>
    <t>Bhatta No.04, Muhammadi Colony</t>
  </si>
  <si>
    <t>Bhatta No.04, Sabzi Mandi</t>
  </si>
  <si>
    <t>Goth Ghani, Labana Chowk</t>
  </si>
  <si>
    <t>Chotay Shah, Labana Chowk</t>
  </si>
  <si>
    <t>Saeed Abad, Grid Station</t>
  </si>
  <si>
    <t>Sarwar Abad, Labana Chowk</t>
  </si>
  <si>
    <t>Farooq Town, Balouch Colony</t>
  </si>
  <si>
    <t>Govt Primary School, Bhatta No.04, Bahawalpur (Female)  (P)*</t>
  </si>
  <si>
    <t>Office Agriculture Engineering Punjab Ahmedpur East Road near Zakhira (Male)  (P)*</t>
  </si>
  <si>
    <t>Shahdra, Model Town-B</t>
  </si>
  <si>
    <t>Shahdra</t>
  </si>
  <si>
    <t>Office Union Council Basti Shahdra (Female). (T)**</t>
  </si>
  <si>
    <t>Govt Girls Elementary School, Basti Shahdra near Jamia Masjid (Male)  (P)*</t>
  </si>
  <si>
    <t>Pakki Mohajir Colony</t>
  </si>
  <si>
    <t>Peoples Colony, Model Town-B</t>
  </si>
  <si>
    <t>Rehman Colony</t>
  </si>
  <si>
    <t>Rehman Colony, Khan Colony</t>
  </si>
  <si>
    <t>Govt Shahdra High School, Model Town-C, Bahawalpur (Female).  (P)*</t>
  </si>
  <si>
    <t>Govt Shahdra High School, Pakki Mohajir Colony, Peoples Colony, Tahli Wala (Male) (Primary Section).  (P)*</t>
  </si>
  <si>
    <t>Commercial Colony</t>
  </si>
  <si>
    <t>Kousar Colony, Shahdra Road</t>
  </si>
  <si>
    <t>Model Town-B</t>
  </si>
  <si>
    <t>M.C. Model Girls High School, Model Town-B, near Kousar Colony near Ghalla Mandi, Bahawalpur (Female).  (P)*</t>
  </si>
  <si>
    <t>Govt Girls Primary School, Kousar Colony, Bahawalpur (Male).  (P)*</t>
  </si>
  <si>
    <t>Model Town-C</t>
  </si>
  <si>
    <t>Govt High School, Shahdra (High Section) Model Town-C, Bahawalpur (Female)  (P)*</t>
  </si>
  <si>
    <t>Public Park Model Town-C, Public Side, Govt High School, Shahdra (High Section) (Male)  (P)*</t>
  </si>
  <si>
    <t>Model Town-B, Basti Dewan</t>
  </si>
  <si>
    <t>Model Town-B, Official Colony</t>
  </si>
  <si>
    <t>Model Town-B, Labour Colony</t>
  </si>
  <si>
    <t>Model Town-B, Haidar Colony</t>
  </si>
  <si>
    <t>Office Market Committee Ghalla Mandi, Model Town-B, Bahawalpur (Female).  (P)*</t>
  </si>
  <si>
    <t>Homeo Pathic College, Model Town-B, Bahawalpur (Western Portion) (Male).  (P)*</t>
  </si>
  <si>
    <t>Model Town-B, Ghalla Mandi</t>
  </si>
  <si>
    <t>Model Town-B, Eid Gah</t>
  </si>
  <si>
    <t>Model Town-B, Tajir Colony</t>
  </si>
  <si>
    <t>Homeo Pathic College, Model Town-B, Bahawalpur (Eastern Portion) (Female).  (P)*</t>
  </si>
  <si>
    <t>Office Agriculture Crop Reporting Service near Jamia Masjid Farooqia, Model Town-B, Bahawalpur (Male)  (P)*</t>
  </si>
  <si>
    <t>Bhatta No.03, Al-Noor Town</t>
  </si>
  <si>
    <t>Bhatta No.2&amp;3, Ahmedpur Road</t>
  </si>
  <si>
    <t>Bhatta No.2&amp;3, Noor Town</t>
  </si>
  <si>
    <t>Christian Colony, Bhatta No.02</t>
  </si>
  <si>
    <t>Abbas Colony, Bhatta No.01</t>
  </si>
  <si>
    <t>Govt Girls Primary School, Bhatta No.01, Ahmedpur East Road (Female).  (P)*</t>
  </si>
  <si>
    <t>Govt Boys Primary School, Bhatta No.01, Ahmedpur East Road (Male)  (P)*</t>
  </si>
  <si>
    <t>Rehmat Colony, Habib Colony</t>
  </si>
  <si>
    <t>Izzafi Habib Colony, Gulshan Faiz</t>
  </si>
  <si>
    <t>Izzafi Habib Colony</t>
  </si>
  <si>
    <t>Office Assistant Direcotr Agriculture Tahfuz Nabatat, Gulburg Road Nursery (Female).  (P)*</t>
  </si>
  <si>
    <t>Office District Live Stock, Habib Colony (Male).  (P)*</t>
  </si>
  <si>
    <t>New Sadiq Colony</t>
  </si>
  <si>
    <t>Govt Girls Degree College, Dubai Mahal Road (Degree Portion) (Western Side) (Female)  (P)*</t>
  </si>
  <si>
    <t>Govt Girls Degree College, Dubai Mahal Road (Intermediate Portion) (Eastern Side) (Male)  (P)*</t>
  </si>
  <si>
    <t>Sadiq Colony, Haroon Town</t>
  </si>
  <si>
    <t>Govt Girls Degree College, Dubai Mahal Road (Intermediate Portion) (Eastern Side) (Female)  (P)*</t>
  </si>
  <si>
    <t>Regional Office Employees Old Benefit Institute Insdustries, Dubai Mahal Road, New Sadiq Colony, Bahawalpur (Male).  (P)*</t>
  </si>
  <si>
    <t>Muhammadia Colony</t>
  </si>
  <si>
    <t>Trust Colony</t>
  </si>
  <si>
    <t>Officers Colony, Noor Mahal Road</t>
  </si>
  <si>
    <t>Office State Life Insurance Corporation, Muhammadia Colony, Bahawalpur (Female).  (P)*</t>
  </si>
  <si>
    <t>Federal Govt College for Boys Noor Mahal Road, Bahawalpur (Male)  (P)*</t>
  </si>
  <si>
    <t>Basti Hansra</t>
  </si>
  <si>
    <t>Central Govt Girls Primary School, Trust Colony, Bahawalpur (Female).  (P)*</t>
  </si>
  <si>
    <t>Office Bahawalpur Rural Development Project Kothi No.A-4, Pansoota Road Muhammadia Colony Bahawalpur (Male).  (P)*</t>
  </si>
  <si>
    <t>Model Town-B, Shams Colony</t>
  </si>
  <si>
    <t>Mohallah Miani Mandar</t>
  </si>
  <si>
    <t>Hafeez Colony, Miani Mandar</t>
  </si>
  <si>
    <t>Aam Khas, Model Colony</t>
  </si>
  <si>
    <t>Govt Tibbia College near Sabzi Mandi, Bahawalpur (Female) (Hospital Portion).  (P)*</t>
  </si>
  <si>
    <t>Govt Tibbia College near Sabzi Mandi, Bahawalpur (Male) (Academic Portion).  (P)*</t>
  </si>
  <si>
    <t>Mohallah Aam Khas</t>
  </si>
  <si>
    <t>Aam Khas, Inside Multani Gate</t>
  </si>
  <si>
    <t>M.C. Junior Model Girls Primary School, Multani Gate near Thana Kotwali, Bahawalpur (Female).  (P)*</t>
  </si>
  <si>
    <t>Govt M.C. Haroonia High School, Mohallah Aam Khas Inside Bohar Gate, Bahawalpur (Male)  (P)*</t>
  </si>
  <si>
    <t>Bagh Mahi, Machli Bazar</t>
  </si>
  <si>
    <t>Kohna Kachhari, Bagh Mahi</t>
  </si>
  <si>
    <t>Kajalpura, Bagh Mahi</t>
  </si>
  <si>
    <t>Kajalpura, Inside Bohar Gate</t>
  </si>
  <si>
    <t>M.C. Girls Model High School Purana Abbasia Road Kajalpura Gri Gunj Bazar, Bahawalpur (Female) (Western Portion)  (P)*</t>
  </si>
  <si>
    <t>Jamia Islamia Boys Secondary School Purana Abbasia Road, Kajalpura Gri Gunj Bazar, Bahawalpur (Male) (Right Portion).  (P)*</t>
  </si>
  <si>
    <t>Kajalpura, Cherri Maar</t>
  </si>
  <si>
    <t>Mohallah Noor Shah Bukhari</t>
  </si>
  <si>
    <t>Kajalpura</t>
  </si>
  <si>
    <t>MC Girls Model High School Purana Abbasia Road Kajalpura Gri Gunj Bazar, Bahawalpur (Female) (Eastern Portion).  (P)*</t>
  </si>
  <si>
    <t>Islamia University Boys Secondary School, Pura Abbasia Road Kajalpura Gri Gunj Bazar, Bahawalpur (Male) (Right Portion).  (P)*</t>
  </si>
  <si>
    <t>Islampura</t>
  </si>
  <si>
    <t>Wapda Rest House near Janaza Gah, Chowk Fawara (Female).  (P)*</t>
  </si>
  <si>
    <t>Office of Cantonment Board near Chowk Fawara (Male).  (P)*</t>
  </si>
  <si>
    <t>Medical Colony</t>
  </si>
  <si>
    <t>Mohallah Kumharan</t>
  </si>
  <si>
    <t>Mohallah Choughtai, Derawari Gate</t>
  </si>
  <si>
    <t>Mohallah Choughtai, Qazian</t>
  </si>
  <si>
    <t>Para Medical School, Medical Colony, B.V.H Bahawalpur (Female).  (P)*</t>
  </si>
  <si>
    <t>M.C. Boys Model Primary School, near Para Medical School (Male)  (P)*</t>
  </si>
  <si>
    <t>Qureshi Colony</t>
  </si>
  <si>
    <t>Thalla Noor Jahania, Maroof Khan</t>
  </si>
  <si>
    <t>Abbas Nagar, Tonkian</t>
  </si>
  <si>
    <t>Govt Girls Higher Secondary School, Chah Fateh Khan, Bahawalpur (Female).  (P)*</t>
  </si>
  <si>
    <t>Thala Noor Jehanian, Maroof Khan</t>
  </si>
  <si>
    <t>Abbasnagar, Tonkian</t>
  </si>
  <si>
    <t>Govt Zanana Hospital Fateh Khan Bazar, Bahawalpur (Male)  (P)*</t>
  </si>
  <si>
    <t>Chah Fateh Khan, Qazian</t>
  </si>
  <si>
    <t>Chah Fateh Khan</t>
  </si>
  <si>
    <t>Chah Fateh Khan, Bani Gran</t>
  </si>
  <si>
    <t>Govt High School Chah Fateh Khan (Female)  (P)*</t>
  </si>
  <si>
    <t>Govt Girls Primary School Butt Street Bani Gran (Male)  (P)*</t>
  </si>
  <si>
    <t>Darkhana, Ansaar Colony, Qadirpura</t>
  </si>
  <si>
    <t>Sheikh Saadi, Choudhrian</t>
  </si>
  <si>
    <t>Ahmednagar, Saadat Pura</t>
  </si>
  <si>
    <t>Govt Zanana Hospital, Fateh Khan Bazar, Bahawalpur (Female) (South Portion).  (P)*</t>
  </si>
  <si>
    <t>Govt APWA School Farid Gate, Bahawalpur (Male)  (P)*</t>
  </si>
  <si>
    <t>Muhammadpura, Mukhian Wali Gali</t>
  </si>
  <si>
    <t>Chistian, Nawaban</t>
  </si>
  <si>
    <t>Govt Community Girls High School Phattay Wali Gali Machli Bazar, Bahawalpur (Female)  (P)*</t>
  </si>
  <si>
    <t>M.C. Junior Model Primary School Halqa No.4 Qiladari Mandar Phattay Wali Gali Machli Bazar, Bahawalpur   (Male).  (P)*</t>
  </si>
  <si>
    <t>Jalalabad, Muhammadpura</t>
  </si>
  <si>
    <t>Sadiqpura, Muhammadpura</t>
  </si>
  <si>
    <t>Chistian, Vangri Gran, Tahir Pura</t>
  </si>
  <si>
    <t>Imam Shah, Kucha Gul Hassan</t>
  </si>
  <si>
    <t>M.C. Yunas Shaheed Dispensary near Thana Kotwali Multani Gate, Bahawalpur (Female)  (P)*</t>
  </si>
  <si>
    <t>Govt Farabi Hostel Multani Gate, Bahawalpur (Male)  (P)*</t>
  </si>
  <si>
    <t>Nawaban, Ganj Sharif</t>
  </si>
  <si>
    <t>Nawaban, Gari Baan</t>
  </si>
  <si>
    <t>Nawaban, Morri Gate</t>
  </si>
  <si>
    <t>Mohallah Ganj Sharif, Morri Gate</t>
  </si>
  <si>
    <t>M.C. Junior Model Primary School Mohallah Makhdoompura Tahli Wala, Bahawalpur (Female)  (P)*</t>
  </si>
  <si>
    <t>M.C. Junior Model Primary School Mohallah Makhdoompura Tahli Wala Bahawalpur (Male)  (P)*</t>
  </si>
  <si>
    <t>Mir Siraj-ud-Din</t>
  </si>
  <si>
    <t>Mohallah Qureshian</t>
  </si>
  <si>
    <t>Saadat Machli Bazar</t>
  </si>
  <si>
    <t>M.C. Junior Model School Halqa No.2 near Thana Kotwali Multani Gate Machli Bazar (Female)  (P)*</t>
  </si>
  <si>
    <t>Govt Girls High School Syed Imam Shah Multani Gate (Male)  (P)*</t>
  </si>
  <si>
    <t>Mubarakpura</t>
  </si>
  <si>
    <t>Makhdoompura, Mubarakpura</t>
  </si>
  <si>
    <t>Makhdoompura</t>
  </si>
  <si>
    <t>Feel Khana</t>
  </si>
  <si>
    <t>Govt Civil Veterinary Hospital near Purani Sabzi Mandi Multani Gate Bahawalpur (Female)  (P)*</t>
  </si>
  <si>
    <t>Office of Assistant Director for Animals near Veterinary Hospital, Bahawalpur (Male)  (P)*</t>
  </si>
  <si>
    <t>Bilal Line</t>
  </si>
  <si>
    <t>MOQ Line</t>
  </si>
  <si>
    <t>MOQ Line No.2</t>
  </si>
  <si>
    <t>Sutluj Apartments Cantt.</t>
  </si>
  <si>
    <t>Cholistan Line</t>
  </si>
  <si>
    <t>Railway Line</t>
  </si>
  <si>
    <t>Ayub Line</t>
  </si>
  <si>
    <t>SSD Line, Quarters</t>
  </si>
  <si>
    <t>SSD Line</t>
  </si>
  <si>
    <t>Sher Khan Shaheed Line</t>
  </si>
  <si>
    <t>CMH Post</t>
  </si>
  <si>
    <t>Bajwa Line</t>
  </si>
  <si>
    <t>Bilal Check Post</t>
  </si>
  <si>
    <t>Hashmi Gardan</t>
  </si>
  <si>
    <t>F.G. College Opposite Muhammadia Colony, Bahawalpur (Combined)  (P)*</t>
  </si>
  <si>
    <t>Jabbar Colony</t>
  </si>
  <si>
    <t>Basti Larr Wali</t>
  </si>
  <si>
    <t>Rahim Abad, Karim Abad</t>
  </si>
  <si>
    <t>Govt Boys Middle School Dera Izzat (Primary Portion) (Female)  (P)*</t>
  </si>
  <si>
    <t>Boys Primary School Mamoon Abad (Male)  (P)*</t>
  </si>
  <si>
    <t>Nala Khanwah</t>
  </si>
  <si>
    <t>Umar Farooq Colony</t>
  </si>
  <si>
    <t>Boys Middle School Dera Izzat (Primary Portion) (Female)  (P)*</t>
  </si>
  <si>
    <t>Boys Middle School Dera Izzat (Middle Portion) (Male)  (P)*</t>
  </si>
  <si>
    <t>Basti Riddan</t>
  </si>
  <si>
    <t>Govt Girls Primary School, Malook Shah (Female)  (P)*</t>
  </si>
  <si>
    <t>Govt Boys Middle School, Basti Malook Shah. (Male)  (P)*</t>
  </si>
  <si>
    <t>Basti Chanran</t>
  </si>
  <si>
    <t>Malook Shah</t>
  </si>
  <si>
    <t>Govt Boys Middle School, Basti Malook Shah (Male).  (P)*</t>
  </si>
  <si>
    <t>Basti Dera Izzat, Wasim Abad</t>
  </si>
  <si>
    <t>Basti Maseetan</t>
  </si>
  <si>
    <t>Sadiq Public School (High Section) (Female)  (P)*</t>
  </si>
  <si>
    <t>Sadiq Public School (Secondary Section) (Male)  (P)*</t>
  </si>
  <si>
    <t>Model Town-A, Faiz Colony</t>
  </si>
  <si>
    <t>Model Town-A, Liaquat Road</t>
  </si>
  <si>
    <t>Govt High School Model Town-A (Middle Section) (Female).  (P)*</t>
  </si>
  <si>
    <t>Govt High School Model Town-A (High Section) (Male).  (P)*</t>
  </si>
  <si>
    <t>Model Town-A, Ghaznavi Road</t>
  </si>
  <si>
    <t>Model Town-Aziz Bhatti Road</t>
  </si>
  <si>
    <t>Elementary Teachers Training College for women (Female) (Right Portion).  (P)*</t>
  </si>
  <si>
    <t>Elementary Teachers Training College for women (Male) (Left Portion).  (P)*</t>
  </si>
  <si>
    <t>NA-185-Bahawalpur-III</t>
  </si>
  <si>
    <t>Gullani</t>
  </si>
  <si>
    <t>Govt Boys Primary School,  Basti Gullani.  (P)*</t>
  </si>
  <si>
    <t>Kora Runjha</t>
  </si>
  <si>
    <t>Govt Girls Primary School Kora Runjha.  (P)*</t>
  </si>
  <si>
    <t>Wahi Hussain</t>
  </si>
  <si>
    <t>Office Union Council (Female) (T)**</t>
  </si>
  <si>
    <t>Govt Girls Primary School Wahi Hussain (Male).  (P)*</t>
  </si>
  <si>
    <t>Govt Boys Primary School Wahi Hussain.  (P)*</t>
  </si>
  <si>
    <t>Ghulam Muhammad Channar</t>
  </si>
  <si>
    <t>Govt Girls Middle School Basti Malik Farooq Ahmed.  (P)*</t>
  </si>
  <si>
    <t>Tibbi Data Khan</t>
  </si>
  <si>
    <t>Govt Boys Primary School Muhammad Bakhsh Dad Pootra.  (P)*</t>
  </si>
  <si>
    <t>Govt Primary School Basti Abdul Rehman Paryar.  (P)*</t>
  </si>
  <si>
    <t>Govt Boys Primary School Tibba Data Khan  (P)*</t>
  </si>
  <si>
    <t>Jamal Channar</t>
  </si>
  <si>
    <t>Govt Girls Middle School Rehman Abad.  (P)*</t>
  </si>
  <si>
    <t>Chandrani Gharbi</t>
  </si>
  <si>
    <t>Govt Girls Middle School Basti Hazoori (Chandrani Gharbi).  (P)*</t>
  </si>
  <si>
    <t>Noorpur Nauranga</t>
  </si>
  <si>
    <t>Govt Girls High School Noorpur Nauranga-I (Middle Section).  (P)*</t>
  </si>
  <si>
    <t>Govt Boys High School Noorpur Nauranga-I.  (P)*</t>
  </si>
  <si>
    <t>Nawaz Abad</t>
  </si>
  <si>
    <t>Chandrani Sharqi</t>
  </si>
  <si>
    <t>Govt Boys Middle School Chandrani Sharqi Basti Tibbi Sahagan.  (P)*</t>
  </si>
  <si>
    <t>Mangreja</t>
  </si>
  <si>
    <t>Boys Primary School Mangrajah.  (P)*</t>
  </si>
  <si>
    <t>Qadir Bux Balouch</t>
  </si>
  <si>
    <t>Shahbaz Katpal</t>
  </si>
  <si>
    <t>Boys primary School Qadir Bakhsh Balouch.  (P)*</t>
  </si>
  <si>
    <t>Khuda Bakhsh Channar</t>
  </si>
  <si>
    <t>Boys Primary School Khuda Bakhsh Channar Basti Arain.  (P)*</t>
  </si>
  <si>
    <t>Khanpur Nauranga</t>
  </si>
  <si>
    <t>Girls Primary School Khanpur Nauranga.  (P)*</t>
  </si>
  <si>
    <t>Ahmed Mahtam</t>
  </si>
  <si>
    <t>Boys Primary School Ahmed Mahtam.  (P)*</t>
  </si>
  <si>
    <t>Hassan Channar</t>
  </si>
  <si>
    <t>Masjid Maktab School Basti Noor Muhammad.  (P)*</t>
  </si>
  <si>
    <t>Sultan Arain</t>
  </si>
  <si>
    <t>Girls Middle School Malik Mehboob Ahmed.  (P)*</t>
  </si>
  <si>
    <t>Merian</t>
  </si>
  <si>
    <t>Boys Primary School Merian.  (P)*</t>
  </si>
  <si>
    <t>Wadhani</t>
  </si>
  <si>
    <t>Hazary Wala</t>
  </si>
  <si>
    <t>Girls Primary School Basti Saadat Mouza Hazary Wala.  (P)*</t>
  </si>
  <si>
    <t>Gaman Hasbani</t>
  </si>
  <si>
    <t>Boys Primary School Gaman Hasbani.  (P)*</t>
  </si>
  <si>
    <t>Boys Primary School Goth Ghani.  (P)*</t>
  </si>
  <si>
    <t>Varheelan</t>
  </si>
  <si>
    <t>Boys Primary School Jhoke Varheelan.  (P)*</t>
  </si>
  <si>
    <t>Nahar Wali</t>
  </si>
  <si>
    <t>Girls Primary School Nahar Wali.  (P)*</t>
  </si>
  <si>
    <t>Boys High School Nahar Wali (High Section).  (P)*</t>
  </si>
  <si>
    <t>Boys High School Nahar Wali (Middle Section).  (P)*</t>
  </si>
  <si>
    <t>Jalalabad</t>
  </si>
  <si>
    <t>BHU Jalalabad.  (P)*</t>
  </si>
  <si>
    <t>Hakra</t>
  </si>
  <si>
    <t>Boys High School Hakra (Middle Section).  (P)*</t>
  </si>
  <si>
    <t>Boys High School Hakra (High Section).  (P)*</t>
  </si>
  <si>
    <t>Health Center Hakra.  (P)*</t>
  </si>
  <si>
    <t>Miani</t>
  </si>
  <si>
    <t>Boys Primary School Miani Basti Sandha.  (P)*</t>
  </si>
  <si>
    <t>Boys Primary School Miani Basti Lal Jhabail.  (P)*</t>
  </si>
  <si>
    <t>Kot Dadu Ghallu</t>
  </si>
  <si>
    <t>Girls Primary School Basti Saadat Zawar Hussain Shah.  (P)*</t>
  </si>
  <si>
    <t>Boys Primary School Basti Khuda Bakhsh Bhutta.  (P)*</t>
  </si>
  <si>
    <t>Kalanch Wala</t>
  </si>
  <si>
    <t>Camp at Boys Primary School, Kalanch Wala.  (P)*</t>
  </si>
  <si>
    <t>Boys Primary School Kalanch Wala.  (P)*</t>
  </si>
  <si>
    <t>Kurpal</t>
  </si>
  <si>
    <t>Boys Primary School Kurpal Basti Muhammad Nawaz.  (P)*</t>
  </si>
  <si>
    <t>Ellahi Bakhsh Dhool</t>
  </si>
  <si>
    <t>Boys Primary School Ellahi Bakhsh Dhol.  (P)*</t>
  </si>
  <si>
    <t>Sui Wehar</t>
  </si>
  <si>
    <t>Girls Middle School Basti Muhammad Iqbal (Primary Section).  (P)*</t>
  </si>
  <si>
    <t>Girls Middle School Basti Muhammad Iqbal.  (P)*</t>
  </si>
  <si>
    <t>Sajawal Wala</t>
  </si>
  <si>
    <t>Boys High School Sajawal Wala.  (P)*</t>
  </si>
  <si>
    <t>Khairpur Nauranga</t>
  </si>
  <si>
    <t>Boys Primary School Khairpur Nauranga.  (P)*</t>
  </si>
  <si>
    <t>Jamrani Kohna</t>
  </si>
  <si>
    <t>Boys Primary School Jamrani Kohna.  (P)*</t>
  </si>
  <si>
    <t>Girls Primary School Jamrani Kohna.  (P)*</t>
  </si>
  <si>
    <t>Ghulamu Mahar</t>
  </si>
  <si>
    <t>Boys Middle School Ghulamu Mahar.  (P)*</t>
  </si>
  <si>
    <t>Rukrani</t>
  </si>
  <si>
    <t>Primary School Basti Lodhran Rukrani.  (P)*</t>
  </si>
  <si>
    <t>Boys Primary School Haq Nawaz, Rukrani.  (P)*</t>
  </si>
  <si>
    <t>Boys primary School Basti Sanghi.  (P)*</t>
  </si>
  <si>
    <t>Sohanra Arain</t>
  </si>
  <si>
    <t>Girls Primary School Sohanra Arain.  (P)*</t>
  </si>
  <si>
    <t>Posti</t>
  </si>
  <si>
    <t>Boys Primary School Posti.  (P)*</t>
  </si>
  <si>
    <t>Bahar Borana</t>
  </si>
  <si>
    <t>Girls Middle School Bahar Borana.  (P)*</t>
  </si>
  <si>
    <t>Nooru Arain</t>
  </si>
  <si>
    <t>Boys Primary School Nooru Arain.  (P)*</t>
  </si>
  <si>
    <t>Habib Missan</t>
  </si>
  <si>
    <t>Boys Primary School Basti Kulyar Habib Missan.  (P)*</t>
  </si>
  <si>
    <t>Boys Middle School Zafar Abad Habib Missan (Middle Section).  (P)*</t>
  </si>
  <si>
    <t>Shahoo Channar</t>
  </si>
  <si>
    <t>Boys Middle School Zafar Abad Habib Missan (Primary Section).  (P)*</t>
  </si>
  <si>
    <t>Khanqah Sharif</t>
  </si>
  <si>
    <t>Boys High School Khanqah Sharif.  (P)*</t>
  </si>
  <si>
    <t>Civil Dispensary Khanqah Sharif.  (P)*</t>
  </si>
  <si>
    <t>Office Union Council Khanqah Sharif. (T)**</t>
  </si>
  <si>
    <t>Girls High School Khanqah Sharif.  (P)*</t>
  </si>
  <si>
    <t>Boys Primary School Khanqah Sharif (Female).  (P)*</t>
  </si>
  <si>
    <t>Boys Primary School Khanqah Sharif (Male).  (P)*</t>
  </si>
  <si>
    <t>Jindu Missan</t>
  </si>
  <si>
    <t>Girls Primary School Jindu Missan Basti Balouchan.  (P)*</t>
  </si>
  <si>
    <t>Dera Gobind</t>
  </si>
  <si>
    <t>Primary School Dera Gobind.  (P)*</t>
  </si>
  <si>
    <t>Goth Mehru</t>
  </si>
  <si>
    <t>Middle School Goth Mehru (Middle Section).  (P)*</t>
  </si>
  <si>
    <t>Middle School Goth Mehru (Primary Section).  (P)*</t>
  </si>
  <si>
    <t>Ghulamu Arain</t>
  </si>
  <si>
    <t>Girls Middle School Ghulamu Arain Basti Allah Dad Arain.  (P)*</t>
  </si>
  <si>
    <t>Wahi Shah Muhammad</t>
  </si>
  <si>
    <t>Govt Girls Elementary Middle School Sadar Shah.  (P)*</t>
  </si>
  <si>
    <t>Girls Middle School Wahi Shah Muhammad Basti Malik Kala Rain.  (P)*</t>
  </si>
  <si>
    <t>Maral</t>
  </si>
  <si>
    <t>Boys Primary School Basti Khalid Abad.  (P)*</t>
  </si>
  <si>
    <t>Rangpur</t>
  </si>
  <si>
    <t>Boys High School Rangpur (High Section).  (P)*</t>
  </si>
  <si>
    <t>Boys High School Rangpur.  (P)*</t>
  </si>
  <si>
    <t>Qasimpur</t>
  </si>
  <si>
    <t>Pacca</t>
  </si>
  <si>
    <t>Girls Middle School Pacca.  (P)*</t>
  </si>
  <si>
    <t>Nou Abad</t>
  </si>
  <si>
    <t>Boys Middle School Basti Yar Muhammad (Primary Section).  (P)*</t>
  </si>
  <si>
    <t>Boys Middle School Basti Yar Muhammad (Middle Section).  (P)*</t>
  </si>
  <si>
    <t>Goth Lal</t>
  </si>
  <si>
    <t>Boys Primary School Goth Lal.  (P)*</t>
  </si>
  <si>
    <t>Karani</t>
  </si>
  <si>
    <t>Govt Boys Primary School, Karani.  (P)*</t>
  </si>
  <si>
    <t>Govt Girls Middle School, Karani.  (P)*</t>
  </si>
  <si>
    <t>Wahi Gosain</t>
  </si>
  <si>
    <t>Govt Girls Primary School, Wahi Gosain.  (P)*</t>
  </si>
  <si>
    <t>Mari Sheikh Shujra</t>
  </si>
  <si>
    <t>Govt Boys Primary School, Mari Sheikh Shujra.  (P)*</t>
  </si>
  <si>
    <t>Goth Mehrab</t>
  </si>
  <si>
    <t>Govt Girls Middle School, Goth Mehrab.  (P)*</t>
  </si>
  <si>
    <t>Govt Boys High School, Goth Mehrab.  (P)*</t>
  </si>
  <si>
    <t>Ditta Balouch</t>
  </si>
  <si>
    <t>Govt Girls Middle School, Ditta Balouch Basti Meeran Sayden.  (P)*</t>
  </si>
  <si>
    <t>Mari Meer Muhammad</t>
  </si>
  <si>
    <t>Govt Middle School, Mari Mir Muhammad.  (P)*</t>
  </si>
  <si>
    <t>Govt Girls Primary School, Malik Ghulam Muhammad Dukar.  (P)*</t>
  </si>
  <si>
    <t>Uttera</t>
  </si>
  <si>
    <t>Veterinary Center Jalalabad (Uttera).  (P)*</t>
  </si>
  <si>
    <t>Govt Boys Primary School, Jhoke Abbasi Uttera.  (P)*</t>
  </si>
  <si>
    <t>Govt Boys Primary School, Uttera.  (P)*</t>
  </si>
  <si>
    <t>Sher Garwan</t>
  </si>
  <si>
    <t>Govt Boys Primary School, Sher Garwan.  (P)*</t>
  </si>
  <si>
    <t>Shouq-e-Rabi</t>
  </si>
  <si>
    <t>Mouza Samasatta</t>
  </si>
  <si>
    <t>Govt Boys Priamry School, Samasatta.  (P)*</t>
  </si>
  <si>
    <t>Agha Pur</t>
  </si>
  <si>
    <t>Basic Health Unit, Agha Pur.  (P)*</t>
  </si>
  <si>
    <t>Govt Boys Primary School, Basti Bheen.  (P)*</t>
  </si>
  <si>
    <t>Noushera</t>
  </si>
  <si>
    <t>Raman</t>
  </si>
  <si>
    <t>Govt Girls Middle School, Noushera.  (P)*</t>
  </si>
  <si>
    <t>Dera Masti</t>
  </si>
  <si>
    <t>Govt Boys Primary School, Dera Masti.  (P)*</t>
  </si>
  <si>
    <t>Govt Boys Middle School, Basti Balouchan (Dera Masti).  (P)*</t>
  </si>
  <si>
    <t>Govt Boys Middle School, Basti Loharan, Dera Masti.  (P)*</t>
  </si>
  <si>
    <t>Bhind Dakhli Bindra</t>
  </si>
  <si>
    <t>Govt Girls Middle School, Malik Iqbal Channar Mouza Bhinda Dakhli Bindra.  (P)*</t>
  </si>
  <si>
    <t>Khanu Wali</t>
  </si>
  <si>
    <t>Govt Girls Middle School, Ghafoor Abad.  (P)*</t>
  </si>
  <si>
    <t>Goth Gehna</t>
  </si>
  <si>
    <t>Bakhri</t>
  </si>
  <si>
    <t>Govt Boys Primary School, Goth Gehna.  (P)*</t>
  </si>
  <si>
    <t>Zakhira Samasatta</t>
  </si>
  <si>
    <t>Fattu Wali</t>
  </si>
  <si>
    <t>Govt Boys High School, Fattu Wali (High Section).  (P)*</t>
  </si>
  <si>
    <t>Govt Boys High School, Fattu Wali (Middle Section).  (P)*</t>
  </si>
  <si>
    <t>Veeslan</t>
  </si>
  <si>
    <t>Govt Girls Primary School, Basti Qadir Abad.  (P)*</t>
  </si>
  <si>
    <t>Railway Colony, Noor Masjid</t>
  </si>
  <si>
    <t>Sheikh Shafi, Barkat Masjid</t>
  </si>
  <si>
    <t>Mohallah Tailian, Railway Road</t>
  </si>
  <si>
    <t>Canal Rest House Girls Primary School, Samasatta (Female)  (P)*</t>
  </si>
  <si>
    <t>Railway Boys High School, Samasatta (Male).  (P)*</t>
  </si>
  <si>
    <t>Baba Ashraf Darbar, Darkhana</t>
  </si>
  <si>
    <t>Basti Noonari, Rafiq Abad</t>
  </si>
  <si>
    <t>Basti Ghous Bux, Basti Taj Muhammad</t>
  </si>
  <si>
    <t>Faiz Bux Arain, Eid Gah</t>
  </si>
  <si>
    <t>Office Town Committee, Samasatta (Female).  (P)*</t>
  </si>
  <si>
    <t>Govt Boys High School, Samasatta (Male)  (P)*</t>
  </si>
  <si>
    <t>Sultan Town, Peer Zadgan</t>
  </si>
  <si>
    <t>Sultan Town</t>
  </si>
  <si>
    <t>Sultan Town, Islampura</t>
  </si>
  <si>
    <t>Latif Abad</t>
  </si>
  <si>
    <t>Sultan Town, Asim Town</t>
  </si>
  <si>
    <t>Govt Girls High School, Main Bazar, Samasatta (Female)  (P)*</t>
  </si>
  <si>
    <t>Govt Girls High School, Main Bazar, Samasatta (Male)  (P)*</t>
  </si>
  <si>
    <t>Railway Colony, Hassan Pura</t>
  </si>
  <si>
    <t>Sadiq Amin Colony, Peeran Wali</t>
  </si>
  <si>
    <t>Basti Gulzar</t>
  </si>
  <si>
    <t>Railway Rest House for Lower Class Employees near by Railway Station, Samasatta (Female).  (P)*</t>
  </si>
  <si>
    <t>Govt Boys Primary School, Haji Muhammad Tibba Miani, Samasatta (Male)  (P)*</t>
  </si>
  <si>
    <t>Patti Chang</t>
  </si>
  <si>
    <t>Basti Haji G.Muhammad Kulyar</t>
  </si>
  <si>
    <t>Govt Boys Primary School, Basti Ghulam Muhammad near By 1-R, Samasatta (Female).  (P)*</t>
  </si>
  <si>
    <t>Railway Rest House for Officers, Samasatta (Male).  (P)*</t>
  </si>
  <si>
    <t>Ghari Khandi</t>
  </si>
  <si>
    <t>Govt Girls Primary School, Hamidpur Kalan No.1, near Dera Malik Ghulam Rasool.  (P)*</t>
  </si>
  <si>
    <t>Govt Girls Primary School, Hamidpur Kalan No.2, Basti Muhammad Bux Khokhar.  (P)*</t>
  </si>
  <si>
    <t>Hamidpur Kalan</t>
  </si>
  <si>
    <t>Wahi Bahawal Shah</t>
  </si>
  <si>
    <t>Govt Boys Primary School, Wahi Jogian (New Building).  (P)*</t>
  </si>
  <si>
    <t>Govt Boys Primary School, Wahi Jogian (Old Building).  (P)*</t>
  </si>
  <si>
    <t>Govt Girls Middle School, Wahi Bahawal Shah, Basti Malik Kamoo.  (P)*</t>
  </si>
  <si>
    <t>Govt Girls Primary School, Patti Chang.  (P)*</t>
  </si>
  <si>
    <t>Govt Boys Middle School, Patti Chang, Joyia Abad.  (P)*</t>
  </si>
  <si>
    <t>Noonari</t>
  </si>
  <si>
    <t>Govt Girls Primary School, Chah Moulvi Muhammad Hassan (Noonari).  (P)*</t>
  </si>
  <si>
    <t>Govt Boys Primary School, Lohari Wali Noonari.  (P)*</t>
  </si>
  <si>
    <t>Govt Boys Primary School, Sheikh Ahmed Yaar Noonari.  (P)*</t>
  </si>
  <si>
    <t>Govt Boys Primary School, Noorari Basti, Faiz Bakhsh.  (P)*</t>
  </si>
  <si>
    <t>Basic Health Center, Noonari.  (P)*</t>
  </si>
  <si>
    <t>Bhinda Larr</t>
  </si>
  <si>
    <t>Govt Boys Primary School, Bhinda Larr.  (P)*</t>
  </si>
  <si>
    <t>Mithu Larr</t>
  </si>
  <si>
    <t>Govt Boys Primary School, Mithu Larr.  (P)*</t>
  </si>
  <si>
    <t>Haidar Solangi</t>
  </si>
  <si>
    <t>Kotla Mousa Khan</t>
  </si>
  <si>
    <t>Govt Boys High School, Kotla Mousa Khan.  (P)*</t>
  </si>
  <si>
    <t>Khairpur Daha</t>
  </si>
  <si>
    <t>Govt Girls Primary School, Mud Arain (Khairpur Daha).  (P)*</t>
  </si>
  <si>
    <t>Govt Girls Middle School, Kotla Mousa Khan.  (P)*</t>
  </si>
  <si>
    <t>Govt Girls Primary School, Khairpur Daha.  (P)*</t>
  </si>
  <si>
    <t>Govt Girls Middle School. Amin Nagar (Khairpur Daha).  (P)*</t>
  </si>
  <si>
    <t>Govt Boys High School, Khairpur Daha (Part-II)  (P)*</t>
  </si>
  <si>
    <t>Bait Labana</t>
  </si>
  <si>
    <t>Ramzan Ghallu</t>
  </si>
  <si>
    <t>Govt Boys Middle School, Ramzan Ghallu.  (P)*</t>
  </si>
  <si>
    <t>Doulat Pur</t>
  </si>
  <si>
    <t>Govt Boys High School, Khairpur Daha (Part-III)  (P)*</t>
  </si>
  <si>
    <t>Bhooran</t>
  </si>
  <si>
    <t>Govt Boys High School, Khairpur Daha (Part-I)  (P)*</t>
  </si>
  <si>
    <t>Wadhnoor</t>
  </si>
  <si>
    <t>Govt Girls Elementary School, Therri (Wadhnoor)  (P)*</t>
  </si>
  <si>
    <t>Kalar Wali</t>
  </si>
  <si>
    <t>Govt Boys Primary Schoo, Wadhnoor.  (P)*</t>
  </si>
  <si>
    <t>Ghouspur</t>
  </si>
  <si>
    <t>Govt Girls Model School, Basti Qazain (Ghouspur).  (P)*</t>
  </si>
  <si>
    <t>Govt Boys Middle School, Ghouspur (New Building).  (P)*</t>
  </si>
  <si>
    <t>Tibbi Arain</t>
  </si>
  <si>
    <t>Govt Boys Primary School, Tibbi Arain, Basti Numberdar Wali.  (P)*</t>
  </si>
  <si>
    <t>Govt Primary School, Tibbi Arain.  (P)*</t>
  </si>
  <si>
    <t>Malkani</t>
  </si>
  <si>
    <t>Govt Girls Primary School, Malkani Basti (Part-III)  (P)*</t>
  </si>
  <si>
    <t>Govt Boys Primary School, Malkani Basti.  (P)*</t>
  </si>
  <si>
    <t>Govt Girls Primary School, Malkani Basti (Part-I)  (P)*</t>
  </si>
  <si>
    <t>Palooli</t>
  </si>
  <si>
    <t>Govt Girls Primary School, Numberdar Wali (Palooli) (Part-II)  (P)*</t>
  </si>
  <si>
    <t>Govt Boys Primary School, Numberdar Wali (Palooli).  (P)*</t>
  </si>
  <si>
    <t>Govt Girls Primary School, Basti Numberdar Wali (Palooli) (Part-I)  (P)*</t>
  </si>
  <si>
    <t>Kotla Sultan Ahmed</t>
  </si>
  <si>
    <t>Govt Boys Primary School, Kotla Sultan Ahmed.  (P)*</t>
  </si>
  <si>
    <t>Veterinary Hospital Basti Balouchan (Kotla Sultan Ahmed. (P)*</t>
  </si>
  <si>
    <t>Kotla Musa Khan</t>
  </si>
  <si>
    <t>Basic Health Unit Kotla Musa Khan. (P)*</t>
  </si>
  <si>
    <t>Haji Jhabail</t>
  </si>
  <si>
    <t>Govt Girls Primary School, Haji Jhabail. (P)*</t>
  </si>
  <si>
    <t>Kotla Baqir Shah</t>
  </si>
  <si>
    <t>Govt Girls Primary School, Basti Hafiz Wahid Bakhsh (Kotla Baqir Shah). (P)*</t>
  </si>
  <si>
    <t>Govt Boys Primary School, Kotla Baqir Shah. (P)*</t>
  </si>
  <si>
    <t>Laran</t>
  </si>
  <si>
    <t>Govt Girls Primary School, Laran. (P)*</t>
  </si>
  <si>
    <t>Govt Boys Primary School, Laran. (P)*</t>
  </si>
  <si>
    <t>Chak Gobind</t>
  </si>
  <si>
    <t>Govt Boys Primary School, Chak Gobind. (P)*</t>
  </si>
  <si>
    <t>Hatheiji</t>
  </si>
  <si>
    <t>Basti Health Center, Hatheiji. (P)*</t>
  </si>
  <si>
    <t>Govt Boys High School, Hatheiji. (P)*</t>
  </si>
  <si>
    <t>Nandpura</t>
  </si>
  <si>
    <t>Govt Girls Primary School, Nandpura. (P)*</t>
  </si>
  <si>
    <t>Daharan</t>
  </si>
  <si>
    <t>Ghulamu Khakhi</t>
  </si>
  <si>
    <t>Therri</t>
  </si>
  <si>
    <t>Saari Basti</t>
  </si>
  <si>
    <t>Canal Rest House Therri Bangla. (P)*</t>
  </si>
  <si>
    <t>Sanghar Wahan</t>
  </si>
  <si>
    <t>Govt Boys Primary School, Sanghar Wahah. (P)*</t>
  </si>
  <si>
    <t>Ali Kharak</t>
  </si>
  <si>
    <t>Govt Boys Primary School, Gahri Khandi (Ali Kharak) (P)*</t>
  </si>
  <si>
    <t>Basic Health Unit Ali Kharak (P)*</t>
  </si>
  <si>
    <t>Govt Boys Middle School, Mullan Wali (Ali Kharak) (P)*</t>
  </si>
  <si>
    <t>Baqqapur</t>
  </si>
  <si>
    <t>Govt Girls Primary School, Basti Lumberdar (Baqqapur) (P)*</t>
  </si>
  <si>
    <t>Govt Boys Primary School, Shamim Abad, Baqqapur. (P)*</t>
  </si>
  <si>
    <t>Nakhloor</t>
  </si>
  <si>
    <t>Govt Boys Primary School, Nakhloor. (P)*</t>
  </si>
  <si>
    <t>Ismailpur</t>
  </si>
  <si>
    <t>Govt Girls Primary School, Ismailpur. (P)*</t>
  </si>
  <si>
    <t>Govt Boys Middle School, Ismailpur. (P)*</t>
  </si>
  <si>
    <t>Chak Nourang</t>
  </si>
  <si>
    <t>Govt Boys Middle School Chak Loharan (New Building( (Chak Nourang). (P)*</t>
  </si>
  <si>
    <t>Govt Girls Primary School, Chak Nournag-III (Basti Asghar Marah). (P)*</t>
  </si>
  <si>
    <t>Govt Boys Primary School, Chak Nourang-I. (P)*</t>
  </si>
  <si>
    <t>Govt Girls Primary School, Chak Makhdoom (Chak Nourang). (P)*</t>
  </si>
  <si>
    <t>Mandhal</t>
  </si>
  <si>
    <t>Govt Boys Primary School, Mandhal. (P)*</t>
  </si>
  <si>
    <t>Govt Girls Primary School, Mandhal. (P)*</t>
  </si>
  <si>
    <t>Bahawalpur Ghalwan</t>
  </si>
  <si>
    <t>Govt Girls Primary School, Bahawalpur Ghalwan. (P)*</t>
  </si>
  <si>
    <t>Jhangra Sharqi</t>
  </si>
  <si>
    <t>Govt Girls Primary School, Jhangra Sharqi. (P)*</t>
  </si>
  <si>
    <t>Govt Boys Middle School, Jahngra Sharqi. (P)*</t>
  </si>
  <si>
    <t>Anwar Abad</t>
  </si>
  <si>
    <t>Govt Girls Primary School, Anwar Abad. (P)*</t>
  </si>
  <si>
    <t>Govt Boys Primary School, Anwar Abad. (P)*</t>
  </si>
  <si>
    <t>Ghulam Ali Channar</t>
  </si>
  <si>
    <t>Govt Boys Primary School, Ghulam Ali Channar (West Portion) (Part-III) (P)*</t>
  </si>
  <si>
    <t>Govt Boys Primary School, Ghulam Ali Channar (East Portion) (Part-I) (P)*</t>
  </si>
  <si>
    <t>Ali Wahan</t>
  </si>
  <si>
    <t>Govt Girls Primary School, Ali Wahan (part-III). (P)*</t>
  </si>
  <si>
    <t>Govt Girls Primary School, Ali Wahan (Part-I). (P)*</t>
  </si>
  <si>
    <t>Basic Health Center, Ali Wahan. (P)*</t>
  </si>
  <si>
    <t>Ahmedpur Tappa</t>
  </si>
  <si>
    <t>Govt Boys Middle School, Ahmedpur Tappa (Middle Portion). (P)*</t>
  </si>
  <si>
    <t>Govt Boys Middle School, Ahmedpur Tappa (Primary Portion). (P)*</t>
  </si>
  <si>
    <t>Makhwara</t>
  </si>
  <si>
    <t>Govt Boys Middle School, Makhwara (West Portion). (P)*</t>
  </si>
  <si>
    <t>Govt Boys Middle School, Makhwara (East Portion). (P)*</t>
  </si>
  <si>
    <t>Daim Wala</t>
  </si>
  <si>
    <t>Govt Girls Primary School, Daim Wala. (P)*</t>
  </si>
  <si>
    <t>Govt Boys Primary School, Daim Wala (P)*</t>
  </si>
  <si>
    <t>Mud Peer Wah</t>
  </si>
  <si>
    <t>Govt Girls Primary School, Basti Qadir Bakhsh Chann (Mud Peer Wah) (P)*</t>
  </si>
  <si>
    <t>Govt Boys Primary School, Basti Kuliyar Wali (Mud peer wah) (P)*</t>
  </si>
  <si>
    <t>Noushera Jadeed</t>
  </si>
  <si>
    <t>Govt Boys High School, Noursher Jadeed. (P)*</t>
  </si>
  <si>
    <t>Govt Girls Middle School, Noushera Jadeed (P)*</t>
  </si>
  <si>
    <t>Bhindi</t>
  </si>
  <si>
    <t>Abdullah Pur</t>
  </si>
  <si>
    <t>Govt Boys Primary School, Abdullah Pur. (P)*</t>
  </si>
  <si>
    <t>Pippli Rajan</t>
  </si>
  <si>
    <t>Basic Health Center Pippli Rajan (Female) (P)*</t>
  </si>
  <si>
    <t>Basic Health Center Pippli Rajan (Male) (P)*</t>
  </si>
  <si>
    <t>Mahi Tibba</t>
  </si>
  <si>
    <t>Govt Boys Primary School, Mati Tibba. (P)*</t>
  </si>
  <si>
    <t>Govt Girls Middle School, Mahi Tibba Basti Akbar Khan. (P)*</t>
  </si>
  <si>
    <t>Mubarakpur</t>
  </si>
  <si>
    <t>Govt Girls Primary School, Atta Muhammad Kuliyar, Mubarakpur. (P)*</t>
  </si>
  <si>
    <t>Office Assistant Education Officer, Mubarakpur. (P)*</t>
  </si>
  <si>
    <t>Govt Boys High School, Mubarakpur (Old Building) (High Portion) (Female) (P)*</t>
  </si>
  <si>
    <t>Govt Boys High School, Mubarakpur (Old Building) (Male) (P)*</t>
  </si>
  <si>
    <t>Govt Girls High School, Mubarakpur. (P)*</t>
  </si>
  <si>
    <t>Office Union Council, Mubarakpur (Male) (T)**</t>
  </si>
  <si>
    <t>Govt Higher Secondary School, Mubarakpur (Inter Section) (P)*</t>
  </si>
  <si>
    <t>Govt Higher Secondary School, Mubarakpur (High Section) (P)*</t>
  </si>
  <si>
    <t>Khar Wala</t>
  </si>
  <si>
    <t>Govt Boys Primary School, Khar Wala. (P)*</t>
  </si>
  <si>
    <t>Tibbi Hote Mahar</t>
  </si>
  <si>
    <t>Govt Girls Primary School, Tibbi Hote Mahar. (P)*</t>
  </si>
  <si>
    <t>Govt Boys Elementary School, Tibbi Hote Mahar. (P)*</t>
  </si>
  <si>
    <t>Giddar Hatti</t>
  </si>
  <si>
    <t>Govt Boys Primary School, Giddar Hatti. (P)*</t>
  </si>
  <si>
    <t>Mangloti</t>
  </si>
  <si>
    <t>Basic Health Unit, Mubarakpur (Mangloti). (P)*</t>
  </si>
  <si>
    <t>Govt Girls Primary School, Mangloti. (P)*</t>
  </si>
  <si>
    <t>Govt Boys Primary School, Mangloti. (P)*</t>
  </si>
  <si>
    <t>Wahi Mochian</t>
  </si>
  <si>
    <t>Govt Girls Elementary School, Zaheen Abad, (Wahi Mochian) (P)*</t>
  </si>
  <si>
    <t>Govt Girls Primary School, Wahi Mochian. (P)*</t>
  </si>
  <si>
    <t>Janu Wala</t>
  </si>
  <si>
    <t>Govt Girls Middle School, Janu Wala. (P)*</t>
  </si>
  <si>
    <t>Govt Boys High School, Janu Wala. (P)*</t>
  </si>
  <si>
    <t>Garwan</t>
  </si>
  <si>
    <t>Govt Girls Primary School, Garwan. (P)*</t>
  </si>
  <si>
    <t>Govt Boys Primary School, Chota Hakra. (P)*</t>
  </si>
  <si>
    <t>Jamrani Jadid</t>
  </si>
  <si>
    <t>Govt Boys Primary School, Jamrani Jadid. (P)*</t>
  </si>
  <si>
    <t>Female
Form   To</t>
  </si>
  <si>
    <t>Male
From   To</t>
  </si>
  <si>
    <t>Number of Polling Booths</t>
  </si>
  <si>
    <t>Sreial No.of voters on the Electoral Rolls in case of bifucration of Electoral Area</t>
  </si>
  <si>
    <t>Name and Location of the Polling Stations</t>
  </si>
  <si>
    <t>Sl.No.</t>
  </si>
  <si>
    <t>NA-184-Bahawalpur-II.</t>
  </si>
  <si>
    <t>LIST OF POLLING STATIONS</t>
  </si>
  <si>
    <t>Ghunian</t>
  </si>
  <si>
    <t>Govt Girls Primary School Ghunian. (P)*</t>
  </si>
  <si>
    <t>Musa Khokhar</t>
  </si>
  <si>
    <t>Govt Boys Primary School Ghunian. (P)*</t>
  </si>
  <si>
    <t>Ahmedpur Kuhna</t>
  </si>
  <si>
    <t>Govt Boys Primary School Rehman Abad Ahmedpur Kohna. (P)*</t>
  </si>
  <si>
    <t>Govt Boys Primary School Bast Mochian Ahmedpur Kuhna. (P)*</t>
  </si>
  <si>
    <t>Chachran</t>
  </si>
  <si>
    <t>Govt Girls Primary School Chachran. (P)*</t>
  </si>
  <si>
    <t>-</t>
  </si>
  <si>
    <t>Therri Zabti</t>
  </si>
  <si>
    <t>Govt Girls Primary School Kolta Naichan (Female). (P)*</t>
  </si>
  <si>
    <t>Govt Boys Primary School Kotla Naichan (Male). (P)*</t>
  </si>
  <si>
    <t>Govt Boys Primary School Gulpur Therri Zabti (Female). (P)*</t>
  </si>
  <si>
    <t>Govt Boys Primary School Gulpur (Male). (P)*</t>
  </si>
  <si>
    <t>Govt Boys Primary School Therri Zabti Bast Drala. (P)*</t>
  </si>
  <si>
    <t>Abba Arbi</t>
  </si>
  <si>
    <t>Govt Boys Primary School Abbas Arbi. (P)*</t>
  </si>
  <si>
    <t>Muhammad Bux Maher</t>
  </si>
  <si>
    <t>Govt Boys Primary School Muhammad Bux Maher. (P)*</t>
  </si>
  <si>
    <t>Khuda Bux Maher</t>
  </si>
  <si>
    <t>Govt Boys Middle School Khuda Bux Maher (Old Building) (Female). (P)*</t>
  </si>
  <si>
    <t>Govt Boys Middle School Khuda Bux Maher (New Building) (Male). (P)*</t>
  </si>
  <si>
    <t>Khokhran</t>
  </si>
  <si>
    <t>Ramzan Juia</t>
  </si>
  <si>
    <t>Govt Girls Primary School Ramzan Juia(Khokhran). (P)*</t>
  </si>
  <si>
    <t>Wahi Qader Dina</t>
  </si>
  <si>
    <t>Govt Boys Primary School Basti Kalrian (Wahi Qader Dina). (P)*</t>
  </si>
  <si>
    <t>Govt Boys Primary School Wahi Qader Dina Basti Muhabbatpur Khokhran. (P)*</t>
  </si>
  <si>
    <t>Mehrab Wala</t>
  </si>
  <si>
    <t>Govt Basic  Health Unit  Mehrab Wala. (P)*</t>
  </si>
  <si>
    <t>Govt Girls High School Mehrab Wala Old Building . (P)*</t>
  </si>
  <si>
    <t>Govt Boys Primary School Mehrab Wala (New Building) Khoyan. (P)*</t>
  </si>
  <si>
    <t>Govt Girls Primary School Mehrb Wala Old Building (Nazirabad). (P)*</t>
  </si>
  <si>
    <t>Govt Girls Primary School Mehrab Wala New Building (Nazirabad). (P)*</t>
  </si>
  <si>
    <t>Sheikh Roshan</t>
  </si>
  <si>
    <t>Govt Girls Primary School Basti Darkhan Sheikh Roshan. (P)*</t>
  </si>
  <si>
    <t>Govt Boys Primary School Sheikh Roshan. (P)*</t>
  </si>
  <si>
    <t>Govt Boys Primary School Marri Ghusian. (P)*</t>
  </si>
  <si>
    <t>Govt Girls Middle School Sheikh Roshan. (P)*</t>
  </si>
  <si>
    <t>Goth Raza</t>
  </si>
  <si>
    <t>Govt Girls Primary School Goth Raza. (P)*</t>
  </si>
  <si>
    <t>Govt Boys Primary School Goth Raza. (P)*</t>
  </si>
  <si>
    <t>Abbaspur</t>
  </si>
  <si>
    <t>Tibbi Izzat</t>
  </si>
  <si>
    <t>Govt Girls Middle School Tibbi Izzat. (P)*</t>
  </si>
  <si>
    <t>Govt Boys High Schol Tibbi Izzat. (P)*</t>
  </si>
  <si>
    <t>Sukhail</t>
  </si>
  <si>
    <t>Govt Girls Primary School Sukhail. (P)*</t>
  </si>
  <si>
    <t>Govt Boys Middle School Sukhail Old Building Part-II (Female). (P)*</t>
  </si>
  <si>
    <t>Govt Boys Middle School Sukhail (New Building) Part-I (Male) . (P)*</t>
  </si>
  <si>
    <t>Govt Boys Priamary School Ameen Sial (Sukhail). (P)*</t>
  </si>
  <si>
    <t>Khamisa Pakhiwar</t>
  </si>
  <si>
    <t>Govt Boys Primary School Khamisa Pakhiwar. (P)*</t>
  </si>
  <si>
    <t>Tibbi Dhekwan</t>
  </si>
  <si>
    <t>Govt Girls Primary School Tibbi Dhakwan. (P)*</t>
  </si>
  <si>
    <t>Govt Girlsl Primary School Tibbi Dhakwan. (P)*</t>
  </si>
  <si>
    <t>Govt Boys Primary School Tibbi Dhakwan. (P)*</t>
  </si>
  <si>
    <t>Rasheed abad</t>
  </si>
  <si>
    <t>Govt Boys Primary School Rasheed Abad. (P)*</t>
  </si>
  <si>
    <t>Faizpur</t>
  </si>
  <si>
    <t>Govt Boys Primary School Faizpur</t>
  </si>
  <si>
    <t>Govt Girls Elementary School Faizpur. (P)*</t>
  </si>
  <si>
    <t>Sultanpur</t>
  </si>
  <si>
    <t>Govt Boys Primary School Sultanpur. (P)*</t>
  </si>
  <si>
    <t>Khuarampur</t>
  </si>
  <si>
    <t>Govt Girls Primary School Bast Khurampur. (P)*</t>
  </si>
  <si>
    <t>Khurampur</t>
  </si>
  <si>
    <t>Govt Boys Primary School Khurampur. (P)*</t>
  </si>
  <si>
    <t>Jandoo Channar</t>
  </si>
  <si>
    <t>Govt Girls Primary School Jindoo Channar. (P)*</t>
  </si>
  <si>
    <t>Govt Boys Primary School Jindo Channar. (P)*</t>
  </si>
  <si>
    <t>Qaderpur</t>
  </si>
  <si>
    <t>Govt Girls Primary School Qaderpur. (P)*</t>
  </si>
  <si>
    <t>Govt Boys Primary School Qaderpur Majeedabad. (P)*</t>
  </si>
  <si>
    <t>Gullan Larr</t>
  </si>
  <si>
    <t>Govt Girls Primary School Gullan La Bast Numberdar. (P)*</t>
  </si>
  <si>
    <t>Imamon Arain</t>
  </si>
  <si>
    <t>Govt Boys Primary School Imamon Arain. (P)*</t>
  </si>
  <si>
    <t>Govt Girls Primary School Bisti Phullan Khan. (P)*</t>
  </si>
  <si>
    <t>Govt Girls Primary School Imamon Arain Adda Zehrpir. (P)*</t>
  </si>
  <si>
    <t>Jahan Pur</t>
  </si>
  <si>
    <t>Govt Girls High School Nabipur (Jahanpur). (P)*</t>
  </si>
  <si>
    <t>Kundi Perhar</t>
  </si>
  <si>
    <t>Govt Girls Primary School Kundi Perhar. (P)*</t>
  </si>
  <si>
    <t>Sojhla Tanwri</t>
  </si>
  <si>
    <t>Govt Boys Primary Schoo Sojhlah Tanwri. (P)*</t>
  </si>
  <si>
    <t>Utaira</t>
  </si>
  <si>
    <t>Govt Boys High School Utaira. (P)*</t>
  </si>
  <si>
    <t>Bakhoo Arbi</t>
  </si>
  <si>
    <t>Govt Boys Primary School Bakhoo Arbi. (P)*</t>
  </si>
  <si>
    <t>Ali Muhammad Wala</t>
  </si>
  <si>
    <t>Govt Boys Middle School Ali Muhammad Wala. (P)*</t>
  </si>
  <si>
    <t>Mad Rasheed</t>
  </si>
  <si>
    <t>Govt Girls Primary School Mad Rasheed. (P)*</t>
  </si>
  <si>
    <t>Govt Rural Dispensary Jaman Shah Mad Rasheed. (P)*</t>
  </si>
  <si>
    <t>Mehmood Abad</t>
  </si>
  <si>
    <t>Wahi Bhoja</t>
  </si>
  <si>
    <t>Kulab</t>
  </si>
  <si>
    <t>Office of Union Concal Kulab (Female). (P)*</t>
  </si>
  <si>
    <t>Govt Boys High School Kulab (Male). (P)*</t>
  </si>
  <si>
    <t>Faridabad</t>
  </si>
  <si>
    <t>Nizampur</t>
  </si>
  <si>
    <t>Govt Elementary School Farid Abad. (P)*</t>
  </si>
  <si>
    <t xml:space="preserve"> Anayatpur</t>
  </si>
  <si>
    <t>Govt Boys Primary School Anayatpur. (P)*</t>
  </si>
  <si>
    <t>Chak Wahni</t>
  </si>
  <si>
    <t>Govt Boys Primary School Chak Wahni. (P)*</t>
  </si>
  <si>
    <t>Basto Mashkian</t>
  </si>
  <si>
    <t>Chah Injan Wala</t>
  </si>
  <si>
    <t>Govt Sadiq Abbas Degree College Dera Nawab Sahib, (Female). (P)*</t>
  </si>
  <si>
    <t xml:space="preserve">Govt  Sadiq Abbas Degree College Dera Nawab Sahib, (Male). (P)* </t>
  </si>
  <si>
    <t>Mohallah Gulpura</t>
  </si>
  <si>
    <t>Noor Colony</t>
  </si>
  <si>
    <t>F.G Public School Dera Nawab Sabib (Female). (T)**</t>
  </si>
  <si>
    <t>F.G Public School Dera Nawab Sabib (Male). (T)**</t>
  </si>
  <si>
    <t>Mohallah Mohagreen</t>
  </si>
  <si>
    <t>Dera Nawab Sahib, Balocha Mohallah</t>
  </si>
  <si>
    <t>Govt Girls High School Dera Nawab Sahib (Female). (P)*</t>
  </si>
  <si>
    <t>Govt Girls High School Dera Nawab Sahib (Male). (P)*</t>
  </si>
  <si>
    <t>Dera Nawab Sahib</t>
  </si>
  <si>
    <t>Govt Boys High School Dera Nawab Sahib (Female).(P)*</t>
  </si>
  <si>
    <t>Govt Boys High School Dera Nawab Sahib (Male). (P)*</t>
  </si>
  <si>
    <t xml:space="preserve">Civel Head Quarter Hospital </t>
  </si>
  <si>
    <t>Govt High School Derta Nawab Sahib,(Female). (P)*</t>
  </si>
  <si>
    <t>Sultanpura</t>
  </si>
  <si>
    <t>Mohallah Azmat Sultan</t>
  </si>
  <si>
    <t>Office Samalindestries Ahmedpur East (Female). (P)*</t>
  </si>
  <si>
    <t>Office Samalindestries Ahmedpur East (Male). (P)*</t>
  </si>
  <si>
    <t>T.B. Clinak Chowk Abbasia (Male).(T)**</t>
  </si>
  <si>
    <t xml:space="preserve">Mohallah Fatani, Katra AhmedKha </t>
  </si>
  <si>
    <t>Islamic Public School Girls Chongi Pir Wah (Fwmale). (T)**</t>
  </si>
  <si>
    <t>Islamic Public School Girls Chongi Pir Wah (Male). (T)**</t>
  </si>
  <si>
    <t>Mohallah Fatani, Kangan Raod</t>
  </si>
  <si>
    <t>Mohallah Sarwar Shah</t>
  </si>
  <si>
    <t>Govt Boys Primary School Fatani N/O Shah Wala Bag (Female). (P)*</t>
  </si>
  <si>
    <t>Govt Boys Primary School Fatani N/O Shah Wala Bag (Male). (P)*</t>
  </si>
  <si>
    <t>Mohallah Shikrani</t>
  </si>
  <si>
    <t>Down Public School Kangan Raod P-II (Female). (T)**</t>
  </si>
  <si>
    <t>Down Public School Kangan Raod P-I (Male). (T)**</t>
  </si>
  <si>
    <t>Mohallah Katra Ahmed Kha</t>
  </si>
  <si>
    <t>Islamic Model School Chongi Pir wah(Female). (T)**</t>
  </si>
  <si>
    <t>Islamic Model School Chongi Pir wah(Male). (T)**</t>
  </si>
  <si>
    <t>Mohallah Sughrani</t>
  </si>
  <si>
    <t>Sir Syed Public School (Female) P-II. (T)**</t>
  </si>
  <si>
    <t>Sir Syed Public School (Male) P-I. (T)**</t>
  </si>
  <si>
    <t>Mohallah Bakhri, Hathi Bazar</t>
  </si>
  <si>
    <t>Ahmedpur Public School Kangan Road Sarwar Shah. (T)**</t>
  </si>
  <si>
    <t>Mohallah Bakhri, Sadiqabad</t>
  </si>
  <si>
    <t>Govt Girls Middle School Mohallah Abbasia Part-I. (P)*</t>
  </si>
  <si>
    <t>Govt Girls Primary School Sarwar Shah Ahmedpur East (Female). (P)*</t>
  </si>
  <si>
    <t>Govt Girls Primary School Sarwar Shah Ahmedpur East (Male). (P)*</t>
  </si>
  <si>
    <t>Mohallah Hussainabad Mohallah Sadiq</t>
  </si>
  <si>
    <t>Syedna Hussainabad</t>
  </si>
  <si>
    <t>Hussinabad, Sarwar Shah</t>
  </si>
  <si>
    <t>Office Tehsil Muncipal Officer Ahmedpur East (Female). (P)*</t>
  </si>
  <si>
    <t>Office Tehsil Muncipal Officer, Ahmedpur East (Male). (P)*</t>
  </si>
  <si>
    <t>Rao Colony</t>
  </si>
  <si>
    <t>Govt Girls Primary School Noor Shah Bukhari (Female). (P)*</t>
  </si>
  <si>
    <t>Govt Girls Primary School Noor Shah Bukhari (Male). (P)*</t>
  </si>
  <si>
    <t>Sial Colony</t>
  </si>
  <si>
    <t>Shadman Cholony Qalander Colony</t>
  </si>
  <si>
    <t>Qalander Colony Noor Shah Bukhari</t>
  </si>
  <si>
    <t>Noor Shah Bukhari</t>
  </si>
  <si>
    <t>Govt Boys S.A High School (Middle Portion) (Female). (P)*</t>
  </si>
  <si>
    <t>Govt Boys S.A High School (High Portion) (Male). (P)*</t>
  </si>
  <si>
    <t>Noor Shah Bukhari.Kangan Raod</t>
  </si>
  <si>
    <t>Mohallah Shikari</t>
  </si>
  <si>
    <t>Govt Fazil High School Ahmedpur East (Middle portion) (Female). (P)*</t>
  </si>
  <si>
    <t>Govt Fazil High School Ahmedpur East (Male). (P)*</t>
  </si>
  <si>
    <t>Mohallah Shikari.Mehmood Colony</t>
  </si>
  <si>
    <t>Govt Girls High School Ahmedpur East (Female). (P)*</t>
  </si>
  <si>
    <t>Office Markeet Commette Ghalla Mandi (Male). (P)*</t>
  </si>
  <si>
    <t>Subzi Mandi</t>
  </si>
  <si>
    <t>Mohallah Abbasia</t>
  </si>
  <si>
    <t>Al-Sadiq Graimer School Ahmedpur East. (T)**</t>
  </si>
  <si>
    <t>Sittelite Town Z Block</t>
  </si>
  <si>
    <t>Govt Girls Model School Settelite Tawon. (P)*</t>
  </si>
  <si>
    <t>Shamas Colony</t>
  </si>
  <si>
    <t>Amir Aalam Colony</t>
  </si>
  <si>
    <t>Alsufa Public School Amir Aalam Colony (Female). (T)**</t>
  </si>
  <si>
    <t>Alsufa Public School Amir Aalam Colony (Male). (T)**</t>
  </si>
  <si>
    <t>Bsti Joiah</t>
  </si>
  <si>
    <t>Shoukatabad Muhammad Abad</t>
  </si>
  <si>
    <t>Krim Abad Shoudakabad</t>
  </si>
  <si>
    <t>Govt Girls Primary School Muhammad Abad (Female). (P)*</t>
  </si>
  <si>
    <t>Govt Boys Arabic School Ahmedpur East (Male). (P)*</t>
  </si>
  <si>
    <t>Krim Colony</t>
  </si>
  <si>
    <t>Mohallah Qureshabad</t>
  </si>
  <si>
    <t>Office Wapda Secrab Ahmedpur East. (P)*</t>
  </si>
  <si>
    <t>Mohallah Lohara</t>
  </si>
  <si>
    <t>Govt Girls Degree College Ahmedpur East. (P)*</t>
  </si>
  <si>
    <t>Mohallah Madni</t>
  </si>
  <si>
    <t>Pakistan Public School Mohallah Abbasia Ahmedpur East. (T)**</t>
  </si>
  <si>
    <t>Bsti Gatto Wali</t>
  </si>
  <si>
    <t>Govt Girls Primary School Musa Khokhar Vellage Khokhar (Female). (P)*</t>
  </si>
  <si>
    <t>Govt Boys Primary School Musa Khokhar Vellage Khokhar (Male). (P)*</t>
  </si>
  <si>
    <t>Mohallah islampura</t>
  </si>
  <si>
    <t>Bsti Patwarian</t>
  </si>
  <si>
    <t>Govt Boys Primary School Chah Ghulam Rasool Arain (Female). (P)*</t>
  </si>
  <si>
    <t>Govt Boys Primary School Chah Ghulam Rasool Arain (Male).(P)*</t>
  </si>
  <si>
    <t>Dhoor Kot</t>
  </si>
  <si>
    <t>Office Union Councle Dhoor Kot. (T)**</t>
  </si>
  <si>
    <t>Govt Boys High School Dhoor Kot. (P)*</t>
  </si>
  <si>
    <t>Govt Girls Primary School Dhoor Kot. (P)*</t>
  </si>
  <si>
    <t>Haiderpur</t>
  </si>
  <si>
    <t>Office Basic Health Unit Haiderpur. (P)*</t>
  </si>
  <si>
    <t>Govt Boys High School Haiderpur. (P)*</t>
  </si>
  <si>
    <t>Sonic Bela</t>
  </si>
  <si>
    <t>Govt Boys Primary School Sonic Bela. (P)*</t>
  </si>
  <si>
    <t>Lang Garwan</t>
  </si>
  <si>
    <t>Govt Girls Primary School Beriwala Lang Grawan. (P)*</t>
  </si>
  <si>
    <t>Govt Boys Middle School Lang Garwan. (P)*</t>
  </si>
  <si>
    <t>Rajar Hoo</t>
  </si>
  <si>
    <t>Office Basic Health Unit Rajar Hoo Ahmedpur. (P)*</t>
  </si>
  <si>
    <t>Ram Kalli</t>
  </si>
  <si>
    <t>Govt Boys Elementary School Ram Kalli. (P)*</t>
  </si>
  <si>
    <t>Mehmood Mahtum</t>
  </si>
  <si>
    <t>Govt Girls Primary School Mehmood Mahtum. (P)*</t>
  </si>
  <si>
    <t>Govt Boys Primary School Mehmood Mahtum. (P)*</t>
  </si>
  <si>
    <t>Hasil Larr</t>
  </si>
  <si>
    <t>Govt Community Model Girls School Rizwanabad. (P)*</t>
  </si>
  <si>
    <t>Ahmed Niach</t>
  </si>
  <si>
    <t>Govt Boys Primary School Ahmed Nich. (P)*</t>
  </si>
  <si>
    <t>Govt Boys Primary School Qadir Bux Naich. (P)*</t>
  </si>
  <si>
    <t>Mahend</t>
  </si>
  <si>
    <t>Office Basic Health Unit Ahmed Niach. (P)*</t>
  </si>
  <si>
    <t>Govt Girls Middle School Mahand Ahmedpur . (P)*</t>
  </si>
  <si>
    <t xml:space="preserve">Lalo Naich </t>
  </si>
  <si>
    <t>Govt Boys Primary School Bast Abdul Ullah. (P)*</t>
  </si>
  <si>
    <t>Govt Boys Middle School Lalo Nich . (P)*</t>
  </si>
  <si>
    <t xml:space="preserve">Arain Wala </t>
  </si>
  <si>
    <t>Govt Girls  Primary School Arain Wala Uch Road Channi Goth. (P)*</t>
  </si>
  <si>
    <t>Channi Goth</t>
  </si>
  <si>
    <t>Govt Girls High School Channi Goth .(P)*</t>
  </si>
  <si>
    <t>Govt Boys Middle School Channi Goth. (P)*</t>
  </si>
  <si>
    <t>Govt Boys Primary School Chak No. 150/NP. (P)*</t>
  </si>
  <si>
    <t>Marri Wala</t>
  </si>
  <si>
    <t>Govt Boys Primmary School Marri Wala. (P)*</t>
  </si>
  <si>
    <t>Office Union Councle Rajar Hoo.(T)**</t>
  </si>
  <si>
    <t>Khuda Bakhsh.Khano Wala</t>
  </si>
  <si>
    <t>Govt Boys Elementary Shool Chak No. 160-NP (Old Building). (P)*</t>
  </si>
  <si>
    <t>Govt Boys Elementary Shool Chak No. 160-NP (New Building). (P)*</t>
  </si>
  <si>
    <t>Govt Boys High School Channi Goth. (P)*</t>
  </si>
  <si>
    <t>Govt Boys Primary School Chak No. 147/NP. (P)*</t>
  </si>
  <si>
    <t>Chak No. 145-NP</t>
  </si>
  <si>
    <t>Dhai Wala</t>
  </si>
  <si>
    <t>Govt Girls Primary School Basti Abdul Ullah (Dhai Wala) Chak No. 145/NP. (P)*</t>
  </si>
  <si>
    <t>Fazal Elahi Wala</t>
  </si>
  <si>
    <t>Baildaran</t>
  </si>
  <si>
    <t>Govt Boys Elementary School Baildaran. (P)*</t>
  </si>
  <si>
    <t>Siraj Pur</t>
  </si>
  <si>
    <t>Govt Girls Primary School Chak No. 150/NP. (P)*</t>
  </si>
  <si>
    <t>Ghanno Wali</t>
  </si>
  <si>
    <t>Govt Girls Primary School Multani Langah. (P)*</t>
  </si>
  <si>
    <t>Govt Girls Primary School Shoukatabad. (P)*</t>
  </si>
  <si>
    <t>Tahly Wala</t>
  </si>
  <si>
    <t>Govt Girls Primary School Zahorabad Nazeerabad Langah. (P)*</t>
  </si>
  <si>
    <t>Govt Girls Primary School Fazil Gammani Tahli Wala. (P)*</t>
  </si>
  <si>
    <t xml:space="preserve">Tahir Wali </t>
  </si>
  <si>
    <t>Govt Boys High School Jhellan Wali. (P)*</t>
  </si>
  <si>
    <t>Govt Girls Middle School Tahir Wali. (P)*</t>
  </si>
  <si>
    <t xml:space="preserve">Muhammad Nich </t>
  </si>
  <si>
    <t>Govt Boys Primary School Jhok Naich (Muhammad Naich). (P)*</t>
  </si>
  <si>
    <t>Kora Kulyar</t>
  </si>
  <si>
    <t>Govt Boys Primary School Kora Kulyar. (P)*</t>
  </si>
  <si>
    <t>Jhelan Wali</t>
  </si>
  <si>
    <t>Govt Girls Primary School Jhellan Wali. (P)*</t>
  </si>
  <si>
    <t>Ladan Wali</t>
  </si>
  <si>
    <t>Govt Girls Primary School Bisti Arain (Ladanwali). (P)*</t>
  </si>
  <si>
    <t>Kot Khalifa</t>
  </si>
  <si>
    <t>Hamidpur Khurd</t>
  </si>
  <si>
    <t>Govt Boys High school Kot Khalifa (Middle Portion) (East). (P)*</t>
  </si>
  <si>
    <t>Govt Boys High School Kot Khalifa Part-I. (P)*</t>
  </si>
  <si>
    <t>Chak Kehal</t>
  </si>
  <si>
    <t>Govt Boys Primary School Baddani. (P)*</t>
  </si>
  <si>
    <t>Govt Boys Primary School Aziz Ullah Khan. (P)*</t>
  </si>
  <si>
    <t>Gammani</t>
  </si>
  <si>
    <t>Govt Boys Fazil High School Gammani. (P)*</t>
  </si>
  <si>
    <t>Govt Girls Middle School Bela Jhullan. (P)*</t>
  </si>
  <si>
    <t>Bela Jhullan</t>
  </si>
  <si>
    <t>Govt Boys Middle School Bela Jhullan. (P)*</t>
  </si>
  <si>
    <t>Punno Jhullan</t>
  </si>
  <si>
    <t>Govt Boys Primary School Punno Jhullan. (P)*</t>
  </si>
  <si>
    <t>Sadiq Abad</t>
  </si>
  <si>
    <t>Govt Boys Primary School Banglah Mastoi. (P)*</t>
  </si>
  <si>
    <t>Govt Boys Primary School Sadiq Abad (Bast Buddha). (P)*</t>
  </si>
  <si>
    <t>Bait Ahmed</t>
  </si>
  <si>
    <t>Govt Girls Primamry School Bait Ahmed No.2 Bast Kalra. (P)*</t>
  </si>
  <si>
    <t>Govt Boys Primary School Bait Ahmed. (P)*</t>
  </si>
  <si>
    <t>Bakhtiari</t>
  </si>
  <si>
    <t>Govt Girls Primary School Bakhtiari. (P)*</t>
  </si>
  <si>
    <t>Office Union Councle Bakhtiari. (P)*</t>
  </si>
  <si>
    <t>Uch Gilani</t>
  </si>
  <si>
    <t>Office Sub Tehsil Uch Sharif (Female). (P)*</t>
  </si>
  <si>
    <t>Office Assistant Education Officer, (M) Old Office Project Manager Uch Sharif (Male). (P)*</t>
  </si>
  <si>
    <t>Gilani Digree College uch Gilani. (P)*</t>
  </si>
  <si>
    <t>Govt Boys Primary School Uch Gilani. (P)*</t>
  </si>
  <si>
    <t>Jhanghra Gharbi</t>
  </si>
  <si>
    <t>Govt Boys Primary School Jhanghra Gharbi. (P)*</t>
  </si>
  <si>
    <t>Mamoonabad</t>
  </si>
  <si>
    <t>Govt Girls Primary School Mamoonabad(Diry Form). (P)*</t>
  </si>
  <si>
    <t>Ratter Naher Wali</t>
  </si>
  <si>
    <t>Govt Girls Primary School Basti chakar Khan</t>
  </si>
  <si>
    <t>Govt Girls Primary School Trand Basharat</t>
  </si>
  <si>
    <t>Govt Boys Primary School Ratter lal Khan (Bakhri). (P)*</t>
  </si>
  <si>
    <t>Govt Boys Primary School Anayatpur (Bakhri). (P)*</t>
  </si>
  <si>
    <t>Sarwar Abad</t>
  </si>
  <si>
    <t>Govt Boys Primary School Basti Kabir Khan Sarwar Abad. (P)*</t>
  </si>
  <si>
    <t>Pallah Hamshirah</t>
  </si>
  <si>
    <t>Govt Boys Primary School Pallah Hamshira. (P)*</t>
  </si>
  <si>
    <t>Makik Noushehra</t>
  </si>
  <si>
    <t>Govt Boys Primary School Manik Noushehra Part-II. (P)*</t>
  </si>
  <si>
    <t>Manik Noushehra</t>
  </si>
  <si>
    <t>Govt Boys Primary School Manik Noushehra Part-1. (P)*</t>
  </si>
  <si>
    <t>Kotla Rahmat Shah</t>
  </si>
  <si>
    <t>Govt Girls Primary School Kotla Rehmat Shah Basti Chah Sarwar. (P)*</t>
  </si>
  <si>
    <t>Govt Boys Primary School Kotla Rehmat Shah. (P)*</t>
  </si>
  <si>
    <t>Kotla Sheikhan</t>
  </si>
  <si>
    <t>Govt Girls Primary School Kotla Shiekhan No.2. (P)*</t>
  </si>
  <si>
    <t>Govt Girls Primary School Kotla Shiekhan No.1 (New Building). (P)*</t>
  </si>
  <si>
    <t>Govt Girls Primary School Kotla Shiekhan No.1 (Old Building). (P)*</t>
  </si>
  <si>
    <t>Chanab Rasoolpur</t>
  </si>
  <si>
    <t>Govt Girls Primary School Bast Kakiss. (P)*</t>
  </si>
  <si>
    <t>Govt Girls Middle School Chanab Rasoolpur. (P)*</t>
  </si>
  <si>
    <t>Patti Kheiara</t>
  </si>
  <si>
    <t>Govt Boys Primary School Patti Kheiara. (P)*</t>
  </si>
  <si>
    <t>Halieempur</t>
  </si>
  <si>
    <t>Govt Girls Primary School Haleempur. (P)*</t>
  </si>
  <si>
    <t>Chak Dawch</t>
  </si>
  <si>
    <t>Govt Boys Primary School Haleempur. (P)*</t>
  </si>
  <si>
    <t>Budhowali</t>
  </si>
  <si>
    <t>Office Basic Helth Center Budhuwali. (P)*</t>
  </si>
  <si>
    <t>Govt Boys Primary School Budhowali. (P)*</t>
  </si>
  <si>
    <t>Qadeerabad</t>
  </si>
  <si>
    <t>Govt Boys primary School Qadeerabad. (P)*</t>
  </si>
  <si>
    <t>Uch Moghla</t>
  </si>
  <si>
    <t>Office Union Councle Uch Gilani (Uch Moghla). (T)**</t>
  </si>
  <si>
    <t>Govt Boys Primary School Amirabad (Uch Moghlah).(P)*</t>
  </si>
  <si>
    <t>Uch Bukhari</t>
  </si>
  <si>
    <t>Govt Boys Middle School uch Bukhari Ground Flor Part-II (Female). (P)*</t>
  </si>
  <si>
    <t>Govt Boys Middle School Uch Bukhari Groud Flor (Part-I) (Male). (P)*</t>
  </si>
  <si>
    <t>Chak Manak</t>
  </si>
  <si>
    <t>Govt Boys Primary School Ghulam Haider Marral. (P)*</t>
  </si>
  <si>
    <t xml:space="preserve">Makhdoompur </t>
  </si>
  <si>
    <t>Govt Girls Primary School Makhdoompur. (P)*</t>
  </si>
  <si>
    <t>Govt Boys Primary School Makhdoompur. (P)*</t>
  </si>
  <si>
    <t>Jagir Sadiqabad</t>
  </si>
  <si>
    <t>Govt Boys Primary School Jagir Sadiqabad. (P)*</t>
  </si>
  <si>
    <t>Shikrani</t>
  </si>
  <si>
    <t>Govt Boys Primary School Shikrani. (P)*</t>
  </si>
  <si>
    <t>Makhan Bela</t>
  </si>
  <si>
    <t>Biat Muaziz ud Din</t>
  </si>
  <si>
    <t>Govt Boys Primary School Biat Muaziz ud Din. (P)*</t>
  </si>
  <si>
    <t>Noorpur</t>
  </si>
  <si>
    <t>Govt Boys Middle School Noorpur. (P)*</t>
  </si>
  <si>
    <t>Kakiss</t>
  </si>
  <si>
    <t>Govt Girls Primary School Kot Hammed Uallah. (P)*</t>
  </si>
  <si>
    <t>Kot Hammed Ullah</t>
  </si>
  <si>
    <t>Govt Boys Primary School Kot Hameed Ullah. (P)*</t>
  </si>
  <si>
    <t>Govt Boys Primary School Kakiss.(P)*</t>
  </si>
  <si>
    <t>Rasoolpur</t>
  </si>
  <si>
    <t>Govt Boys Middle School Rasoolpur (Middle Portion). (P)*</t>
  </si>
  <si>
    <t>Govt Boys Middle School Rasoolpur (Primary Portion). (P)*</t>
  </si>
  <si>
    <t>Kachhi Shikrani</t>
  </si>
  <si>
    <t>Govt Boys Primary School Kachhi Shikrani. (P)*</t>
  </si>
  <si>
    <t>Kachh Shikrani</t>
  </si>
  <si>
    <t>Govt Boys Primary School Kachhi Shikrani (Old Building). (P)*</t>
  </si>
  <si>
    <t xml:space="preserve">Ban Wala </t>
  </si>
  <si>
    <t>Govt Girls Primary School Azizabad. (P)*</t>
  </si>
  <si>
    <t>Govt Boys Primary School Azizabad. (P)*</t>
  </si>
  <si>
    <t>Muhammadpur</t>
  </si>
  <si>
    <t>Govt Boys Primary School Muhammadpur. (P)*</t>
  </si>
  <si>
    <t>Govt Girls Primary School Meharab Wala. (P)*</t>
  </si>
  <si>
    <t>Manjhi Wala</t>
  </si>
  <si>
    <t>Govt Boys Primary School Manjhi Wala. (P)*</t>
  </si>
  <si>
    <t>Uch Gilani.</t>
  </si>
  <si>
    <t>Uch Gilani,Shamimabad</t>
  </si>
  <si>
    <t>Hussaini Chowk Shamimabad</t>
  </si>
  <si>
    <t>Nawazabad</t>
  </si>
  <si>
    <t>Govt Boys Primary School Shamimabad (Female). (P)*</t>
  </si>
  <si>
    <t>Govt Boys Primary School Bording Uch Sharif (Male). (P)*</t>
  </si>
  <si>
    <t>Kanda Qasab</t>
  </si>
  <si>
    <t>Govt Boys Middle School Uch Bukhari (Primary Portion. (P)*</t>
  </si>
  <si>
    <t>Shamas Colony,</t>
  </si>
  <si>
    <t>Shamas Colony, Green Town</t>
  </si>
  <si>
    <t>Mohallah Uch Gilani, Galli Mallah</t>
  </si>
  <si>
    <t>Mohallah Khawajgan</t>
  </si>
  <si>
    <t>Govt Girls Inter College Uch Sharif (Female). (P)*</t>
  </si>
  <si>
    <t>Cannal Rest House Uch Sharif (Male).(P)*</t>
  </si>
  <si>
    <t>Mohallah Uch Bukhari/Mohallah Sodhgan</t>
  </si>
  <si>
    <t>Govt Inter College Uch Sharig (Female).(P)*</t>
  </si>
  <si>
    <t>Govt Girls High School Uch Sharif (Male).(P)*</t>
  </si>
  <si>
    <t>Uch Gilani, Shamas Garden</t>
  </si>
  <si>
    <t>Office of Agriculture Uch Sharif (Female).(P)*</t>
  </si>
  <si>
    <t>Office of Veternary Hospital Uch Sharif  (Male). (P)*</t>
  </si>
  <si>
    <t>Mohallah Gilani</t>
  </si>
  <si>
    <t>Mohallah Sodhgan</t>
  </si>
  <si>
    <t>Govt Boys High School Uch Sharif Primary Portion (Female).(P)*</t>
  </si>
  <si>
    <t>Govt Boys High School Uch Sharif Mian Building (Male).(P)*</t>
  </si>
  <si>
    <t>Number of Voters assigned to Polling Station,</t>
  </si>
  <si>
    <t>Sr No. voters on the electoral in case  of  bifurcated Electoral Area</t>
  </si>
  <si>
    <t>Census block Code Number</t>
  </si>
  <si>
    <t xml:space="preserve">Name of Electoral Area assigned to the Polling Station </t>
  </si>
  <si>
    <t>Name and location of Polling Station (in Urdu)</t>
  </si>
  <si>
    <t>Sr. No.</t>
  </si>
  <si>
    <t>NA-183-BAHAWALPUR-I</t>
  </si>
  <si>
    <t>PP-276-Bahawalpur-X</t>
  </si>
  <si>
    <t>PP-275-Bahawalpur-IX</t>
  </si>
  <si>
    <t>Grand Total: -</t>
  </si>
  <si>
    <t>Government Boys Middle School Chak Katora. (P)*(Combind)</t>
  </si>
  <si>
    <t>Govt Girls Elementary School Hafiz Abad Mouza Talhar. (P)*(Combind)</t>
  </si>
  <si>
    <t>Govt Boys Middle/Elementary School Talhar. (P)*(Combind)</t>
  </si>
  <si>
    <t>Govt Boys Primary School Jalandhar Colony Hasilpur. (P)*(Combind)</t>
  </si>
  <si>
    <t>Hasilpur Co-Operative Form near Midressa Aya-Ul-Aloom Hasilpur. (T)**(Combind)</t>
  </si>
  <si>
    <t>Govt Girls High School Hasilpur. (P)*(Combind)</t>
  </si>
  <si>
    <t>Govt Boys High School Hasilpur. (P)*(Combind)</t>
  </si>
  <si>
    <t>PP-274 BAHAWALPUR -VIII</t>
  </si>
  <si>
    <t>PP-273-Bahawalpur-VII</t>
  </si>
  <si>
    <t>6+</t>
  </si>
  <si>
    <t>PP-271-Bahawalpur-V</t>
  </si>
  <si>
    <t>PP-270-Bahawalpur-IV</t>
  </si>
  <si>
    <t>PP-269-Bahawalpur-III</t>
  </si>
  <si>
    <t xml:space="preserve">Name and location of Polling Station </t>
  </si>
  <si>
    <t xml:space="preserve">
PP-268-BAHAWALPUR-II</t>
  </si>
  <si>
    <t>PP-267 BAHAWALPUR-I</t>
  </si>
</sst>
</file>

<file path=xl/styles.xml><?xml version="1.0" encoding="utf-8"?>
<styleSheet xmlns="http://schemas.openxmlformats.org/spreadsheetml/2006/main">
  <fonts count="48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78"/>
      <scheme val="minor"/>
    </font>
    <font>
      <sz val="10"/>
      <name val="Arial"/>
      <family val="2"/>
    </font>
    <font>
      <b/>
      <sz val="8"/>
      <color indexed="81"/>
      <name val="Tahoma"/>
      <family val="2"/>
    </font>
    <font>
      <sz val="12"/>
      <name val="Times New Roman"/>
      <family val="1"/>
    </font>
    <font>
      <b/>
      <sz val="12"/>
      <name val="Times New Roman"/>
      <family val="1"/>
    </font>
    <font>
      <sz val="12"/>
      <color theme="1"/>
      <name val="Times New Roman"/>
      <family val="1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</font>
    <font>
      <b/>
      <sz val="10"/>
      <color theme="1"/>
      <name val="Verdana"/>
      <family val="2"/>
    </font>
    <font>
      <sz val="10"/>
      <color theme="1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sz val="20"/>
      <color theme="1"/>
      <name val="Verdana"/>
      <family val="2"/>
    </font>
    <font>
      <b/>
      <u/>
      <sz val="20"/>
      <color theme="1"/>
      <name val="Verdana"/>
      <family val="2"/>
    </font>
    <font>
      <sz val="10"/>
      <color theme="1"/>
      <name val="Calibri"/>
      <family val="2"/>
      <charset val="178"/>
      <scheme val="minor"/>
    </font>
    <font>
      <sz val="9"/>
      <name val="Verdana"/>
      <family val="2"/>
    </font>
    <font>
      <b/>
      <sz val="9"/>
      <name val="Verdana"/>
      <family val="2"/>
    </font>
    <font>
      <sz val="8"/>
      <name val="Verdana"/>
      <family val="2"/>
    </font>
    <font>
      <b/>
      <sz val="11"/>
      <color theme="1"/>
      <name val="Calibri"/>
      <family val="2"/>
      <charset val="178"/>
      <scheme val="minor"/>
    </font>
    <font>
      <sz val="10.5"/>
      <color theme="1"/>
      <name val="Calibri"/>
      <family val="2"/>
      <charset val="178"/>
      <scheme val="minor"/>
    </font>
    <font>
      <b/>
      <sz val="10"/>
      <color theme="1"/>
      <name val="Calibri"/>
      <family val="2"/>
      <scheme val="minor"/>
    </font>
    <font>
      <b/>
      <u/>
      <sz val="1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2"/>
      <color theme="1"/>
      <name val="Arial"/>
      <family val="2"/>
    </font>
    <font>
      <sz val="10.5"/>
      <color theme="1"/>
      <name val="Arial"/>
      <family val="2"/>
    </font>
    <font>
      <sz val="10"/>
      <color theme="1"/>
      <name val="Arial"/>
      <family val="2"/>
    </font>
    <font>
      <sz val="9.5"/>
      <color theme="1"/>
      <name val="Arial"/>
      <family val="2"/>
    </font>
    <font>
      <b/>
      <u/>
      <sz val="20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1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b/>
      <sz val="8"/>
      <color indexed="81"/>
      <name val="Tahoma"/>
      <charset val="204"/>
    </font>
    <font>
      <b/>
      <u/>
      <sz val="10"/>
      <color theme="1"/>
      <name val="Verdana"/>
      <family val="2"/>
    </font>
    <font>
      <sz val="10.5"/>
      <color theme="1"/>
      <name val="Calibri"/>
      <family val="2"/>
      <scheme val="minor"/>
    </font>
    <font>
      <b/>
      <u/>
      <sz val="16"/>
      <name val="Verdana"/>
      <family val="2"/>
    </font>
    <font>
      <sz val="11"/>
      <color theme="1"/>
      <name val="Candara"/>
      <family val="2"/>
    </font>
    <font>
      <sz val="11"/>
      <name val="Times New Roman"/>
      <family val="1"/>
    </font>
    <font>
      <sz val="11"/>
      <name val="Verdana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13" fillId="0" borderId="0"/>
  </cellStyleXfs>
  <cellXfs count="622">
    <xf numFmtId="0" fontId="0" fillId="0" borderId="0" xfId="0"/>
    <xf numFmtId="0" fontId="4" fillId="0" borderId="1" xfId="4" applyFont="1" applyBorder="1" applyAlignment="1">
      <alignment horizontal="center" vertical="top" wrapText="1"/>
    </xf>
    <xf numFmtId="0" fontId="6" fillId="0" borderId="0" xfId="0" applyFont="1"/>
    <xf numFmtId="0" fontId="5" fillId="0" borderId="1" xfId="1" applyFont="1" applyBorder="1" applyAlignment="1">
      <alignment horizontal="center" vertical="center" wrapText="1"/>
    </xf>
    <xf numFmtId="0" fontId="6" fillId="0" borderId="4" xfId="2" applyFont="1" applyBorder="1" applyAlignment="1">
      <alignment horizontal="center" vertical="center" wrapText="1"/>
    </xf>
    <xf numFmtId="0" fontId="4" fillId="0" borderId="4" xfId="2" applyFont="1" applyBorder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  <xf numFmtId="0" fontId="4" fillId="0" borderId="1" xfId="2" applyFont="1" applyBorder="1" applyAlignment="1">
      <alignment horizontal="center" vertical="center" wrapText="1"/>
    </xf>
    <xf numFmtId="0" fontId="6" fillId="0" borderId="2" xfId="2" applyFont="1" applyBorder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  <xf numFmtId="0" fontId="6" fillId="0" borderId="9" xfId="2" applyFont="1" applyBorder="1" applyAlignment="1">
      <alignment horizontal="center" vertical="center" wrapText="1"/>
    </xf>
    <xf numFmtId="0" fontId="6" fillId="0" borderId="3" xfId="2" applyFont="1" applyBorder="1" applyAlignment="1">
      <alignment horizontal="center" vertical="center" wrapText="1"/>
    </xf>
    <xf numFmtId="0" fontId="4" fillId="0" borderId="1" xfId="2" applyFont="1" applyBorder="1" applyAlignment="1">
      <alignment horizontal="center" vertical="center" wrapText="1"/>
    </xf>
    <xf numFmtId="0" fontId="4" fillId="0" borderId="2" xfId="2" applyFont="1" applyBorder="1" applyAlignment="1">
      <alignment horizontal="center" vertical="center" wrapText="1"/>
    </xf>
    <xf numFmtId="0" fontId="4" fillId="0" borderId="3" xfId="2" applyFont="1" applyBorder="1" applyAlignment="1">
      <alignment horizontal="center" vertical="center" wrapText="1"/>
    </xf>
    <xf numFmtId="0" fontId="4" fillId="0" borderId="4" xfId="2" applyFont="1" applyBorder="1" applyAlignment="1">
      <alignment horizontal="center" vertical="top" wrapText="1"/>
    </xf>
    <xf numFmtId="0" fontId="4" fillId="0" borderId="1" xfId="2" applyFont="1" applyBorder="1" applyAlignment="1">
      <alignment horizontal="center" vertical="top" wrapText="1"/>
    </xf>
    <xf numFmtId="0" fontId="6" fillId="0" borderId="0" xfId="2" applyFont="1" applyAlignment="1">
      <alignment wrapText="1"/>
    </xf>
    <xf numFmtId="0" fontId="6" fillId="0" borderId="1" xfId="2" applyFont="1" applyBorder="1" applyAlignment="1">
      <alignment wrapText="1"/>
    </xf>
    <xf numFmtId="0" fontId="6" fillId="0" borderId="0" xfId="2" applyFont="1" applyAlignment="1">
      <alignment horizontal="center" vertical="center" wrapText="1"/>
    </xf>
    <xf numFmtId="0" fontId="4" fillId="0" borderId="1" xfId="2" applyFont="1" applyBorder="1" applyAlignment="1">
      <alignment vertical="center" wrapText="1"/>
    </xf>
    <xf numFmtId="0" fontId="4" fillId="0" borderId="2" xfId="2" applyFont="1" applyBorder="1" applyAlignment="1">
      <alignment horizontal="center" vertical="top" wrapText="1"/>
    </xf>
    <xf numFmtId="0" fontId="4" fillId="0" borderId="1" xfId="2" applyFont="1" applyBorder="1" applyAlignment="1">
      <alignment vertical="top" wrapText="1"/>
    </xf>
    <xf numFmtId="0" fontId="4" fillId="0" borderId="1" xfId="1" applyFont="1" applyBorder="1" applyAlignment="1">
      <alignment horizontal="center" vertical="top" wrapText="1"/>
    </xf>
    <xf numFmtId="0" fontId="4" fillId="0" borderId="1" xfId="1" applyFont="1" applyBorder="1" applyAlignment="1">
      <alignment vertical="top" wrapText="1"/>
    </xf>
    <xf numFmtId="0" fontId="4" fillId="0" borderId="2" xfId="1" applyFont="1" applyBorder="1" applyAlignment="1">
      <alignment vertical="top" wrapText="1"/>
    </xf>
    <xf numFmtId="0" fontId="4" fillId="0" borderId="3" xfId="1" applyFont="1" applyBorder="1" applyAlignment="1">
      <alignment vertical="top" wrapText="1"/>
    </xf>
    <xf numFmtId="0" fontId="4" fillId="0" borderId="4" xfId="1" applyFont="1" applyBorder="1" applyAlignment="1">
      <alignment vertical="top" wrapText="1"/>
    </xf>
    <xf numFmtId="0" fontId="4" fillId="0" borderId="5" xfId="1" applyFont="1" applyBorder="1" applyAlignment="1">
      <alignment horizontal="center" vertical="top" wrapText="1"/>
    </xf>
    <xf numFmtId="0" fontId="4" fillId="0" borderId="1" xfId="1" applyFont="1" applyBorder="1" applyAlignment="1">
      <alignment horizontal="center" vertical="center" wrapText="1"/>
    </xf>
    <xf numFmtId="0" fontId="4" fillId="0" borderId="1" xfId="1" applyFont="1" applyBorder="1" applyAlignment="1">
      <alignment vertical="top" wrapText="1"/>
    </xf>
    <xf numFmtId="0" fontId="4" fillId="0" borderId="1" xfId="1" applyFont="1" applyBorder="1" applyAlignment="1">
      <alignment horizontal="right" vertical="top" wrapText="1"/>
    </xf>
    <xf numFmtId="0" fontId="5" fillId="0" borderId="1" xfId="1" applyFont="1" applyBorder="1" applyAlignment="1">
      <alignment horizontal="center" vertical="center" wrapText="1"/>
    </xf>
    <xf numFmtId="0" fontId="6" fillId="0" borderId="1" xfId="0" applyFont="1" applyBorder="1" applyAlignment="1">
      <alignment vertical="top" wrapText="1"/>
    </xf>
    <xf numFmtId="0" fontId="6" fillId="0" borderId="1" xfId="0" applyFont="1" applyBorder="1" applyAlignment="1">
      <alignment horizontal="center" vertical="top" wrapText="1"/>
    </xf>
    <xf numFmtId="0" fontId="6" fillId="0" borderId="1" xfId="0" applyFont="1" applyBorder="1" applyAlignment="1">
      <alignment horizontal="right" vertical="top" wrapText="1"/>
    </xf>
    <xf numFmtId="0" fontId="4" fillId="0" borderId="1" xfId="3" applyFont="1" applyBorder="1" applyAlignment="1">
      <alignment horizontal="center" vertical="center" wrapText="1"/>
    </xf>
    <xf numFmtId="0" fontId="4" fillId="0" borderId="1" xfId="4" applyFont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4" fillId="0" borderId="2" xfId="4" applyFont="1" applyBorder="1" applyAlignment="1">
      <alignment horizontal="center" vertical="center" wrapText="1"/>
    </xf>
    <xf numFmtId="0" fontId="4" fillId="0" borderId="0" xfId="4" applyFont="1" applyBorder="1" applyAlignment="1">
      <alignment horizontal="center" vertical="center" wrapText="1"/>
    </xf>
    <xf numFmtId="0" fontId="5" fillId="0" borderId="1" xfId="4" applyFont="1" applyBorder="1" applyAlignment="1">
      <alignment horizontal="center" vertical="center" wrapText="1"/>
    </xf>
    <xf numFmtId="0" fontId="5" fillId="0" borderId="1" xfId="3" applyFont="1" applyBorder="1" applyAlignment="1">
      <alignment horizontal="center" vertical="center" wrapText="1"/>
    </xf>
    <xf numFmtId="0" fontId="8" fillId="0" borderId="0" xfId="0" applyFont="1" applyAlignment="1">
      <alignment vertical="top" wrapText="1"/>
    </xf>
    <xf numFmtId="0" fontId="8" fillId="0" borderId="1" xfId="0" applyFont="1" applyBorder="1" applyAlignment="1">
      <alignment vertical="top" wrapText="1"/>
    </xf>
    <xf numFmtId="0" fontId="8" fillId="0" borderId="1" xfId="0" applyFont="1" applyBorder="1" applyAlignment="1">
      <alignment horizontal="center" vertical="top" wrapText="1"/>
    </xf>
    <xf numFmtId="0" fontId="7" fillId="0" borderId="1" xfId="0" applyFont="1" applyBorder="1" applyAlignment="1">
      <alignment horizontal="center" vertical="top" wrapText="1"/>
    </xf>
    <xf numFmtId="0" fontId="8" fillId="0" borderId="0" xfId="0" applyFont="1" applyAlignment="1">
      <alignment horizontal="center" vertical="top" wrapText="1"/>
    </xf>
    <xf numFmtId="0" fontId="0" fillId="0" borderId="1" xfId="0" applyFont="1" applyBorder="1" applyAlignment="1">
      <alignment vertical="top" wrapText="1"/>
    </xf>
    <xf numFmtId="0" fontId="0" fillId="0" borderId="1" xfId="0" applyFont="1" applyBorder="1" applyAlignment="1">
      <alignment horizontal="center" vertical="top" wrapText="1"/>
    </xf>
    <xf numFmtId="0" fontId="0" fillId="0" borderId="1" xfId="0" applyBorder="1" applyAlignment="1">
      <alignment horizontal="center" vertical="top" wrapText="1"/>
    </xf>
    <xf numFmtId="0" fontId="8" fillId="0" borderId="1" xfId="0" applyFont="1" applyBorder="1" applyAlignment="1">
      <alignment horizontal="right" vertical="top" wrapText="1"/>
    </xf>
    <xf numFmtId="0" fontId="10" fillId="0" borderId="1" xfId="0" applyFont="1" applyBorder="1" applyAlignment="1">
      <alignment horizontal="center" vertical="top" wrapText="1"/>
    </xf>
    <xf numFmtId="0" fontId="10" fillId="0" borderId="1" xfId="0" applyFont="1" applyBorder="1" applyAlignment="1">
      <alignment vertical="top" wrapText="1"/>
    </xf>
    <xf numFmtId="0" fontId="10" fillId="0" borderId="1" xfId="0" applyFont="1" applyBorder="1" applyAlignment="1">
      <alignment horizontal="right" vertical="top" wrapText="1"/>
    </xf>
    <xf numFmtId="0" fontId="0" fillId="0" borderId="1" xfId="0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0" borderId="5" xfId="0" applyBorder="1" applyAlignment="1">
      <alignment horizontal="center" vertical="top" wrapText="1"/>
    </xf>
    <xf numFmtId="0" fontId="0" fillId="0" borderId="10" xfId="0" applyBorder="1" applyAlignment="1">
      <alignment horizontal="center" vertical="top" wrapText="1"/>
    </xf>
    <xf numFmtId="0" fontId="8" fillId="0" borderId="9" xfId="0" applyFont="1" applyBorder="1" applyAlignment="1">
      <alignment vertical="top" wrapText="1"/>
    </xf>
    <xf numFmtId="0" fontId="0" fillId="0" borderId="9" xfId="0" applyFont="1" applyBorder="1" applyAlignment="1">
      <alignment vertical="top" wrapText="1"/>
    </xf>
    <xf numFmtId="0" fontId="0" fillId="0" borderId="5" xfId="0" applyFont="1" applyBorder="1" applyAlignment="1">
      <alignment horizontal="center" vertical="top" wrapText="1"/>
    </xf>
    <xf numFmtId="0" fontId="0" fillId="0" borderId="2" xfId="0" applyBorder="1" applyAlignment="1">
      <alignment horizontal="center" vertical="top" wrapText="1"/>
    </xf>
    <xf numFmtId="0" fontId="0" fillId="0" borderId="2" xfId="0" applyBorder="1" applyAlignment="1">
      <alignment vertical="top" wrapText="1"/>
    </xf>
    <xf numFmtId="0" fontId="0" fillId="0" borderId="11" xfId="0" applyFont="1" applyBorder="1" applyAlignment="1">
      <alignment vertical="top" wrapText="1"/>
    </xf>
    <xf numFmtId="0" fontId="0" fillId="0" borderId="8" xfId="0" applyFont="1" applyBorder="1" applyAlignment="1">
      <alignment horizontal="center" vertical="top" wrapText="1"/>
    </xf>
    <xf numFmtId="0" fontId="11" fillId="0" borderId="9" xfId="0" applyFont="1" applyBorder="1" applyAlignment="1">
      <alignment vertical="top" wrapText="1"/>
    </xf>
    <xf numFmtId="0" fontId="8" fillId="0" borderId="5" xfId="0" applyFont="1" applyBorder="1" applyAlignment="1">
      <alignment horizontal="center" vertical="top" wrapText="1"/>
    </xf>
    <xf numFmtId="0" fontId="6" fillId="0" borderId="0" xfId="0" applyFont="1" applyBorder="1"/>
    <xf numFmtId="0" fontId="0" fillId="0" borderId="0" xfId="0" applyBorder="1"/>
    <xf numFmtId="0" fontId="0" fillId="0" borderId="0" xfId="0"/>
    <xf numFmtId="0" fontId="4" fillId="0" borderId="1" xfId="4" applyFont="1" applyBorder="1" applyAlignment="1">
      <alignment horizontal="center" vertical="center" wrapText="1"/>
    </xf>
    <xf numFmtId="0" fontId="4" fillId="0" borderId="1" xfId="4" applyFont="1" applyBorder="1" applyAlignment="1">
      <alignment horizontal="center" vertical="top" wrapText="1"/>
    </xf>
    <xf numFmtId="0" fontId="5" fillId="0" borderId="1" xfId="1" applyFont="1" applyBorder="1" applyAlignment="1">
      <alignment horizontal="center" vertical="center" wrapText="1"/>
    </xf>
    <xf numFmtId="0" fontId="4" fillId="0" borderId="2" xfId="4" applyFont="1" applyBorder="1" applyAlignment="1">
      <alignment horizontal="center" vertical="center" wrapText="1"/>
    </xf>
    <xf numFmtId="0" fontId="4" fillId="0" borderId="3" xfId="4" applyFont="1" applyBorder="1" applyAlignment="1">
      <alignment horizontal="center" vertical="center" wrapText="1"/>
    </xf>
    <xf numFmtId="0" fontId="4" fillId="0" borderId="4" xfId="4" applyFont="1" applyBorder="1" applyAlignment="1">
      <alignment horizontal="center" vertical="center" wrapText="1"/>
    </xf>
    <xf numFmtId="0" fontId="4" fillId="0" borderId="2" xfId="3" applyFont="1" applyBorder="1" applyAlignment="1">
      <alignment horizontal="center" vertical="center" wrapText="1"/>
    </xf>
    <xf numFmtId="0" fontId="4" fillId="0" borderId="3" xfId="3" applyFont="1" applyBorder="1" applyAlignment="1">
      <alignment horizontal="center" vertical="center" wrapText="1"/>
    </xf>
    <xf numFmtId="0" fontId="4" fillId="0" borderId="4" xfId="3" applyFont="1" applyBorder="1" applyAlignment="1">
      <alignment horizontal="center" vertical="center" wrapText="1"/>
    </xf>
    <xf numFmtId="0" fontId="4" fillId="0" borderId="1" xfId="3" applyFont="1" applyBorder="1" applyAlignment="1">
      <alignment horizontal="center" vertical="center" wrapText="1"/>
    </xf>
    <xf numFmtId="0" fontId="4" fillId="0" borderId="4" xfId="2" applyFont="1" applyBorder="1" applyAlignment="1">
      <alignment horizontal="center" vertical="center" wrapText="1"/>
    </xf>
    <xf numFmtId="0" fontId="4" fillId="0" borderId="1" xfId="2" applyFont="1" applyBorder="1" applyAlignment="1">
      <alignment horizontal="center" vertical="center" wrapText="1"/>
    </xf>
    <xf numFmtId="0" fontId="4" fillId="0" borderId="2" xfId="2" applyFont="1" applyBorder="1" applyAlignment="1">
      <alignment horizontal="center" vertical="center" wrapText="1"/>
    </xf>
    <xf numFmtId="0" fontId="4" fillId="0" borderId="3" xfId="2" applyFont="1" applyBorder="1" applyAlignment="1">
      <alignment horizontal="center" vertical="center" wrapText="1"/>
    </xf>
    <xf numFmtId="0" fontId="6" fillId="0" borderId="3" xfId="2" applyFont="1" applyBorder="1"/>
    <xf numFmtId="0" fontId="6" fillId="0" borderId="4" xfId="2" applyFont="1" applyBorder="1"/>
    <xf numFmtId="0" fontId="6" fillId="0" borderId="6" xfId="2" applyFont="1" applyBorder="1" applyAlignment="1">
      <alignment horizontal="center" vertical="center" wrapText="1"/>
    </xf>
    <xf numFmtId="0" fontId="6" fillId="0" borderId="7" xfId="2" applyFont="1" applyBorder="1" applyAlignment="1">
      <alignment horizontal="center" vertical="center" wrapText="1"/>
    </xf>
    <xf numFmtId="0" fontId="6" fillId="0" borderId="3" xfId="2" applyFont="1" applyBorder="1" applyAlignment="1">
      <alignment horizontal="center" vertical="center" wrapText="1"/>
    </xf>
    <xf numFmtId="0" fontId="6" fillId="0" borderId="4" xfId="2" applyFont="1" applyBorder="1" applyAlignment="1">
      <alignment horizontal="center" vertical="center" wrapText="1"/>
    </xf>
    <xf numFmtId="0" fontId="6" fillId="0" borderId="8" xfId="2" applyFont="1" applyBorder="1" applyAlignment="1">
      <alignment horizontal="center" vertical="center" wrapText="1"/>
    </xf>
    <xf numFmtId="0" fontId="6" fillId="0" borderId="2" xfId="2" applyFont="1" applyBorder="1" applyAlignment="1">
      <alignment horizontal="center" vertical="center" wrapText="1"/>
    </xf>
    <xf numFmtId="0" fontId="4" fillId="0" borderId="8" xfId="2" applyFont="1" applyBorder="1" applyAlignment="1">
      <alignment horizontal="center" vertical="center" wrapText="1"/>
    </xf>
    <xf numFmtId="0" fontId="4" fillId="0" borderId="6" xfId="2" applyFont="1" applyBorder="1" applyAlignment="1">
      <alignment horizontal="center" vertical="center" wrapText="1"/>
    </xf>
    <xf numFmtId="0" fontId="4" fillId="0" borderId="7" xfId="2" applyFont="1" applyBorder="1" applyAlignment="1">
      <alignment horizontal="center" vertical="center" wrapText="1"/>
    </xf>
    <xf numFmtId="0" fontId="4" fillId="0" borderId="5" xfId="2" applyFont="1" applyBorder="1" applyAlignment="1">
      <alignment horizontal="center" vertical="center" wrapText="1"/>
    </xf>
    <xf numFmtId="0" fontId="6" fillId="0" borderId="1" xfId="2" applyFont="1" applyBorder="1" applyAlignment="1">
      <alignment horizontal="center" vertical="center" wrapText="1"/>
    </xf>
    <xf numFmtId="0" fontId="6" fillId="0" borderId="5" xfId="2" applyFont="1" applyBorder="1" applyAlignment="1">
      <alignment horizontal="center" vertical="center" wrapText="1"/>
    </xf>
    <xf numFmtId="0" fontId="6" fillId="0" borderId="2" xfId="2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9" fillId="0" borderId="0" xfId="0" applyFont="1" applyAlignment="1">
      <alignment horizontal="center" vertical="top" wrapText="1"/>
    </xf>
    <xf numFmtId="0" fontId="9" fillId="0" borderId="12" xfId="0" applyFont="1" applyBorder="1" applyAlignment="1">
      <alignment horizontal="center" vertical="top" wrapText="1"/>
    </xf>
    <xf numFmtId="0" fontId="4" fillId="0" borderId="1" xfId="1" applyFont="1" applyBorder="1" applyAlignment="1">
      <alignment horizontal="center" vertical="top" wrapText="1"/>
    </xf>
    <xf numFmtId="0" fontId="4" fillId="2" borderId="1" xfId="1" applyFont="1" applyFill="1" applyBorder="1" applyAlignment="1">
      <alignment horizontal="center" vertical="top" wrapText="1"/>
    </xf>
    <xf numFmtId="0" fontId="4" fillId="0" borderId="1" xfId="1" applyFont="1" applyBorder="1" applyAlignment="1">
      <alignment horizontal="center" vertical="center" wrapText="1"/>
    </xf>
    <xf numFmtId="0" fontId="4" fillId="0" borderId="1" xfId="1" applyFont="1" applyBorder="1" applyAlignment="1">
      <alignment horizontal="right" vertical="top" wrapText="1"/>
    </xf>
    <xf numFmtId="0" fontId="4" fillId="0" borderId="1" xfId="1" applyFont="1" applyBorder="1" applyAlignment="1">
      <alignment vertical="top" wrapText="1"/>
    </xf>
    <xf numFmtId="0" fontId="4" fillId="0" borderId="1" xfId="1" applyFont="1" applyBorder="1" applyAlignment="1">
      <alignment vertical="center" wrapText="1"/>
    </xf>
    <xf numFmtId="0" fontId="4" fillId="0" borderId="3" xfId="1" applyFont="1" applyBorder="1" applyAlignment="1">
      <alignment horizontal="center" vertical="top" wrapText="1"/>
    </xf>
    <xf numFmtId="0" fontId="4" fillId="0" borderId="2" xfId="1" applyFont="1" applyBorder="1" applyAlignment="1">
      <alignment horizontal="center" vertical="top" wrapText="1"/>
    </xf>
    <xf numFmtId="0" fontId="4" fillId="0" borderId="4" xfId="1" applyFont="1" applyBorder="1" applyAlignment="1">
      <alignment horizontal="center" vertical="top" wrapText="1"/>
    </xf>
    <xf numFmtId="0" fontId="0" fillId="0" borderId="2" xfId="0" applyBorder="1" applyAlignment="1">
      <alignment horizontal="right" vertical="top" wrapText="1"/>
    </xf>
    <xf numFmtId="0" fontId="0" fillId="0" borderId="3" xfId="0" applyBorder="1" applyAlignment="1">
      <alignment horizontal="right" vertical="top" wrapText="1"/>
    </xf>
    <xf numFmtId="0" fontId="0" fillId="0" borderId="4" xfId="0" applyBorder="1" applyAlignment="1">
      <alignment horizontal="right" vertical="top" wrapText="1"/>
    </xf>
    <xf numFmtId="0" fontId="0" fillId="0" borderId="0" xfId="0"/>
    <xf numFmtId="0" fontId="0" fillId="0" borderId="12" xfId="0" applyBorder="1"/>
    <xf numFmtId="0" fontId="6" fillId="0" borderId="1" xfId="0" applyFont="1" applyBorder="1" applyAlignment="1">
      <alignment horizontal="center" vertical="top" wrapText="1"/>
    </xf>
    <xf numFmtId="0" fontId="6" fillId="0" borderId="1" xfId="0" applyFont="1" applyBorder="1" applyAlignment="1">
      <alignment horizontal="right" vertical="top" wrapText="1"/>
    </xf>
    <xf numFmtId="0" fontId="6" fillId="0" borderId="1" xfId="2" applyFont="1" applyBorder="1"/>
    <xf numFmtId="0" fontId="6" fillId="0" borderId="1" xfId="2" applyFont="1" applyBorder="1" applyAlignment="1">
      <alignment horizontal="center" vertical="center"/>
    </xf>
    <xf numFmtId="0" fontId="5" fillId="0" borderId="4" xfId="1" applyFont="1" applyBorder="1" applyAlignment="1">
      <alignment horizontal="center" vertical="center" wrapText="1"/>
    </xf>
    <xf numFmtId="0" fontId="2" fillId="0" borderId="0" xfId="5" applyFont="1" applyAlignment="1">
      <alignment vertical="top" wrapText="1"/>
    </xf>
    <xf numFmtId="0" fontId="2" fillId="0" borderId="0" xfId="5" applyFont="1" applyAlignment="1">
      <alignment horizontal="center" vertical="top" wrapText="1"/>
    </xf>
    <xf numFmtId="0" fontId="2" fillId="0" borderId="0" xfId="5" applyFont="1" applyAlignment="1">
      <alignment horizontal="left" vertical="top" wrapText="1"/>
    </xf>
    <xf numFmtId="0" fontId="14" fillId="0" borderId="0" xfId="2" applyFont="1" applyAlignment="1">
      <alignment horizontal="center" vertical="center"/>
    </xf>
    <xf numFmtId="0" fontId="15" fillId="0" borderId="0" xfId="2" applyFont="1" applyAlignment="1">
      <alignment horizontal="center" vertical="center"/>
    </xf>
    <xf numFmtId="0" fontId="15" fillId="0" borderId="0" xfId="2" applyFont="1" applyBorder="1" applyAlignment="1">
      <alignment horizontal="center" vertical="center"/>
    </xf>
    <xf numFmtId="0" fontId="16" fillId="0" borderId="1" xfId="6" applyFont="1" applyBorder="1" applyAlignment="1">
      <alignment horizontal="center" vertical="center" wrapText="1"/>
    </xf>
    <xf numFmtId="0" fontId="17" fillId="0" borderId="1" xfId="6" applyFont="1" applyBorder="1" applyAlignment="1">
      <alignment horizontal="center" vertical="center" wrapText="1"/>
    </xf>
    <xf numFmtId="0" fontId="14" fillId="0" borderId="1" xfId="2" applyFont="1" applyBorder="1" applyAlignment="1">
      <alignment horizontal="center" vertical="center" wrapText="1"/>
    </xf>
    <xf numFmtId="0" fontId="14" fillId="0" borderId="1" xfId="2" applyFont="1" applyBorder="1" applyAlignment="1">
      <alignment horizontal="center" vertical="center"/>
    </xf>
    <xf numFmtId="0" fontId="15" fillId="0" borderId="1" xfId="2" applyFont="1" applyBorder="1" applyAlignment="1">
      <alignment horizontal="center" vertical="center"/>
    </xf>
    <xf numFmtId="0" fontId="17" fillId="0" borderId="1" xfId="6" applyFont="1" applyBorder="1" applyAlignment="1">
      <alignment horizontal="center" vertical="center" wrapText="1"/>
    </xf>
    <xf numFmtId="0" fontId="15" fillId="0" borderId="1" xfId="2" applyFont="1" applyBorder="1" applyAlignment="1">
      <alignment horizontal="center" vertical="center" wrapText="1"/>
    </xf>
    <xf numFmtId="0" fontId="15" fillId="0" borderId="4" xfId="2" applyFont="1" applyBorder="1" applyAlignment="1">
      <alignment horizontal="center" vertical="center" wrapText="1"/>
    </xf>
    <xf numFmtId="0" fontId="15" fillId="0" borderId="3" xfId="2" applyFont="1" applyBorder="1" applyAlignment="1">
      <alignment horizontal="center" vertical="center" wrapText="1"/>
    </xf>
    <xf numFmtId="0" fontId="15" fillId="0" borderId="2" xfId="2" applyFont="1" applyBorder="1" applyAlignment="1">
      <alignment horizontal="center" vertical="center" wrapText="1"/>
    </xf>
    <xf numFmtId="0" fontId="14" fillId="0" borderId="1" xfId="2" applyFont="1" applyBorder="1" applyAlignment="1">
      <alignment horizontal="center" vertical="center" wrapText="1"/>
    </xf>
    <xf numFmtId="0" fontId="16" fillId="0" borderId="1" xfId="6" applyFont="1" applyBorder="1" applyAlignment="1">
      <alignment horizontal="center" vertical="center" wrapText="1"/>
    </xf>
    <xf numFmtId="0" fontId="16" fillId="0" borderId="1" xfId="2" applyFont="1" applyBorder="1" applyAlignment="1">
      <alignment horizontal="center" vertical="center" wrapText="1"/>
    </xf>
    <xf numFmtId="0" fontId="17" fillId="0" borderId="1" xfId="2" applyFont="1" applyBorder="1" applyAlignment="1">
      <alignment horizontal="center" vertical="center" wrapText="1"/>
    </xf>
    <xf numFmtId="0" fontId="16" fillId="0" borderId="1" xfId="2" applyFont="1" applyBorder="1" applyAlignment="1">
      <alignment horizontal="center" vertical="center" wrapText="1"/>
    </xf>
    <xf numFmtId="0" fontId="17" fillId="0" borderId="1" xfId="2" applyFont="1" applyBorder="1" applyAlignment="1">
      <alignment horizontal="center" vertical="center" wrapText="1"/>
    </xf>
    <xf numFmtId="0" fontId="16" fillId="0" borderId="0" xfId="6" applyFont="1" applyBorder="1" applyAlignment="1">
      <alignment horizontal="center" vertical="center" wrapText="1"/>
    </xf>
    <xf numFmtId="0" fontId="17" fillId="0" borderId="0" xfId="6" applyFont="1" applyBorder="1" applyAlignment="1">
      <alignment horizontal="center" vertical="center" wrapText="1"/>
    </xf>
    <xf numFmtId="0" fontId="14" fillId="0" borderId="0" xfId="2" applyFont="1" applyBorder="1" applyAlignment="1">
      <alignment horizontal="center" vertical="center" wrapText="1"/>
    </xf>
    <xf numFmtId="0" fontId="15" fillId="0" borderId="0" xfId="2" applyFont="1" applyBorder="1" applyAlignment="1">
      <alignment horizontal="center" vertical="center" wrapText="1"/>
    </xf>
    <xf numFmtId="0" fontId="16" fillId="0" borderId="0" xfId="2" applyFont="1" applyBorder="1" applyAlignment="1">
      <alignment horizontal="center" vertical="center" wrapText="1"/>
    </xf>
    <xf numFmtId="0" fontId="17" fillId="0" borderId="0" xfId="2" applyFont="1" applyBorder="1" applyAlignment="1">
      <alignment horizontal="center" vertical="center" wrapText="1"/>
    </xf>
    <xf numFmtId="0" fontId="15" fillId="0" borderId="1" xfId="2" applyFont="1" applyBorder="1" applyAlignment="1">
      <alignment horizontal="center" vertical="center" wrapText="1"/>
    </xf>
    <xf numFmtId="0" fontId="16" fillId="0" borderId="1" xfId="2" applyFont="1" applyBorder="1" applyAlignment="1">
      <alignment horizontal="center" wrapText="1"/>
    </xf>
    <xf numFmtId="0" fontId="17" fillId="0" borderId="1" xfId="2" applyFont="1" applyBorder="1" applyAlignment="1">
      <alignment horizontal="center" wrapText="1"/>
    </xf>
    <xf numFmtId="0" fontId="17" fillId="0" borderId="1" xfId="2" applyFont="1" applyBorder="1" applyAlignment="1">
      <alignment vertical="center" wrapText="1"/>
    </xf>
    <xf numFmtId="0" fontId="15" fillId="0" borderId="1" xfId="2" applyFont="1" applyBorder="1" applyAlignment="1">
      <alignment horizontal="center" vertical="center"/>
    </xf>
    <xf numFmtId="0" fontId="17" fillId="0" borderId="1" xfId="3" applyFont="1" applyBorder="1" applyAlignment="1">
      <alignment horizontal="center" vertical="center" wrapText="1"/>
    </xf>
    <xf numFmtId="0" fontId="18" fillId="0" borderId="1" xfId="2" applyFont="1" applyBorder="1" applyAlignment="1">
      <alignment horizontal="center" vertical="center"/>
    </xf>
    <xf numFmtId="0" fontId="19" fillId="0" borderId="1" xfId="2" applyFont="1" applyBorder="1" applyAlignment="1">
      <alignment horizontal="center" vertical="center" wrapText="1"/>
    </xf>
    <xf numFmtId="0" fontId="17" fillId="0" borderId="4" xfId="2" applyFont="1" applyBorder="1" applyAlignment="1">
      <alignment horizontal="center" vertical="center" wrapText="1"/>
    </xf>
    <xf numFmtId="0" fontId="17" fillId="0" borderId="1" xfId="2" applyFont="1" applyBorder="1" applyAlignment="1">
      <alignment horizontal="center" vertical="top" wrapText="1"/>
    </xf>
    <xf numFmtId="0" fontId="1" fillId="0" borderId="1" xfId="2" applyBorder="1" applyAlignment="1">
      <alignment wrapText="1"/>
    </xf>
    <xf numFmtId="0" fontId="20" fillId="0" borderId="1" xfId="2" applyFont="1" applyBorder="1" applyAlignment="1">
      <alignment horizontal="center" vertical="center" wrapText="1"/>
    </xf>
    <xf numFmtId="0" fontId="17" fillId="0" borderId="4" xfId="2" applyFont="1" applyBorder="1" applyAlignment="1">
      <alignment horizontal="left" vertical="top" wrapText="1"/>
    </xf>
    <xf numFmtId="0" fontId="17" fillId="0" borderId="4" xfId="2" applyFont="1" applyBorder="1" applyAlignment="1">
      <alignment horizontal="center" vertical="top" wrapText="1"/>
    </xf>
    <xf numFmtId="0" fontId="17" fillId="0" borderId="3" xfId="2" applyFont="1" applyBorder="1" applyAlignment="1">
      <alignment horizontal="center" vertical="center" wrapText="1"/>
    </xf>
    <xf numFmtId="0" fontId="17" fillId="0" borderId="1" xfId="2" applyFont="1" applyBorder="1" applyAlignment="1">
      <alignment horizontal="center" vertical="top" wrapText="1"/>
    </xf>
    <xf numFmtId="0" fontId="17" fillId="0" borderId="4" xfId="2" applyFont="1" applyBorder="1" applyAlignment="1">
      <alignment horizontal="left" vertical="center" wrapText="1"/>
    </xf>
    <xf numFmtId="0" fontId="17" fillId="0" borderId="3" xfId="2" applyFont="1" applyBorder="1" applyAlignment="1">
      <alignment horizontal="left" vertical="top" wrapText="1"/>
    </xf>
    <xf numFmtId="0" fontId="17" fillId="0" borderId="3" xfId="2" applyFont="1" applyBorder="1" applyAlignment="1">
      <alignment horizontal="center" vertical="top" wrapText="1"/>
    </xf>
    <xf numFmtId="0" fontId="17" fillId="0" borderId="2" xfId="2" applyFont="1" applyBorder="1" applyAlignment="1">
      <alignment horizontal="center" vertical="center" wrapText="1"/>
    </xf>
    <xf numFmtId="0" fontId="17" fillId="0" borderId="2" xfId="2" applyFont="1" applyBorder="1" applyAlignment="1">
      <alignment horizontal="left" vertical="center" wrapText="1"/>
    </xf>
    <xf numFmtId="0" fontId="17" fillId="0" borderId="2" xfId="2" applyFont="1" applyBorder="1" applyAlignment="1">
      <alignment horizontal="left" vertical="top" wrapText="1"/>
    </xf>
    <xf numFmtId="0" fontId="17" fillId="0" borderId="2" xfId="2" applyFont="1" applyBorder="1" applyAlignment="1">
      <alignment horizontal="center" vertical="top" wrapText="1"/>
    </xf>
    <xf numFmtId="0" fontId="17" fillId="0" borderId="2" xfId="2" applyFont="1" applyBorder="1" applyAlignment="1">
      <alignment horizontal="center" vertical="center" wrapText="1"/>
    </xf>
    <xf numFmtId="0" fontId="17" fillId="0" borderId="2" xfId="2" applyFont="1" applyBorder="1" applyAlignment="1">
      <alignment horizontal="center" vertical="top" wrapText="1"/>
    </xf>
    <xf numFmtId="0" fontId="17" fillId="0" borderId="1" xfId="2" applyFont="1" applyBorder="1" applyAlignment="1">
      <alignment horizontal="left" vertical="center" wrapText="1"/>
    </xf>
    <xf numFmtId="0" fontId="17" fillId="0" borderId="2" xfId="2" applyFont="1" applyBorder="1" applyAlignment="1">
      <alignment horizontal="left" vertical="center" wrapText="1"/>
    </xf>
    <xf numFmtId="0" fontId="17" fillId="0" borderId="4" xfId="2" applyFont="1" applyBorder="1" applyAlignment="1">
      <alignment vertical="center" wrapText="1"/>
    </xf>
    <xf numFmtId="0" fontId="17" fillId="0" borderId="2" xfId="2" applyFont="1" applyBorder="1" applyAlignment="1">
      <alignment vertical="center" wrapText="1"/>
    </xf>
    <xf numFmtId="0" fontId="17" fillId="0" borderId="3" xfId="2" applyFont="1" applyBorder="1" applyAlignment="1">
      <alignment vertical="center" wrapText="1"/>
    </xf>
    <xf numFmtId="0" fontId="17" fillId="0" borderId="4" xfId="2" applyFont="1" applyBorder="1" applyAlignment="1">
      <alignment vertical="top" wrapText="1"/>
    </xf>
    <xf numFmtId="0" fontId="17" fillId="0" borderId="2" xfId="2" applyFont="1" applyBorder="1" applyAlignment="1">
      <alignment vertical="top" wrapText="1"/>
    </xf>
    <xf numFmtId="0" fontId="17" fillId="0" borderId="1" xfId="2" applyFont="1" applyBorder="1" applyAlignment="1">
      <alignment horizontal="left" vertical="top" wrapText="1"/>
    </xf>
    <xf numFmtId="0" fontId="17" fillId="0" borderId="1" xfId="2" applyFont="1" applyBorder="1" applyAlignment="1">
      <alignment horizontal="left" vertical="center" wrapText="1"/>
    </xf>
    <xf numFmtId="0" fontId="17" fillId="0" borderId="1" xfId="2" applyFont="1" applyBorder="1" applyAlignment="1">
      <alignment vertical="center" wrapText="1"/>
    </xf>
    <xf numFmtId="0" fontId="17" fillId="0" borderId="1" xfId="2" applyFont="1" applyBorder="1" applyAlignment="1">
      <alignment horizontal="left" vertical="top" wrapText="1"/>
    </xf>
    <xf numFmtId="0" fontId="17" fillId="0" borderId="1" xfId="2" applyFont="1" applyBorder="1" applyAlignment="1">
      <alignment vertical="top" wrapText="1"/>
    </xf>
    <xf numFmtId="0" fontId="17" fillId="0" borderId="0" xfId="2" applyFont="1" applyBorder="1" applyAlignment="1">
      <alignment horizontal="center" vertical="top" wrapText="1"/>
    </xf>
    <xf numFmtId="0" fontId="17" fillId="0" borderId="0" xfId="2" applyFont="1" applyBorder="1" applyAlignment="1">
      <alignment horizontal="left" vertical="top" wrapText="1"/>
    </xf>
    <xf numFmtId="0" fontId="16" fillId="0" borderId="2" xfId="2" applyFont="1" applyBorder="1" applyAlignment="1">
      <alignment horizontal="center" vertical="center" wrapText="1"/>
    </xf>
    <xf numFmtId="0" fontId="17" fillId="0" borderId="4" xfId="2" applyFont="1" applyBorder="1" applyAlignment="1">
      <alignment horizontal="left" vertical="center" wrapText="1"/>
    </xf>
    <xf numFmtId="0" fontId="21" fillId="0" borderId="1" xfId="2" applyFont="1" applyBorder="1" applyAlignment="1">
      <alignment horizontal="left" vertical="top" wrapText="1"/>
    </xf>
    <xf numFmtId="0" fontId="17" fillId="0" borderId="1" xfId="2" applyFont="1" applyBorder="1" applyAlignment="1">
      <alignment vertical="top" wrapText="1"/>
    </xf>
    <xf numFmtId="0" fontId="17" fillId="0" borderId="4" xfId="2" applyFont="1" applyBorder="1" applyAlignment="1">
      <alignment horizontal="center" vertical="center" wrapText="1"/>
    </xf>
    <xf numFmtId="0" fontId="17" fillId="0" borderId="3" xfId="2" applyFont="1" applyBorder="1" applyAlignment="1">
      <alignment horizontal="center" vertical="center" wrapText="1"/>
    </xf>
    <xf numFmtId="0" fontId="17" fillId="0" borderId="1" xfId="2" applyFont="1" applyBorder="1" applyAlignment="1">
      <alignment horizontal="center" vertical="top"/>
    </xf>
    <xf numFmtId="0" fontId="21" fillId="0" borderId="1" xfId="2" applyFont="1" applyBorder="1" applyAlignment="1">
      <alignment horizontal="center" vertical="center" wrapText="1"/>
    </xf>
    <xf numFmtId="0" fontId="22" fillId="0" borderId="1" xfId="2" applyFont="1" applyBorder="1" applyAlignment="1">
      <alignment horizontal="center" vertical="center" wrapText="1"/>
    </xf>
    <xf numFmtId="0" fontId="21" fillId="0" borderId="1" xfId="2" applyFont="1" applyBorder="1" applyAlignment="1">
      <alignment horizontal="center" vertical="top" wrapText="1"/>
    </xf>
    <xf numFmtId="0" fontId="21" fillId="0" borderId="1" xfId="2" applyFont="1" applyBorder="1" applyAlignment="1">
      <alignment horizontal="center" vertical="top" wrapText="1"/>
    </xf>
    <xf numFmtId="0" fontId="21" fillId="0" borderId="1" xfId="2" applyFont="1" applyBorder="1" applyAlignment="1">
      <alignment horizontal="center" vertical="center" wrapText="1"/>
    </xf>
    <xf numFmtId="0" fontId="21" fillId="0" borderId="4" xfId="2" applyFont="1" applyBorder="1" applyAlignment="1">
      <alignment horizontal="center" vertical="center" wrapText="1"/>
    </xf>
    <xf numFmtId="0" fontId="21" fillId="0" borderId="4" xfId="2" applyFont="1" applyBorder="1" applyAlignment="1">
      <alignment horizontal="center" vertical="top" wrapText="1"/>
    </xf>
    <xf numFmtId="0" fontId="21" fillId="0" borderId="3" xfId="2" applyFont="1" applyBorder="1" applyAlignment="1">
      <alignment horizontal="center" vertical="center" wrapText="1"/>
    </xf>
    <xf numFmtId="0" fontId="21" fillId="0" borderId="3" xfId="2" applyFont="1" applyBorder="1" applyAlignment="1">
      <alignment horizontal="center" vertical="top" wrapText="1"/>
    </xf>
    <xf numFmtId="0" fontId="21" fillId="0" borderId="2" xfId="2" applyFont="1" applyBorder="1" applyAlignment="1">
      <alignment horizontal="center" vertical="center" wrapText="1"/>
    </xf>
    <xf numFmtId="0" fontId="21" fillId="0" borderId="2" xfId="2" applyFont="1" applyBorder="1" applyAlignment="1">
      <alignment horizontal="center" vertical="top" wrapText="1"/>
    </xf>
    <xf numFmtId="0" fontId="21" fillId="0" borderId="1" xfId="2" applyFont="1" applyBorder="1" applyAlignment="1">
      <alignment horizontal="left" vertical="center" wrapText="1"/>
    </xf>
    <xf numFmtId="0" fontId="17" fillId="0" borderId="2" xfId="2" applyFont="1" applyBorder="1" applyAlignment="1">
      <alignment horizontal="left" vertical="top" wrapText="1"/>
    </xf>
    <xf numFmtId="0" fontId="17" fillId="0" borderId="4" xfId="2" applyFont="1" applyBorder="1" applyAlignment="1">
      <alignment horizontal="left" vertical="top" wrapText="1"/>
    </xf>
    <xf numFmtId="0" fontId="21" fillId="0" borderId="4" xfId="2" applyFont="1" applyBorder="1" applyAlignment="1">
      <alignment horizontal="left" vertical="top" wrapText="1"/>
    </xf>
    <xf numFmtId="0" fontId="21" fillId="0" borderId="3" xfId="2" applyFont="1" applyBorder="1" applyAlignment="1">
      <alignment horizontal="left" vertical="top" wrapText="1"/>
    </xf>
    <xf numFmtId="0" fontId="21" fillId="0" borderId="2" xfId="2" applyFont="1" applyBorder="1" applyAlignment="1">
      <alignment horizontal="left" vertical="top" wrapText="1"/>
    </xf>
    <xf numFmtId="0" fontId="21" fillId="0" borderId="2" xfId="2" applyFont="1" applyBorder="1" applyAlignment="1">
      <alignment horizontal="center" vertical="center" wrapText="1"/>
    </xf>
    <xf numFmtId="0" fontId="21" fillId="0" borderId="2" xfId="2" applyFont="1" applyBorder="1" applyAlignment="1">
      <alignment horizontal="center" vertical="top" wrapText="1"/>
    </xf>
    <xf numFmtId="0" fontId="1" fillId="0" borderId="1" xfId="2" applyBorder="1" applyAlignment="1">
      <alignment horizontal="left" vertical="top"/>
    </xf>
    <xf numFmtId="0" fontId="1" fillId="0" borderId="1" xfId="2" applyBorder="1" applyAlignment="1">
      <alignment vertical="top"/>
    </xf>
    <xf numFmtId="0" fontId="1" fillId="0" borderId="1" xfId="2" applyBorder="1" applyAlignment="1">
      <alignment horizontal="center" vertical="center" wrapText="1"/>
    </xf>
    <xf numFmtId="0" fontId="23" fillId="0" borderId="1" xfId="2" applyFont="1" applyBorder="1" applyAlignment="1">
      <alignment horizontal="center" vertical="center" wrapText="1"/>
    </xf>
    <xf numFmtId="0" fontId="23" fillId="0" borderId="1" xfId="2" applyFont="1" applyBorder="1" applyAlignment="1">
      <alignment horizontal="center" vertical="top" wrapText="1"/>
    </xf>
    <xf numFmtId="0" fontId="20" fillId="0" borderId="1" xfId="2" applyFont="1" applyBorder="1" applyAlignment="1">
      <alignment horizontal="left" vertical="center" wrapText="1"/>
    </xf>
    <xf numFmtId="0" fontId="24" fillId="0" borderId="1" xfId="2" applyFont="1" applyBorder="1" applyAlignment="1">
      <alignment horizontal="center" vertical="center" wrapText="1"/>
    </xf>
    <xf numFmtId="0" fontId="20" fillId="0" borderId="1" xfId="2" applyFont="1" applyBorder="1" applyAlignment="1">
      <alignment wrapText="1"/>
    </xf>
    <xf numFmtId="0" fontId="2" fillId="0" borderId="1" xfId="2" applyFont="1" applyBorder="1" applyAlignment="1">
      <alignment horizontal="center" vertical="center" wrapText="1"/>
    </xf>
    <xf numFmtId="0" fontId="17" fillId="0" borderId="4" xfId="2" applyFont="1" applyBorder="1" applyAlignment="1">
      <alignment vertical="top" wrapText="1"/>
    </xf>
    <xf numFmtId="0" fontId="17" fillId="0" borderId="3" xfId="2" applyFont="1" applyBorder="1" applyAlignment="1">
      <alignment vertical="top" wrapText="1"/>
    </xf>
    <xf numFmtId="0" fontId="7" fillId="0" borderId="1" xfId="2" applyFont="1" applyBorder="1" applyAlignment="1">
      <alignment horizontal="center" vertical="center" wrapText="1"/>
    </xf>
    <xf numFmtId="0" fontId="1" fillId="0" borderId="4" xfId="2" applyBorder="1" applyAlignment="1">
      <alignment horizontal="center" vertical="center" wrapText="1"/>
    </xf>
    <xf numFmtId="0" fontId="1" fillId="0" borderId="3" xfId="2" applyBorder="1" applyAlignment="1">
      <alignment horizontal="center" vertical="center" wrapText="1"/>
    </xf>
    <xf numFmtId="0" fontId="1" fillId="0" borderId="2" xfId="2" applyBorder="1" applyAlignment="1">
      <alignment horizontal="center" vertical="center" wrapText="1"/>
    </xf>
    <xf numFmtId="0" fontId="1" fillId="0" borderId="0" xfId="2" applyAlignment="1">
      <alignment wrapText="1"/>
    </xf>
    <xf numFmtId="0" fontId="17" fillId="0" borderId="4" xfId="2" applyFont="1" applyBorder="1" applyAlignment="1">
      <alignment horizontal="center" vertical="top" wrapText="1"/>
    </xf>
    <xf numFmtId="0" fontId="1" fillId="0" borderId="1" xfId="2" applyBorder="1" applyAlignment="1">
      <alignment horizontal="center" vertical="center" wrapText="1"/>
    </xf>
    <xf numFmtId="0" fontId="7" fillId="0" borderId="1" xfId="2" applyFont="1" applyBorder="1" applyAlignment="1">
      <alignment horizontal="center" wrapText="1"/>
    </xf>
    <xf numFmtId="0" fontId="1" fillId="0" borderId="1" xfId="2" applyBorder="1" applyAlignment="1">
      <alignment horizontal="center" wrapText="1"/>
    </xf>
    <xf numFmtId="0" fontId="1" fillId="0" borderId="1" xfId="2" applyBorder="1" applyAlignment="1">
      <alignment horizontal="center" vertical="top" wrapText="1"/>
    </xf>
    <xf numFmtId="0" fontId="1" fillId="0" borderId="1" xfId="2" applyBorder="1" applyAlignment="1">
      <alignment horizontal="left" vertical="top" wrapText="1"/>
    </xf>
    <xf numFmtId="0" fontId="1" fillId="0" borderId="1" xfId="2" applyBorder="1" applyAlignment="1">
      <alignment horizontal="center" wrapText="1"/>
    </xf>
    <xf numFmtId="0" fontId="1" fillId="0" borderId="0" xfId="2" applyBorder="1" applyAlignment="1">
      <alignment horizontal="center" vertical="center" wrapText="1"/>
    </xf>
    <xf numFmtId="0" fontId="7" fillId="0" borderId="0" xfId="2" applyFont="1" applyBorder="1" applyAlignment="1">
      <alignment horizontal="center" vertical="center" wrapText="1"/>
    </xf>
    <xf numFmtId="0" fontId="1" fillId="0" borderId="0" xfId="2" applyBorder="1" applyAlignment="1">
      <alignment wrapText="1"/>
    </xf>
    <xf numFmtId="0" fontId="1" fillId="0" borderId="0" xfId="2" applyBorder="1" applyAlignment="1">
      <alignment vertical="top" wrapText="1"/>
    </xf>
    <xf numFmtId="0" fontId="1" fillId="0" borderId="1" xfId="2" applyBorder="1" applyAlignment="1">
      <alignment vertical="top" wrapText="1"/>
    </xf>
    <xf numFmtId="0" fontId="1" fillId="0" borderId="1" xfId="2" applyBorder="1" applyAlignment="1">
      <alignment horizontal="center" vertical="top" wrapText="1"/>
    </xf>
    <xf numFmtId="0" fontId="1" fillId="0" borderId="4" xfId="2" applyBorder="1" applyAlignment="1">
      <alignment horizontal="center" wrapText="1"/>
    </xf>
    <xf numFmtId="0" fontId="1" fillId="0" borderId="4" xfId="2" applyBorder="1" applyAlignment="1">
      <alignment horizontal="left" vertical="top" wrapText="1"/>
    </xf>
    <xf numFmtId="0" fontId="1" fillId="0" borderId="4" xfId="2" applyBorder="1" applyAlignment="1">
      <alignment horizontal="center" vertical="top" wrapText="1"/>
    </xf>
    <xf numFmtId="0" fontId="1" fillId="0" borderId="3" xfId="2" applyBorder="1" applyAlignment="1">
      <alignment horizontal="center" wrapText="1"/>
    </xf>
    <xf numFmtId="0" fontId="1" fillId="0" borderId="3" xfId="2" applyBorder="1" applyAlignment="1">
      <alignment horizontal="left" vertical="top" wrapText="1"/>
    </xf>
    <xf numFmtId="0" fontId="1" fillId="0" borderId="3" xfId="2" applyBorder="1" applyAlignment="1">
      <alignment horizontal="center" vertical="top" wrapText="1"/>
    </xf>
    <xf numFmtId="0" fontId="1" fillId="0" borderId="2" xfId="2" applyBorder="1" applyAlignment="1">
      <alignment horizontal="center" wrapText="1"/>
    </xf>
    <xf numFmtId="0" fontId="1" fillId="0" borderId="2" xfId="2" applyBorder="1" applyAlignment="1">
      <alignment horizontal="left" vertical="top" wrapText="1"/>
    </xf>
    <xf numFmtId="0" fontId="1" fillId="0" borderId="2" xfId="2" applyBorder="1" applyAlignment="1">
      <alignment horizontal="center" vertical="top" wrapText="1"/>
    </xf>
    <xf numFmtId="0" fontId="1" fillId="0" borderId="1" xfId="2" applyFont="1" applyBorder="1" applyAlignment="1">
      <alignment vertical="top" wrapText="1"/>
    </xf>
    <xf numFmtId="0" fontId="7" fillId="0" borderId="1" xfId="2" applyFont="1" applyBorder="1" applyAlignment="1">
      <alignment horizontal="center" vertical="center" wrapText="1"/>
    </xf>
    <xf numFmtId="0" fontId="7" fillId="0" borderId="4" xfId="2" applyFont="1" applyBorder="1" applyAlignment="1">
      <alignment horizontal="center" vertical="center" wrapText="1"/>
    </xf>
    <xf numFmtId="0" fontId="7" fillId="0" borderId="3" xfId="2" applyFont="1" applyBorder="1" applyAlignment="1">
      <alignment horizontal="center" vertical="center" wrapText="1"/>
    </xf>
    <xf numFmtId="0" fontId="7" fillId="0" borderId="2" xfId="2" applyFont="1" applyBorder="1" applyAlignment="1">
      <alignment horizontal="center" vertical="center" wrapText="1"/>
    </xf>
    <xf numFmtId="0" fontId="1" fillId="0" borderId="1" xfId="2" applyBorder="1" applyAlignment="1">
      <alignment horizontal="left" vertical="center" wrapText="1"/>
    </xf>
    <xf numFmtId="0" fontId="1" fillId="0" borderId="0" xfId="2" applyBorder="1" applyAlignment="1">
      <alignment horizontal="left" vertical="center" wrapText="1"/>
    </xf>
    <xf numFmtId="0" fontId="1" fillId="0" borderId="0" xfId="2" applyBorder="1" applyAlignment="1">
      <alignment horizontal="left" vertical="top" wrapText="1"/>
    </xf>
    <xf numFmtId="0" fontId="1" fillId="0" borderId="0" xfId="2" applyBorder="1" applyAlignment="1">
      <alignment horizontal="center" vertical="top" wrapText="1"/>
    </xf>
    <xf numFmtId="0" fontId="1" fillId="0" borderId="1" xfId="2" applyBorder="1" applyAlignment="1">
      <alignment horizontal="left" vertical="center" wrapText="1"/>
    </xf>
    <xf numFmtId="0" fontId="1" fillId="0" borderId="1" xfId="2" applyBorder="1" applyAlignment="1">
      <alignment horizontal="left" vertical="top" wrapText="1"/>
    </xf>
    <xf numFmtId="0" fontId="1" fillId="0" borderId="4" xfId="2" applyBorder="1" applyAlignment="1">
      <alignment vertical="top" wrapText="1"/>
    </xf>
    <xf numFmtId="0" fontId="1" fillId="0" borderId="3" xfId="2" applyBorder="1" applyAlignment="1">
      <alignment vertical="top" wrapText="1"/>
    </xf>
    <xf numFmtId="0" fontId="1" fillId="0" borderId="2" xfId="2" applyBorder="1" applyAlignment="1">
      <alignment vertical="top" wrapText="1"/>
    </xf>
    <xf numFmtId="0" fontId="1" fillId="0" borderId="4" xfId="2" applyBorder="1" applyAlignment="1">
      <alignment horizontal="left" vertical="center" wrapText="1"/>
    </xf>
    <xf numFmtId="0" fontId="1" fillId="0" borderId="2" xfId="2" applyBorder="1" applyAlignment="1">
      <alignment horizontal="left" vertical="center" wrapText="1"/>
    </xf>
    <xf numFmtId="0" fontId="12" fillId="0" borderId="1" xfId="2" applyFont="1" applyBorder="1" applyAlignment="1">
      <alignment horizontal="center" vertical="center" wrapText="1"/>
    </xf>
    <xf numFmtId="0" fontId="12" fillId="0" borderId="4" xfId="2" applyFont="1" applyBorder="1" applyAlignment="1">
      <alignment horizontal="center" vertical="center" wrapText="1"/>
    </xf>
    <xf numFmtId="0" fontId="12" fillId="0" borderId="3" xfId="2" applyFont="1" applyBorder="1" applyAlignment="1">
      <alignment horizontal="center" vertical="center" wrapText="1"/>
    </xf>
    <xf numFmtId="0" fontId="12" fillId="0" borderId="2" xfId="2" applyFont="1" applyBorder="1" applyAlignment="1">
      <alignment horizontal="center" vertical="center" wrapText="1"/>
    </xf>
    <xf numFmtId="0" fontId="1" fillId="0" borderId="0" xfId="2" applyBorder="1" applyAlignment="1">
      <alignment horizontal="center" wrapText="1"/>
    </xf>
    <xf numFmtId="0" fontId="7" fillId="0" borderId="1" xfId="2" applyFont="1" applyBorder="1" applyAlignment="1">
      <alignment horizontal="center" vertical="top" wrapText="1"/>
    </xf>
    <xf numFmtId="0" fontId="1" fillId="0" borderId="2" xfId="2" applyBorder="1" applyAlignment="1">
      <alignment horizontal="center" vertical="center" wrapText="1"/>
    </xf>
    <xf numFmtId="0" fontId="1" fillId="0" borderId="2" xfId="2" applyBorder="1" applyAlignment="1">
      <alignment horizontal="center" wrapText="1"/>
    </xf>
    <xf numFmtId="0" fontId="1" fillId="0" borderId="1" xfId="2" applyBorder="1" applyAlignment="1">
      <alignment vertical="center" wrapText="1"/>
    </xf>
    <xf numFmtId="0" fontId="25" fillId="0" borderId="1" xfId="2" applyFont="1" applyBorder="1" applyAlignment="1">
      <alignment horizontal="left" vertical="center" wrapText="1"/>
    </xf>
    <xf numFmtId="0" fontId="12" fillId="0" borderId="1" xfId="2" applyFont="1" applyBorder="1" applyAlignment="1">
      <alignment horizontal="center" wrapText="1"/>
    </xf>
    <xf numFmtId="0" fontId="12" fillId="0" borderId="1" xfId="2" applyFont="1" applyBorder="1" applyAlignment="1">
      <alignment horizontal="center" vertical="top" wrapText="1"/>
    </xf>
    <xf numFmtId="0" fontId="7" fillId="0" borderId="4" xfId="2" applyFont="1" applyBorder="1" applyAlignment="1">
      <alignment horizontal="center" vertical="top" wrapText="1"/>
    </xf>
    <xf numFmtId="0" fontId="7" fillId="0" borderId="3" xfId="2" applyFont="1" applyBorder="1" applyAlignment="1">
      <alignment horizontal="center" vertical="top" wrapText="1"/>
    </xf>
    <xf numFmtId="0" fontId="7" fillId="0" borderId="2" xfId="2" applyFont="1" applyBorder="1" applyAlignment="1">
      <alignment horizontal="center" vertical="top" wrapText="1"/>
    </xf>
    <xf numFmtId="0" fontId="1" fillId="0" borderId="1" xfId="2" applyBorder="1" applyAlignment="1">
      <alignment horizontal="left" wrapText="1"/>
    </xf>
    <xf numFmtId="0" fontId="1" fillId="0" borderId="2" xfId="2" applyBorder="1" applyAlignment="1">
      <alignment horizontal="center" vertical="top" wrapText="1"/>
    </xf>
    <xf numFmtId="0" fontId="12" fillId="0" borderId="1" xfId="2" applyFont="1" applyBorder="1" applyAlignment="1">
      <alignment horizontal="center" wrapText="1"/>
    </xf>
    <xf numFmtId="0" fontId="12" fillId="0" borderId="0" xfId="2" applyFont="1" applyBorder="1" applyAlignment="1">
      <alignment horizontal="center" vertical="center" wrapText="1"/>
    </xf>
    <xf numFmtId="0" fontId="20" fillId="0" borderId="1" xfId="2" applyFont="1" applyBorder="1" applyAlignment="1">
      <alignment horizontal="left" vertical="top" wrapText="1"/>
    </xf>
    <xf numFmtId="0" fontId="1" fillId="0" borderId="1" xfId="2" applyFont="1" applyBorder="1" applyAlignment="1">
      <alignment horizontal="left" vertical="top" wrapText="1"/>
    </xf>
    <xf numFmtId="0" fontId="26" fillId="0" borderId="1" xfId="2" applyFont="1" applyBorder="1" applyAlignment="1">
      <alignment horizontal="center" vertical="center" wrapText="1"/>
    </xf>
    <xf numFmtId="0" fontId="26" fillId="0" borderId="1" xfId="2" applyFont="1" applyBorder="1" applyAlignment="1">
      <alignment horizontal="center" vertical="top" wrapText="1"/>
    </xf>
    <xf numFmtId="0" fontId="26" fillId="0" borderId="1" xfId="2" applyFont="1" applyBorder="1" applyAlignment="1">
      <alignment horizontal="center" vertical="top" wrapText="1"/>
    </xf>
    <xf numFmtId="0" fontId="27" fillId="0" borderId="1" xfId="2" applyFont="1" applyBorder="1" applyAlignment="1">
      <alignment horizontal="center" wrapText="1"/>
    </xf>
    <xf numFmtId="0" fontId="28" fillId="0" borderId="1" xfId="2" applyFont="1" applyBorder="1" applyAlignment="1">
      <alignment wrapText="1"/>
    </xf>
    <xf numFmtId="0" fontId="29" fillId="0" borderId="0" xfId="0" applyFont="1" applyAlignment="1">
      <alignment wrapText="1"/>
    </xf>
    <xf numFmtId="0" fontId="29" fillId="0" borderId="0" xfId="0" applyFont="1" applyAlignment="1">
      <alignment horizontal="left" wrapText="1"/>
    </xf>
    <xf numFmtId="0" fontId="29" fillId="0" borderId="1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top" wrapText="1"/>
    </xf>
    <xf numFmtId="0" fontId="29" fillId="0" borderId="1" xfId="0" applyFont="1" applyBorder="1" applyAlignment="1">
      <alignment vertical="top" wrapText="1"/>
    </xf>
    <xf numFmtId="0" fontId="29" fillId="0" borderId="1" xfId="0" applyFont="1" applyBorder="1" applyAlignment="1">
      <alignment horizontal="left" vertical="top" wrapText="1"/>
    </xf>
    <xf numFmtId="0" fontId="29" fillId="0" borderId="4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top" wrapText="1"/>
    </xf>
    <xf numFmtId="0" fontId="29" fillId="0" borderId="4" xfId="0" applyFont="1" applyBorder="1" applyAlignment="1">
      <alignment horizontal="left" vertical="top" wrapText="1"/>
    </xf>
    <xf numFmtId="0" fontId="29" fillId="0" borderId="4" xfId="0" applyFont="1" applyBorder="1" applyAlignment="1">
      <alignment horizontal="center" vertical="top" wrapText="1"/>
    </xf>
    <xf numFmtId="0" fontId="29" fillId="0" borderId="3" xfId="0" applyFont="1" applyBorder="1" applyAlignment="1">
      <alignment horizontal="center" vertical="center" wrapText="1"/>
    </xf>
    <xf numFmtId="0" fontId="29" fillId="0" borderId="3" xfId="0" applyFont="1" applyBorder="1" applyAlignment="1">
      <alignment horizontal="left" vertical="top" wrapText="1"/>
    </xf>
    <xf numFmtId="0" fontId="29" fillId="0" borderId="3" xfId="0" applyFont="1" applyBorder="1" applyAlignment="1">
      <alignment horizontal="center" vertical="top" wrapText="1"/>
    </xf>
    <xf numFmtId="0" fontId="29" fillId="0" borderId="2" xfId="0" applyFont="1" applyBorder="1" applyAlignment="1">
      <alignment horizontal="center" vertical="center" wrapText="1"/>
    </xf>
    <xf numFmtId="0" fontId="29" fillId="0" borderId="2" xfId="0" applyFont="1" applyBorder="1" applyAlignment="1">
      <alignment horizontal="left" vertical="top" wrapText="1"/>
    </xf>
    <xf numFmtId="0" fontId="29" fillId="0" borderId="2" xfId="0" applyFont="1" applyBorder="1" applyAlignment="1">
      <alignment horizontal="center" vertical="top" wrapText="1"/>
    </xf>
    <xf numFmtId="0" fontId="29" fillId="0" borderId="1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top" wrapText="1"/>
    </xf>
    <xf numFmtId="0" fontId="30" fillId="0" borderId="1" xfId="0" applyFont="1" applyBorder="1" applyAlignment="1">
      <alignment horizontal="right" vertical="center" wrapText="1"/>
    </xf>
    <xf numFmtId="0" fontId="29" fillId="0" borderId="2" xfId="0" applyFont="1" applyBorder="1" applyAlignment="1">
      <alignment horizontal="left" vertical="top" wrapText="1"/>
    </xf>
    <xf numFmtId="0" fontId="31" fillId="0" borderId="1" xfId="0" applyFont="1" applyBorder="1" applyAlignment="1">
      <alignment horizontal="left" vertical="top" wrapText="1"/>
    </xf>
    <xf numFmtId="0" fontId="30" fillId="0" borderId="1" xfId="0" applyFont="1" applyBorder="1" applyAlignment="1">
      <alignment horizontal="center" vertical="center" wrapText="1"/>
    </xf>
    <xf numFmtId="0" fontId="29" fillId="0" borderId="1" xfId="0" applyFont="1" applyBorder="1" applyAlignment="1">
      <alignment vertical="center" wrapText="1"/>
    </xf>
    <xf numFmtId="0" fontId="31" fillId="0" borderId="1" xfId="0" applyFont="1" applyBorder="1" applyAlignment="1">
      <alignment horizontal="left" vertical="center" wrapText="1"/>
    </xf>
    <xf numFmtId="0" fontId="32" fillId="0" borderId="1" xfId="0" applyFont="1" applyBorder="1" applyAlignment="1">
      <alignment horizontal="left" vertical="top" wrapText="1"/>
    </xf>
    <xf numFmtId="0" fontId="30" fillId="0" borderId="1" xfId="0" applyFont="1" applyBorder="1" applyAlignment="1">
      <alignment horizontal="center" wrapText="1"/>
    </xf>
    <xf numFmtId="0" fontId="29" fillId="0" borderId="1" xfId="0" applyFont="1" applyBorder="1" applyAlignment="1">
      <alignment horizontal="center" wrapText="1"/>
    </xf>
    <xf numFmtId="0" fontId="29" fillId="0" borderId="1" xfId="0" applyFont="1" applyBorder="1" applyAlignment="1">
      <alignment horizontal="left" wrapText="1"/>
    </xf>
    <xf numFmtId="0" fontId="29" fillId="0" borderId="1" xfId="0" applyFont="1" applyBorder="1" applyAlignment="1">
      <alignment horizontal="left" vertical="center" wrapText="1"/>
    </xf>
    <xf numFmtId="0" fontId="33" fillId="0" borderId="1" xfId="0" applyFont="1" applyBorder="1" applyAlignment="1">
      <alignment vertical="top" wrapText="1"/>
    </xf>
    <xf numFmtId="0" fontId="33" fillId="0" borderId="1" xfId="0" applyFont="1" applyBorder="1" applyAlignment="1">
      <alignment horizontal="left" vertical="top" wrapText="1"/>
    </xf>
    <xf numFmtId="0" fontId="29" fillId="0" borderId="1" xfId="0" applyFont="1" applyBorder="1" applyAlignment="1">
      <alignment horizontal="left" vertical="top" wrapText="1"/>
    </xf>
    <xf numFmtId="0" fontId="33" fillId="0" borderId="4" xfId="0" applyFont="1" applyBorder="1" applyAlignment="1">
      <alignment horizontal="left" vertical="top" wrapText="1"/>
    </xf>
    <xf numFmtId="0" fontId="33" fillId="0" borderId="3" xfId="0" applyFont="1" applyBorder="1" applyAlignment="1">
      <alignment horizontal="left" vertical="top" wrapText="1"/>
    </xf>
    <xf numFmtId="0" fontId="33" fillId="0" borderId="2" xfId="0" applyFont="1" applyBorder="1" applyAlignment="1">
      <alignment horizontal="left" vertical="top" wrapText="1"/>
    </xf>
    <xf numFmtId="0" fontId="30" fillId="0" borderId="1" xfId="0" applyFont="1" applyBorder="1" applyAlignment="1">
      <alignment horizontal="right" vertical="top" wrapText="1"/>
    </xf>
    <xf numFmtId="0" fontId="29" fillId="0" borderId="5" xfId="0" applyFont="1" applyBorder="1" applyAlignment="1">
      <alignment vertical="top" wrapText="1"/>
    </xf>
    <xf numFmtId="0" fontId="34" fillId="0" borderId="1" xfId="0" applyFont="1" applyBorder="1" applyAlignment="1">
      <alignment horizontal="left" vertical="top" wrapText="1"/>
    </xf>
    <xf numFmtId="0" fontId="29" fillId="0" borderId="5" xfId="0" applyFont="1" applyBorder="1" applyAlignment="1">
      <alignment horizontal="left" vertical="top" wrapText="1"/>
    </xf>
    <xf numFmtId="0" fontId="29" fillId="0" borderId="9" xfId="0" applyFont="1" applyBorder="1" applyAlignment="1">
      <alignment horizontal="center" vertical="top" wrapText="1"/>
    </xf>
    <xf numFmtId="0" fontId="29" fillId="0" borderId="1" xfId="0" applyFont="1" applyBorder="1" applyAlignment="1">
      <alignment wrapText="1"/>
    </xf>
    <xf numFmtId="0" fontId="35" fillId="0" borderId="12" xfId="5" applyFont="1" applyBorder="1" applyAlignment="1">
      <alignment horizontal="center" wrapText="1"/>
    </xf>
    <xf numFmtId="0" fontId="29" fillId="0" borderId="1" xfId="0" applyFont="1" applyBorder="1" applyAlignment="1">
      <alignment vertical="top" wrapText="1"/>
    </xf>
    <xf numFmtId="0" fontId="29" fillId="0" borderId="2" xfId="0" applyFont="1" applyBorder="1" applyAlignment="1">
      <alignment vertical="top" wrapText="1"/>
    </xf>
    <xf numFmtId="0" fontId="29" fillId="0" borderId="2" xfId="0" applyFont="1" applyBorder="1" applyAlignment="1">
      <alignment horizontal="center" vertical="center" wrapText="1"/>
    </xf>
    <xf numFmtId="0" fontId="29" fillId="0" borderId="2" xfId="0" applyFont="1" applyBorder="1" applyAlignment="1">
      <alignment horizontal="center" vertical="top" wrapText="1"/>
    </xf>
    <xf numFmtId="0" fontId="29" fillId="0" borderId="0" xfId="0" applyFont="1" applyAlignment="1">
      <alignment vertical="top" wrapText="1"/>
    </xf>
    <xf numFmtId="0" fontId="29" fillId="0" borderId="0" xfId="0" applyFont="1" applyAlignment="1">
      <alignment horizontal="left" vertical="top" wrapText="1"/>
    </xf>
    <xf numFmtId="0" fontId="33" fillId="0" borderId="1" xfId="0" applyFont="1" applyBorder="1" applyAlignment="1">
      <alignment horizontal="left" vertical="center" wrapText="1"/>
    </xf>
    <xf numFmtId="0" fontId="33" fillId="0" borderId="2" xfId="0" applyFont="1" applyBorder="1" applyAlignment="1">
      <alignment horizontal="left" vertical="top" wrapText="1"/>
    </xf>
    <xf numFmtId="0" fontId="29" fillId="0" borderId="4" xfId="0" applyFont="1" applyBorder="1" applyAlignment="1">
      <alignment horizontal="center" vertical="center" wrapText="1"/>
    </xf>
    <xf numFmtId="0" fontId="2" fillId="0" borderId="0" xfId="5" applyFont="1" applyBorder="1" applyAlignment="1">
      <alignment vertical="top" wrapText="1"/>
    </xf>
    <xf numFmtId="0" fontId="30" fillId="0" borderId="2" xfId="0" applyFont="1" applyBorder="1" applyAlignment="1">
      <alignment horizontal="right" vertical="center" wrapText="1"/>
    </xf>
    <xf numFmtId="0" fontId="30" fillId="0" borderId="1" xfId="0" applyFont="1" applyBorder="1" applyAlignment="1">
      <alignment horizontal="left" vertical="top" wrapText="1"/>
    </xf>
    <xf numFmtId="0" fontId="30" fillId="0" borderId="1" xfId="0" applyFont="1" applyBorder="1" applyAlignment="1">
      <alignment horizontal="center" vertical="top" wrapText="1"/>
    </xf>
    <xf numFmtId="0" fontId="30" fillId="0" borderId="1" xfId="0" applyFont="1" applyBorder="1" applyAlignment="1">
      <alignment horizontal="left" vertical="top" wrapText="1"/>
    </xf>
    <xf numFmtId="0" fontId="30" fillId="0" borderId="0" xfId="0" applyFont="1" applyAlignment="1">
      <alignment horizontal="center" vertical="top" wrapText="1"/>
    </xf>
    <xf numFmtId="0" fontId="36" fillId="0" borderId="0" xfId="5" applyFont="1" applyAlignment="1">
      <alignment horizontal="center"/>
    </xf>
    <xf numFmtId="0" fontId="2" fillId="0" borderId="0" xfId="5" applyFont="1"/>
    <xf numFmtId="0" fontId="2" fillId="0" borderId="0" xfId="5" applyFont="1" applyAlignment="1">
      <alignment horizontal="left"/>
    </xf>
    <xf numFmtId="0" fontId="37" fillId="0" borderId="0" xfId="7" applyFont="1" applyBorder="1" applyAlignment="1">
      <alignment horizontal="center" vertical="center" wrapText="1"/>
    </xf>
    <xf numFmtId="0" fontId="2" fillId="0" borderId="0" xfId="7" applyFont="1" applyBorder="1" applyAlignment="1">
      <alignment horizontal="center" vertical="top" wrapText="1"/>
    </xf>
    <xf numFmtId="0" fontId="38" fillId="0" borderId="0" xfId="7" applyFont="1" applyBorder="1" applyAlignment="1">
      <alignment vertical="top" wrapText="1"/>
    </xf>
    <xf numFmtId="0" fontId="37" fillId="0" borderId="0" xfId="7" applyFont="1" applyBorder="1" applyAlignment="1">
      <alignment horizontal="left" vertical="top" wrapText="1"/>
    </xf>
    <xf numFmtId="0" fontId="38" fillId="0" borderId="0" xfId="7" applyFont="1" applyBorder="1" applyAlignment="1">
      <alignment horizontal="center" vertical="top" wrapText="1"/>
    </xf>
    <xf numFmtId="0" fontId="37" fillId="0" borderId="1" xfId="7" applyFont="1" applyBorder="1" applyAlignment="1">
      <alignment horizontal="center" vertical="center" wrapText="1"/>
    </xf>
    <xf numFmtId="0" fontId="2" fillId="0" borderId="1" xfId="7" applyFont="1" applyBorder="1" applyAlignment="1">
      <alignment horizontal="center" vertical="top" wrapText="1"/>
    </xf>
    <xf numFmtId="0" fontId="2" fillId="0" borderId="1" xfId="7" applyFont="1" applyBorder="1" applyAlignment="1">
      <alignment horizontal="center" vertical="top" wrapText="1"/>
    </xf>
    <xf numFmtId="0" fontId="38" fillId="0" borderId="1" xfId="7" applyFont="1" applyBorder="1" applyAlignment="1">
      <alignment vertical="top" wrapText="1"/>
    </xf>
    <xf numFmtId="0" fontId="37" fillId="0" borderId="1" xfId="7" applyFont="1" applyBorder="1" applyAlignment="1">
      <alignment horizontal="left" vertical="top" wrapText="1"/>
    </xf>
    <xf numFmtId="0" fontId="37" fillId="0" borderId="1" xfId="7" applyFont="1" applyBorder="1" applyAlignment="1">
      <alignment horizontal="left" vertical="top" wrapText="1"/>
    </xf>
    <xf numFmtId="0" fontId="38" fillId="0" borderId="1" xfId="7" applyFont="1" applyBorder="1" applyAlignment="1">
      <alignment horizontal="center" vertical="top" wrapText="1"/>
    </xf>
    <xf numFmtId="0" fontId="37" fillId="0" borderId="4" xfId="7" applyFont="1" applyBorder="1" applyAlignment="1">
      <alignment horizontal="center" vertical="center" wrapText="1"/>
    </xf>
    <xf numFmtId="0" fontId="2" fillId="0" borderId="4" xfId="7" applyFont="1" applyBorder="1" applyAlignment="1">
      <alignment horizontal="center" vertical="top" wrapText="1"/>
    </xf>
    <xf numFmtId="0" fontId="38" fillId="0" borderId="1" xfId="7" applyFont="1" applyBorder="1" applyAlignment="1">
      <alignment horizontal="left" vertical="top" wrapText="1"/>
    </xf>
    <xf numFmtId="0" fontId="38" fillId="0" borderId="7" xfId="7" applyFont="1" applyBorder="1" applyAlignment="1">
      <alignment horizontal="center" vertical="top" wrapText="1"/>
    </xf>
    <xf numFmtId="0" fontId="37" fillId="0" borderId="3" xfId="7" applyFont="1" applyBorder="1" applyAlignment="1">
      <alignment horizontal="center" vertical="center" wrapText="1"/>
    </xf>
    <xf numFmtId="0" fontId="2" fillId="0" borderId="3" xfId="7" applyFont="1" applyBorder="1" applyAlignment="1">
      <alignment horizontal="center" vertical="top" wrapText="1"/>
    </xf>
    <xf numFmtId="0" fontId="38" fillId="0" borderId="6" xfId="7" applyFont="1" applyBorder="1" applyAlignment="1">
      <alignment horizontal="center" vertical="top" wrapText="1"/>
    </xf>
    <xf numFmtId="0" fontId="37" fillId="0" borderId="2" xfId="7" applyFont="1" applyBorder="1" applyAlignment="1">
      <alignment horizontal="center" vertical="center" wrapText="1"/>
    </xf>
    <xf numFmtId="0" fontId="2" fillId="0" borderId="2" xfId="7" applyFont="1" applyBorder="1" applyAlignment="1">
      <alignment horizontal="center" vertical="top" wrapText="1"/>
    </xf>
    <xf numFmtId="0" fontId="38" fillId="0" borderId="8" xfId="7" applyFont="1" applyBorder="1" applyAlignment="1">
      <alignment horizontal="center" vertical="top" wrapText="1"/>
    </xf>
    <xf numFmtId="0" fontId="38" fillId="0" borderId="5" xfId="7" applyFont="1" applyBorder="1" applyAlignment="1">
      <alignment horizontal="center" vertical="top" wrapText="1"/>
    </xf>
    <xf numFmtId="0" fontId="38" fillId="0" borderId="1" xfId="7" applyFont="1" applyBorder="1" applyAlignment="1">
      <alignment horizontal="left" vertical="top" wrapText="1"/>
    </xf>
    <xf numFmtId="0" fontId="37" fillId="0" borderId="1" xfId="7" applyFont="1" applyBorder="1" applyAlignment="1">
      <alignment horizontal="center" vertical="center" wrapText="1"/>
    </xf>
    <xf numFmtId="0" fontId="38" fillId="0" borderId="1" xfId="7" applyFont="1" applyBorder="1" applyAlignment="1">
      <alignment horizontal="center" vertical="top" wrapText="1"/>
    </xf>
    <xf numFmtId="0" fontId="2" fillId="0" borderId="1" xfId="7" applyFont="1" applyBorder="1" applyAlignment="1">
      <alignment horizontal="center" vertical="center" wrapText="1"/>
    </xf>
    <xf numFmtId="0" fontId="37" fillId="0" borderId="1" xfId="7" applyFont="1" applyBorder="1" applyAlignment="1">
      <alignment vertical="center" wrapText="1"/>
    </xf>
    <xf numFmtId="0" fontId="2" fillId="0" borderId="1" xfId="7" applyFont="1" applyBorder="1" applyAlignment="1">
      <alignment horizontal="left" vertical="top" wrapText="1"/>
    </xf>
    <xf numFmtId="0" fontId="2" fillId="0" borderId="1" xfId="7" applyFont="1" applyBorder="1" applyAlignment="1">
      <alignment horizontal="left" vertical="top" wrapText="1"/>
    </xf>
    <xf numFmtId="0" fontId="37" fillId="0" borderId="1" xfId="7" applyFont="1" applyBorder="1" applyAlignment="1">
      <alignment horizontal="center" wrapText="1"/>
    </xf>
    <xf numFmtId="0" fontId="38" fillId="0" borderId="1" xfId="7" applyFont="1" applyBorder="1" applyAlignment="1">
      <alignment horizontal="center" vertical="center" wrapText="1"/>
    </xf>
    <xf numFmtId="0" fontId="38" fillId="0" borderId="1" xfId="7" applyFont="1" applyBorder="1" applyAlignment="1">
      <alignment horizontal="center" wrapText="1"/>
    </xf>
    <xf numFmtId="0" fontId="38" fillId="0" borderId="4" xfId="7" applyFont="1" applyBorder="1" applyAlignment="1">
      <alignment horizontal="center" vertical="center" wrapText="1"/>
    </xf>
    <xf numFmtId="0" fontId="38" fillId="0" borderId="4" xfId="7" applyFont="1" applyBorder="1" applyAlignment="1">
      <alignment horizontal="center" wrapText="1"/>
    </xf>
    <xf numFmtId="0" fontId="38" fillId="0" borderId="3" xfId="7" applyFont="1" applyBorder="1" applyAlignment="1">
      <alignment horizontal="center" vertical="center" wrapText="1"/>
    </xf>
    <xf numFmtId="0" fontId="38" fillId="0" borderId="3" xfId="7" applyFont="1" applyBorder="1" applyAlignment="1">
      <alignment horizontal="center" wrapText="1"/>
    </xf>
    <xf numFmtId="0" fontId="38" fillId="0" borderId="2" xfId="7" applyFont="1" applyBorder="1" applyAlignment="1">
      <alignment horizontal="center" vertical="center" wrapText="1"/>
    </xf>
    <xf numFmtId="0" fontId="38" fillId="0" borderId="2" xfId="7" applyFont="1" applyBorder="1" applyAlignment="1">
      <alignment horizontal="center" wrapText="1"/>
    </xf>
    <xf numFmtId="0" fontId="2" fillId="0" borderId="4" xfId="7" applyFont="1" applyBorder="1" applyAlignment="1">
      <alignment horizontal="center" vertical="top" wrapText="1"/>
    </xf>
    <xf numFmtId="0" fontId="38" fillId="0" borderId="4" xfId="7" applyFont="1" applyBorder="1" applyAlignment="1">
      <alignment vertical="top" wrapText="1"/>
    </xf>
    <xf numFmtId="0" fontId="2" fillId="0" borderId="4" xfId="7" applyFont="1" applyBorder="1" applyAlignment="1">
      <alignment horizontal="left" vertical="top" wrapText="1"/>
    </xf>
    <xf numFmtId="0" fontId="2" fillId="0" borderId="2" xfId="7" applyFont="1" applyBorder="1" applyAlignment="1">
      <alignment horizontal="center" vertical="top" wrapText="1"/>
    </xf>
    <xf numFmtId="0" fontId="38" fillId="0" borderId="2" xfId="7" applyFont="1" applyBorder="1" applyAlignment="1">
      <alignment vertical="top" wrapText="1"/>
    </xf>
    <xf numFmtId="0" fontId="2" fillId="0" borderId="2" xfId="7" applyFont="1" applyBorder="1" applyAlignment="1">
      <alignment horizontal="left" vertical="top" wrapText="1"/>
    </xf>
    <xf numFmtId="0" fontId="39" fillId="0" borderId="1" xfId="7" applyFont="1" applyBorder="1" applyAlignment="1">
      <alignment horizontal="left" vertical="top" wrapText="1"/>
    </xf>
    <xf numFmtId="0" fontId="2" fillId="0" borderId="0" xfId="7" applyFont="1" applyBorder="1" applyAlignment="1">
      <alignment horizontal="left" vertical="top" wrapText="1"/>
    </xf>
    <xf numFmtId="0" fontId="37" fillId="0" borderId="1" xfId="7" applyFont="1" applyBorder="1" applyAlignment="1">
      <alignment horizontal="center" wrapText="1"/>
    </xf>
    <xf numFmtId="0" fontId="38" fillId="0" borderId="4" xfId="7" applyFont="1" applyBorder="1" applyAlignment="1">
      <alignment horizontal="left" vertical="top" wrapText="1"/>
    </xf>
    <xf numFmtId="0" fontId="2" fillId="0" borderId="1" xfId="7" applyFont="1" applyBorder="1" applyAlignment="1">
      <alignment vertical="top" wrapText="1"/>
    </xf>
    <xf numFmtId="0" fontId="37" fillId="0" borderId="0" xfId="7" applyFont="1" applyBorder="1" applyAlignment="1">
      <alignment horizontal="center" wrapText="1"/>
    </xf>
    <xf numFmtId="0" fontId="38" fillId="0" borderId="0" xfId="7" applyFont="1" applyBorder="1" applyAlignment="1">
      <alignment horizontal="left" vertical="top" wrapText="1"/>
    </xf>
    <xf numFmtId="0" fontId="37" fillId="0" borderId="4" xfId="7" applyFont="1" applyBorder="1" applyAlignment="1">
      <alignment horizontal="center" wrapText="1"/>
    </xf>
    <xf numFmtId="0" fontId="37" fillId="0" borderId="3" xfId="7" applyFont="1" applyBorder="1" applyAlignment="1">
      <alignment horizontal="center" wrapText="1"/>
    </xf>
    <xf numFmtId="0" fontId="37" fillId="0" borderId="2" xfId="7" applyFont="1" applyBorder="1" applyAlignment="1">
      <alignment horizontal="center" wrapText="1"/>
    </xf>
    <xf numFmtId="0" fontId="38" fillId="2" borderId="1" xfId="7" applyFont="1" applyFill="1" applyBorder="1" applyAlignment="1">
      <alignment horizontal="left" vertical="top" wrapText="1"/>
    </xf>
    <xf numFmtId="0" fontId="38" fillId="2" borderId="1" xfId="7" applyFont="1" applyFill="1" applyBorder="1" applyAlignment="1">
      <alignment horizontal="left" vertical="top" wrapText="1"/>
    </xf>
    <xf numFmtId="0" fontId="37" fillId="0" borderId="1" xfId="7" applyFont="1" applyBorder="1" applyAlignment="1">
      <alignment horizontal="center" vertical="top" wrapText="1"/>
    </xf>
    <xf numFmtId="0" fontId="37" fillId="0" borderId="1" xfId="7" applyFont="1" applyBorder="1" applyAlignment="1">
      <alignment vertical="top" wrapText="1"/>
    </xf>
    <xf numFmtId="0" fontId="37" fillId="0" borderId="1" xfId="7" applyFont="1" applyBorder="1" applyAlignment="1">
      <alignment wrapText="1"/>
    </xf>
    <xf numFmtId="0" fontId="38" fillId="0" borderId="4" xfId="7" applyFont="1" applyBorder="1" applyAlignment="1">
      <alignment horizontal="left" vertical="top" wrapText="1"/>
    </xf>
    <xf numFmtId="0" fontId="38" fillId="0" borderId="4" xfId="7" applyFont="1" applyBorder="1" applyAlignment="1">
      <alignment horizontal="center" vertical="top" wrapText="1"/>
    </xf>
    <xf numFmtId="0" fontId="38" fillId="0" borderId="3" xfId="7" applyFont="1" applyBorder="1" applyAlignment="1">
      <alignment horizontal="left" vertical="top" wrapText="1"/>
    </xf>
    <xf numFmtId="0" fontId="38" fillId="0" borderId="3" xfId="7" applyFont="1" applyBorder="1" applyAlignment="1">
      <alignment horizontal="center" vertical="top" wrapText="1"/>
    </xf>
    <xf numFmtId="0" fontId="38" fillId="0" borderId="2" xfId="7" applyFont="1" applyBorder="1" applyAlignment="1">
      <alignment horizontal="left" vertical="top" wrapText="1"/>
    </xf>
    <xf numFmtId="0" fontId="38" fillId="0" borderId="2" xfId="7" applyFont="1" applyBorder="1" applyAlignment="1">
      <alignment horizontal="center" vertical="top" wrapText="1"/>
    </xf>
    <xf numFmtId="0" fontId="38" fillId="0" borderId="1" xfId="7" applyFont="1" applyBorder="1" applyAlignment="1">
      <alignment vertical="top" wrapText="1"/>
    </xf>
    <xf numFmtId="0" fontId="37" fillId="0" borderId="0" xfId="5" applyFont="1" applyBorder="1" applyAlignment="1">
      <alignment horizontal="center" vertical="center" wrapText="1"/>
    </xf>
    <xf numFmtId="0" fontId="2" fillId="0" borderId="0" xfId="5" applyFont="1" applyBorder="1" applyAlignment="1">
      <alignment horizontal="center" vertical="top" wrapText="1"/>
    </xf>
    <xf numFmtId="0" fontId="38" fillId="0" borderId="0" xfId="5" applyFont="1" applyBorder="1" applyAlignment="1">
      <alignment vertical="top" wrapText="1"/>
    </xf>
    <xf numFmtId="0" fontId="37" fillId="0" borderId="0" xfId="5" applyFont="1" applyBorder="1" applyAlignment="1">
      <alignment horizontal="left" vertical="top" wrapText="1"/>
    </xf>
    <xf numFmtId="0" fontId="38" fillId="0" borderId="0" xfId="5" applyFont="1" applyBorder="1" applyAlignment="1">
      <alignment horizontal="center" vertical="top" wrapText="1"/>
    </xf>
    <xf numFmtId="0" fontId="37" fillId="0" borderId="1" xfId="5" applyFont="1" applyBorder="1" applyAlignment="1">
      <alignment horizontal="center" vertical="center" wrapText="1"/>
    </xf>
    <xf numFmtId="0" fontId="2" fillId="0" borderId="1" xfId="5" applyFont="1" applyBorder="1" applyAlignment="1">
      <alignment horizontal="center" vertical="top" wrapText="1"/>
    </xf>
    <xf numFmtId="0" fontId="2" fillId="0" borderId="1" xfId="5" applyFont="1" applyBorder="1" applyAlignment="1">
      <alignment horizontal="center" vertical="top" wrapText="1"/>
    </xf>
    <xf numFmtId="0" fontId="38" fillId="0" borderId="1" xfId="5" applyFont="1" applyBorder="1" applyAlignment="1">
      <alignment vertical="top" wrapText="1"/>
    </xf>
    <xf numFmtId="0" fontId="37" fillId="0" borderId="1" xfId="5" applyFont="1" applyBorder="1" applyAlignment="1">
      <alignment horizontal="left" vertical="top" wrapText="1"/>
    </xf>
    <xf numFmtId="0" fontId="37" fillId="0" borderId="1" xfId="5" applyFont="1" applyBorder="1" applyAlignment="1">
      <alignment horizontal="left" vertical="top" wrapText="1"/>
    </xf>
    <xf numFmtId="0" fontId="38" fillId="0" borderId="1" xfId="5" applyFont="1" applyBorder="1" applyAlignment="1">
      <alignment horizontal="center" vertical="top" wrapText="1"/>
    </xf>
    <xf numFmtId="0" fontId="2" fillId="0" borderId="1" xfId="5" applyFont="1" applyBorder="1" applyAlignment="1">
      <alignment vertical="top" wrapText="1"/>
    </xf>
    <xf numFmtId="0" fontId="2" fillId="0" borderId="1" xfId="5" applyFont="1" applyBorder="1" applyAlignment="1">
      <alignment horizontal="left" vertical="top" wrapText="1"/>
    </xf>
    <xf numFmtId="0" fontId="2" fillId="0" borderId="1" xfId="5" applyFont="1" applyBorder="1" applyAlignment="1">
      <alignment horizontal="left" vertical="top" wrapText="1"/>
    </xf>
    <xf numFmtId="0" fontId="2" fillId="0" borderId="1" xfId="5" applyFont="1" applyBorder="1" applyAlignment="1">
      <alignment horizontal="center" vertical="center" wrapText="1"/>
    </xf>
    <xf numFmtId="0" fontId="36" fillId="0" borderId="2" xfId="5" applyFont="1" applyBorder="1" applyAlignment="1">
      <alignment horizontal="center" vertical="top" wrapText="1"/>
    </xf>
    <xf numFmtId="0" fontId="40" fillId="0" borderId="2" xfId="5" applyFont="1" applyBorder="1" applyAlignment="1">
      <alignment horizontal="left" vertical="top" wrapText="1"/>
    </xf>
    <xf numFmtId="0" fontId="40" fillId="0" borderId="2" xfId="5" applyFont="1" applyBorder="1" applyAlignment="1">
      <alignment horizontal="center" vertical="top" wrapText="1"/>
    </xf>
    <xf numFmtId="0" fontId="36" fillId="0" borderId="1" xfId="5" applyFont="1" applyBorder="1" applyAlignment="1">
      <alignment horizontal="center" vertical="top" wrapText="1"/>
    </xf>
    <xf numFmtId="0" fontId="36" fillId="0" borderId="1" xfId="5" applyFont="1" applyBorder="1" applyAlignment="1">
      <alignment horizontal="center" vertical="top" wrapText="1"/>
    </xf>
    <xf numFmtId="0" fontId="36" fillId="0" borderId="1" xfId="5" applyFont="1" applyBorder="1" applyAlignment="1">
      <alignment horizontal="left" vertical="top" wrapText="1"/>
    </xf>
    <xf numFmtId="0" fontId="40" fillId="0" borderId="1" xfId="5" applyFont="1" applyBorder="1" applyAlignment="1">
      <alignment horizontal="center" vertical="top" wrapText="1"/>
    </xf>
    <xf numFmtId="0" fontId="13" fillId="0" borderId="0" xfId="5"/>
    <xf numFmtId="0" fontId="13" fillId="0" borderId="0" xfId="5" applyAlignment="1"/>
    <xf numFmtId="0" fontId="13" fillId="0" borderId="0" xfId="5" applyAlignment="1">
      <alignment horizontal="left"/>
    </xf>
    <xf numFmtId="0" fontId="42" fillId="0" borderId="1" xfId="2" applyFont="1" applyBorder="1" applyAlignment="1">
      <alignment horizontal="center" vertical="center" wrapText="1"/>
    </xf>
    <xf numFmtId="0" fontId="7" fillId="0" borderId="1" xfId="2" applyFont="1" applyBorder="1" applyAlignment="1">
      <alignment horizontal="right" wrapText="1"/>
    </xf>
    <xf numFmtId="0" fontId="17" fillId="0" borderId="0" xfId="2" applyFont="1" applyBorder="1" applyAlignment="1">
      <alignment vertical="center" wrapText="1"/>
    </xf>
    <xf numFmtId="0" fontId="17" fillId="0" borderId="0" xfId="2" applyFont="1" applyBorder="1" applyAlignment="1">
      <alignment horizontal="left" vertical="center" wrapText="1"/>
    </xf>
    <xf numFmtId="0" fontId="17" fillId="0" borderId="3" xfId="2" applyFont="1" applyBorder="1" applyAlignment="1">
      <alignment horizontal="left" vertical="center" wrapText="1"/>
    </xf>
    <xf numFmtId="0" fontId="17" fillId="0" borderId="2" xfId="2" applyFont="1" applyBorder="1" applyAlignment="1">
      <alignment vertical="center" wrapText="1"/>
    </xf>
    <xf numFmtId="0" fontId="17" fillId="0" borderId="0" xfId="2" applyFont="1" applyBorder="1" applyAlignment="1">
      <alignment vertical="top" wrapText="1"/>
    </xf>
    <xf numFmtId="0" fontId="21" fillId="0" borderId="0" xfId="2" applyFont="1" applyBorder="1" applyAlignment="1">
      <alignment horizontal="center" vertical="top" wrapText="1"/>
    </xf>
    <xf numFmtId="0" fontId="20" fillId="0" borderId="0" xfId="2" applyFont="1" applyBorder="1" applyAlignment="1">
      <alignment horizontal="left" vertical="center" wrapText="1"/>
    </xf>
    <xf numFmtId="0" fontId="7" fillId="0" borderId="1" xfId="2" applyFont="1" applyBorder="1" applyAlignment="1">
      <alignment horizontal="center" wrapText="1"/>
    </xf>
    <xf numFmtId="0" fontId="1" fillId="0" borderId="0" xfId="2" applyFont="1" applyBorder="1" applyAlignment="1">
      <alignment vertical="top" wrapText="1"/>
    </xf>
    <xf numFmtId="0" fontId="1" fillId="0" borderId="1" xfId="2" applyFont="1" applyBorder="1" applyAlignment="1">
      <alignment horizontal="center" vertical="center" wrapText="1"/>
    </xf>
    <xf numFmtId="0" fontId="1" fillId="0" borderId="1" xfId="2" applyFont="1" applyBorder="1" applyAlignment="1">
      <alignment horizontal="center" wrapText="1"/>
    </xf>
    <xf numFmtId="0" fontId="1" fillId="0" borderId="1" xfId="2" applyFont="1" applyBorder="1" applyAlignment="1">
      <alignment horizontal="left" vertical="top" wrapText="1"/>
    </xf>
    <xf numFmtId="0" fontId="1" fillId="0" borderId="1" xfId="2" applyFont="1" applyBorder="1" applyAlignment="1">
      <alignment horizontal="center" vertical="top" wrapText="1"/>
    </xf>
    <xf numFmtId="0" fontId="1" fillId="0" borderId="1" xfId="2" applyFont="1" applyBorder="1" applyAlignment="1">
      <alignment horizontal="center" vertical="center" wrapText="1"/>
    </xf>
    <xf numFmtId="0" fontId="24" fillId="0" borderId="1" xfId="2" applyFont="1" applyBorder="1" applyAlignment="1">
      <alignment horizontal="center" wrapText="1"/>
    </xf>
    <xf numFmtId="0" fontId="1" fillId="0" borderId="1" xfId="2" applyFont="1" applyBorder="1" applyAlignment="1">
      <alignment horizontal="left" vertical="center" wrapText="1"/>
    </xf>
    <xf numFmtId="0" fontId="1" fillId="0" borderId="1" xfId="2" applyFont="1" applyBorder="1" applyAlignment="1">
      <alignment wrapText="1"/>
    </xf>
    <xf numFmtId="0" fontId="1" fillId="0" borderId="1" xfId="2" applyFont="1" applyBorder="1" applyAlignment="1">
      <alignment horizontal="left" vertical="center" wrapText="1"/>
    </xf>
    <xf numFmtId="0" fontId="7" fillId="0" borderId="0" xfId="2" applyFont="1" applyBorder="1" applyAlignment="1">
      <alignment horizontal="center" wrapText="1"/>
    </xf>
    <xf numFmtId="0" fontId="7" fillId="0" borderId="1" xfId="2" applyFont="1" applyBorder="1" applyAlignment="1">
      <alignment horizontal="center" vertical="top" wrapText="1"/>
    </xf>
    <xf numFmtId="0" fontId="1" fillId="0" borderId="0" xfId="2" applyBorder="1" applyAlignment="1">
      <alignment vertical="center" wrapText="1"/>
    </xf>
    <xf numFmtId="0" fontId="20" fillId="0" borderId="0" xfId="2" applyFont="1" applyBorder="1" applyAlignment="1">
      <alignment horizontal="left" vertical="top" wrapText="1"/>
    </xf>
    <xf numFmtId="0" fontId="16" fillId="0" borderId="4" xfId="2" applyFont="1" applyBorder="1" applyAlignment="1">
      <alignment horizontal="center" vertical="center" wrapText="1"/>
    </xf>
    <xf numFmtId="0" fontId="16" fillId="0" borderId="2" xfId="2" applyFont="1" applyBorder="1" applyAlignment="1">
      <alignment horizontal="center" vertical="center" wrapText="1"/>
    </xf>
    <xf numFmtId="0" fontId="20" fillId="0" borderId="1" xfId="2" applyFont="1" applyBorder="1" applyAlignment="1">
      <alignment wrapText="1"/>
    </xf>
    <xf numFmtId="0" fontId="0" fillId="0" borderId="1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4" xfId="0" applyBorder="1" applyAlignment="1">
      <alignment horizontal="left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center" wrapText="1"/>
    </xf>
    <xf numFmtId="0" fontId="0" fillId="0" borderId="3" xfId="0" applyBorder="1" applyAlignment="1">
      <alignment horizontal="left" vertical="top" wrapText="1"/>
    </xf>
    <xf numFmtId="0" fontId="0" fillId="0" borderId="3" xfId="0" applyBorder="1" applyAlignment="1">
      <alignment horizontal="center" vertical="top" wrapText="1"/>
    </xf>
    <xf numFmtId="0" fontId="0" fillId="0" borderId="2" xfId="0" applyBorder="1" applyAlignment="1">
      <alignment horizontal="center" vertical="center" wrapText="1"/>
    </xf>
    <xf numFmtId="0" fontId="0" fillId="0" borderId="2" xfId="0" applyBorder="1" applyAlignment="1">
      <alignment horizontal="left" vertical="top" wrapText="1"/>
    </xf>
    <xf numFmtId="0" fontId="0" fillId="0" borderId="2" xfId="0" applyBorder="1" applyAlignment="1">
      <alignment horizontal="center" vertical="top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center" vertical="top" wrapText="1"/>
    </xf>
    <xf numFmtId="0" fontId="7" fillId="0" borderId="1" xfId="0" applyFont="1" applyBorder="1" applyAlignment="1">
      <alignment horizontal="right" vertical="center" wrapText="1"/>
    </xf>
    <xf numFmtId="0" fontId="0" fillId="0" borderId="1" xfId="0" applyBorder="1" applyAlignment="1">
      <alignment horizontal="left" vertical="top" wrapText="1"/>
    </xf>
    <xf numFmtId="0" fontId="7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43" fillId="0" borderId="1" xfId="0" applyFont="1" applyBorder="1" applyAlignment="1">
      <alignment vertical="top" wrapText="1"/>
    </xf>
    <xf numFmtId="0" fontId="7" fillId="0" borderId="1" xfId="0" applyFont="1" applyBorder="1" applyAlignment="1">
      <alignment horizontal="center" wrapText="1"/>
    </xf>
    <xf numFmtId="0" fontId="0" fillId="0" borderId="1" xfId="0" applyBorder="1" applyAlignment="1">
      <alignment horizontal="center" wrapText="1"/>
    </xf>
    <xf numFmtId="0" fontId="11" fillId="0" borderId="1" xfId="0" applyFont="1" applyBorder="1" applyAlignment="1">
      <alignment vertical="top" wrapText="1"/>
    </xf>
    <xf numFmtId="0" fontId="0" fillId="0" borderId="1" xfId="0" applyBorder="1" applyAlignment="1">
      <alignment horizontal="left" vertical="top" wrapText="1"/>
    </xf>
    <xf numFmtId="0" fontId="0" fillId="0" borderId="3" xfId="0" applyBorder="1" applyAlignment="1">
      <alignment horizontal="center" vertical="center" wrapText="1"/>
    </xf>
    <xf numFmtId="0" fontId="7" fillId="0" borderId="2" xfId="0" applyFont="1" applyBorder="1" applyAlignment="1">
      <alignment horizontal="right" vertical="center" wrapText="1"/>
    </xf>
    <xf numFmtId="0" fontId="0" fillId="0" borderId="3" xfId="0" applyBorder="1" applyAlignment="1">
      <alignment horizontal="left" vertical="top" wrapText="1"/>
    </xf>
    <xf numFmtId="0" fontId="0" fillId="0" borderId="3" xfId="0" applyBorder="1" applyAlignment="1">
      <alignment horizontal="center" vertical="top" wrapText="1"/>
    </xf>
    <xf numFmtId="0" fontId="7" fillId="0" borderId="2" xfId="0" applyFont="1" applyBorder="1" applyAlignment="1">
      <alignment horizontal="center" vertical="top" wrapText="1"/>
    </xf>
    <xf numFmtId="0" fontId="26" fillId="0" borderId="4" xfId="0" applyFont="1" applyBorder="1" applyAlignment="1">
      <alignment horizontal="center" vertical="top" wrapText="1"/>
    </xf>
    <xf numFmtId="0" fontId="7" fillId="0" borderId="4" xfId="0" applyFont="1" applyBorder="1" applyAlignment="1">
      <alignment horizontal="center" vertical="top" wrapText="1"/>
    </xf>
    <xf numFmtId="0" fontId="7" fillId="0" borderId="5" xfId="0" applyFont="1" applyBorder="1" applyAlignment="1">
      <alignment horizontal="center" vertical="top" wrapText="1"/>
    </xf>
    <xf numFmtId="0" fontId="7" fillId="0" borderId="10" xfId="0" applyFont="1" applyBorder="1" applyAlignment="1">
      <alignment horizontal="center" vertical="top" wrapText="1"/>
    </xf>
    <xf numFmtId="0" fontId="7" fillId="0" borderId="9" xfId="0" applyFont="1" applyBorder="1" applyAlignment="1">
      <alignment horizontal="center" vertical="top" wrapText="1"/>
    </xf>
    <xf numFmtId="0" fontId="26" fillId="0" borderId="2" xfId="0" applyFont="1" applyBorder="1" applyAlignment="1">
      <alignment horizontal="center" vertical="top" wrapText="1"/>
    </xf>
    <xf numFmtId="0" fontId="7" fillId="0" borderId="2" xfId="0" applyFont="1" applyBorder="1" applyAlignment="1">
      <alignment horizontal="center" vertical="top" wrapText="1"/>
    </xf>
    <xf numFmtId="0" fontId="44" fillId="0" borderId="12" xfId="5" applyFont="1" applyBorder="1" applyAlignment="1">
      <alignment horizontal="center" vertical="center" wrapText="1"/>
    </xf>
    <xf numFmtId="0" fontId="0" fillId="0" borderId="4" xfId="0" applyFont="1" applyBorder="1" applyAlignment="1">
      <alignment horizontal="left" vertical="top" wrapText="1"/>
    </xf>
    <xf numFmtId="0" fontId="0" fillId="0" borderId="3" xfId="0" applyFont="1" applyBorder="1" applyAlignment="1">
      <alignment horizontal="left" vertical="top" wrapText="1"/>
    </xf>
    <xf numFmtId="0" fontId="10" fillId="0" borderId="4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0" fillId="0" borderId="2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left" vertical="top" wrapText="1"/>
    </xf>
    <xf numFmtId="0" fontId="0" fillId="0" borderId="4" xfId="0" applyFont="1" applyBorder="1" applyAlignment="1">
      <alignment horizontal="center" vertical="top" wrapText="1"/>
    </xf>
    <xf numFmtId="0" fontId="0" fillId="0" borderId="3" xfId="0" applyFont="1" applyBorder="1" applyAlignment="1">
      <alignment horizontal="center" vertical="top" wrapText="1"/>
    </xf>
    <xf numFmtId="0" fontId="43" fillId="0" borderId="1" xfId="0" applyFont="1" applyBorder="1" applyAlignment="1">
      <alignment horizontal="left" vertical="top" wrapText="1"/>
    </xf>
    <xf numFmtId="0" fontId="0" fillId="0" borderId="2" xfId="0" applyFont="1" applyBorder="1" applyAlignment="1">
      <alignment horizontal="center" vertical="top" wrapText="1"/>
    </xf>
    <xf numFmtId="0" fontId="10" fillId="0" borderId="1" xfId="0" applyFont="1" applyBorder="1" applyAlignment="1">
      <alignment horizontal="left" vertical="top" wrapText="1"/>
    </xf>
    <xf numFmtId="0" fontId="7" fillId="0" borderId="1" xfId="0" applyFont="1" applyBorder="1" applyAlignment="1">
      <alignment horizontal="right" vertical="top" wrapText="1"/>
    </xf>
    <xf numFmtId="0" fontId="0" fillId="0" borderId="5" xfId="0" applyFont="1" applyBorder="1" applyAlignment="1">
      <alignment vertical="top" wrapText="1"/>
    </xf>
    <xf numFmtId="0" fontId="34" fillId="0" borderId="1" xfId="0" applyFont="1" applyBorder="1" applyAlignment="1">
      <alignment horizontal="center" vertical="top" wrapText="1"/>
    </xf>
    <xf numFmtId="0" fontId="0" fillId="0" borderId="2" xfId="0" applyFont="1" applyBorder="1" applyAlignment="1">
      <alignment horizontal="center" vertical="top" wrapText="1"/>
    </xf>
    <xf numFmtId="0" fontId="0" fillId="0" borderId="5" xfId="0" applyFont="1" applyBorder="1" applyAlignment="1">
      <alignment horizontal="left" vertical="top" wrapText="1"/>
    </xf>
    <xf numFmtId="0" fontId="0" fillId="0" borderId="9" xfId="0" applyBorder="1" applyAlignment="1">
      <alignment horizontal="center" vertical="top" wrapText="1"/>
    </xf>
    <xf numFmtId="0" fontId="0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wrapText="1"/>
    </xf>
    <xf numFmtId="0" fontId="0" fillId="0" borderId="2" xfId="0" applyFont="1" applyBorder="1" applyAlignment="1">
      <alignment horizontal="left" vertical="top" wrapText="1"/>
    </xf>
    <xf numFmtId="0" fontId="0" fillId="0" borderId="1" xfId="0" applyFont="1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0" fillId="0" borderId="1" xfId="0" applyFont="1" applyBorder="1" applyAlignment="1">
      <alignment vertical="center" wrapText="1"/>
    </xf>
    <xf numFmtId="0" fontId="45" fillId="0" borderId="2" xfId="0" applyFont="1" applyBorder="1" applyAlignment="1">
      <alignment vertical="top" wrapText="1"/>
    </xf>
    <xf numFmtId="0" fontId="45" fillId="0" borderId="1" xfId="0" applyFont="1" applyBorder="1" applyAlignment="1">
      <alignment vertical="top" wrapText="1"/>
    </xf>
    <xf numFmtId="0" fontId="0" fillId="0" borderId="2" xfId="0" applyFont="1" applyBorder="1" applyAlignment="1">
      <alignment vertical="top" wrapText="1"/>
    </xf>
    <xf numFmtId="0" fontId="0" fillId="0" borderId="2" xfId="0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0" fillId="0" borderId="2" xfId="0" applyBorder="1" applyAlignment="1">
      <alignment horizontal="left" vertical="top" wrapText="1"/>
    </xf>
    <xf numFmtId="0" fontId="10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top" wrapText="1"/>
    </xf>
    <xf numFmtId="0" fontId="0" fillId="0" borderId="4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top" wrapText="1"/>
    </xf>
    <xf numFmtId="0" fontId="7" fillId="0" borderId="0" xfId="0" applyFont="1" applyBorder="1" applyAlignment="1">
      <alignment horizontal="right" vertical="top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>
      <alignment horizontal="left" vertical="top" wrapText="1"/>
    </xf>
    <xf numFmtId="0" fontId="7" fillId="0" borderId="0" xfId="0" applyFont="1" applyAlignment="1">
      <alignment horizontal="center"/>
    </xf>
    <xf numFmtId="0" fontId="4" fillId="0" borderId="1" xfId="7" applyFont="1" applyBorder="1" applyAlignment="1">
      <alignment horizontal="center" vertical="center" wrapText="1"/>
    </xf>
    <xf numFmtId="0" fontId="17" fillId="0" borderId="1" xfId="7" applyFont="1" applyBorder="1" applyAlignment="1">
      <alignment horizontal="center" vertical="top" wrapText="1"/>
    </xf>
    <xf numFmtId="0" fontId="46" fillId="0" borderId="0" xfId="7" applyFont="1" applyBorder="1" applyAlignment="1">
      <alignment vertical="top" wrapText="1"/>
    </xf>
    <xf numFmtId="0" fontId="17" fillId="0" borderId="0" xfId="7" applyFont="1" applyBorder="1" applyAlignment="1">
      <alignment horizontal="center" vertical="top" wrapText="1"/>
    </xf>
    <xf numFmtId="0" fontId="37" fillId="0" borderId="0" xfId="7" applyFont="1" applyBorder="1" applyAlignment="1">
      <alignment horizontal="center" vertical="top" wrapText="1"/>
    </xf>
    <xf numFmtId="0" fontId="4" fillId="0" borderId="1" xfId="7" applyFont="1" applyBorder="1" applyAlignment="1">
      <alignment horizontal="center" vertical="center" wrapText="1"/>
    </xf>
    <xf numFmtId="0" fontId="17" fillId="0" borderId="1" xfId="7" applyFont="1" applyBorder="1" applyAlignment="1">
      <alignment horizontal="center" vertical="top" wrapText="1"/>
    </xf>
    <xf numFmtId="0" fontId="46" fillId="0" borderId="1" xfId="7" applyFont="1" applyBorder="1" applyAlignment="1">
      <alignment vertical="top" wrapText="1"/>
    </xf>
    <xf numFmtId="0" fontId="13" fillId="0" borderId="0" xfId="5" applyBorder="1"/>
    <xf numFmtId="0" fontId="4" fillId="0" borderId="0" xfId="7" applyFont="1" applyBorder="1" applyAlignment="1">
      <alignment horizontal="center" vertical="center" wrapText="1"/>
    </xf>
    <xf numFmtId="0" fontId="4" fillId="0" borderId="0" xfId="7" applyFont="1" applyBorder="1" applyAlignment="1">
      <alignment horizontal="center" vertical="top" wrapText="1"/>
    </xf>
    <xf numFmtId="0" fontId="4" fillId="0" borderId="0" xfId="7" applyFont="1" applyBorder="1" applyAlignment="1">
      <alignment horizontal="left" vertical="top" wrapText="1"/>
    </xf>
    <xf numFmtId="0" fontId="4" fillId="0" borderId="1" xfId="7" applyFont="1" applyBorder="1" applyAlignment="1">
      <alignment horizontal="center" vertical="top" wrapText="1"/>
    </xf>
    <xf numFmtId="0" fontId="4" fillId="0" borderId="1" xfId="7" applyFont="1" applyBorder="1" applyAlignment="1">
      <alignment horizontal="left" vertical="top" wrapText="1"/>
    </xf>
    <xf numFmtId="0" fontId="17" fillId="0" borderId="4" xfId="7" applyFont="1" applyBorder="1" applyAlignment="1">
      <alignment horizontal="center" vertical="top" wrapText="1"/>
    </xf>
    <xf numFmtId="0" fontId="17" fillId="0" borderId="2" xfId="7" applyFont="1" applyBorder="1" applyAlignment="1">
      <alignment horizontal="center" vertical="top" wrapText="1"/>
    </xf>
    <xf numFmtId="0" fontId="17" fillId="0" borderId="1" xfId="7" applyFont="1" applyBorder="1" applyAlignment="1">
      <alignment horizontal="center" vertical="center" wrapText="1"/>
    </xf>
    <xf numFmtId="0" fontId="4" fillId="0" borderId="1" xfId="7" applyFont="1" applyBorder="1" applyAlignment="1">
      <alignment vertical="center" wrapText="1"/>
    </xf>
    <xf numFmtId="0" fontId="17" fillId="0" borderId="3" xfId="7" applyFont="1" applyBorder="1" applyAlignment="1">
      <alignment horizontal="center" vertical="top" wrapText="1"/>
    </xf>
    <xf numFmtId="0" fontId="4" fillId="0" borderId="1" xfId="7" applyFont="1" applyBorder="1" applyAlignment="1">
      <alignment horizontal="center" wrapText="1"/>
    </xf>
    <xf numFmtId="0" fontId="47" fillId="0" borderId="1" xfId="7" applyFont="1" applyBorder="1" applyAlignment="1">
      <alignment horizontal="center" vertical="top" wrapText="1"/>
    </xf>
    <xf numFmtId="0" fontId="47" fillId="0" borderId="1" xfId="7" applyFont="1" applyBorder="1" applyAlignment="1">
      <alignment horizontal="left" vertical="top" wrapText="1"/>
    </xf>
    <xf numFmtId="0" fontId="13" fillId="0" borderId="1" xfId="7" applyBorder="1" applyAlignment="1">
      <alignment horizontal="center" vertical="top" wrapText="1"/>
    </xf>
    <xf numFmtId="0" fontId="46" fillId="0" borderId="1" xfId="7" applyFont="1" applyBorder="1" applyAlignment="1">
      <alignment horizontal="center" vertical="center" wrapText="1"/>
    </xf>
    <xf numFmtId="0" fontId="46" fillId="0" borderId="1" xfId="7" applyFont="1" applyBorder="1" applyAlignment="1">
      <alignment horizontal="center" wrapText="1"/>
    </xf>
    <xf numFmtId="0" fontId="46" fillId="0" borderId="4" xfId="7" applyFont="1" applyBorder="1" applyAlignment="1">
      <alignment horizontal="center" vertical="center" wrapText="1"/>
    </xf>
    <xf numFmtId="0" fontId="46" fillId="0" borderId="4" xfId="7" applyFont="1" applyBorder="1" applyAlignment="1">
      <alignment horizontal="center" wrapText="1"/>
    </xf>
    <xf numFmtId="0" fontId="46" fillId="0" borderId="3" xfId="7" applyFont="1" applyBorder="1" applyAlignment="1">
      <alignment horizontal="center" vertical="center" wrapText="1"/>
    </xf>
    <xf numFmtId="0" fontId="46" fillId="0" borderId="3" xfId="7" applyFont="1" applyBorder="1" applyAlignment="1">
      <alignment horizontal="center" wrapText="1"/>
    </xf>
    <xf numFmtId="0" fontId="46" fillId="0" borderId="2" xfId="7" applyFont="1" applyBorder="1" applyAlignment="1">
      <alignment horizontal="center" vertical="center" wrapText="1"/>
    </xf>
    <xf numFmtId="0" fontId="46" fillId="0" borderId="2" xfId="7" applyFont="1" applyBorder="1" applyAlignment="1">
      <alignment horizontal="center" wrapText="1"/>
    </xf>
    <xf numFmtId="0" fontId="17" fillId="0" borderId="4" xfId="7" applyFont="1" applyBorder="1" applyAlignment="1">
      <alignment horizontal="center" vertical="top" wrapText="1"/>
    </xf>
    <xf numFmtId="0" fontId="46" fillId="0" borderId="4" xfId="7" applyFont="1" applyBorder="1" applyAlignment="1">
      <alignment vertical="top" wrapText="1"/>
    </xf>
    <xf numFmtId="0" fontId="17" fillId="0" borderId="2" xfId="7" applyFont="1" applyBorder="1" applyAlignment="1">
      <alignment horizontal="center" vertical="top" wrapText="1"/>
    </xf>
    <xf numFmtId="0" fontId="46" fillId="0" borderId="2" xfId="7" applyFont="1" applyBorder="1" applyAlignment="1">
      <alignment vertical="top" wrapText="1"/>
    </xf>
    <xf numFmtId="0" fontId="13" fillId="0" borderId="1" xfId="7" applyBorder="1" applyAlignment="1">
      <alignment horizontal="center" vertical="top" wrapText="1"/>
    </xf>
    <xf numFmtId="0" fontId="21" fillId="0" borderId="1" xfId="7" applyFont="1" applyBorder="1" applyAlignment="1">
      <alignment horizontal="center" vertical="top" wrapText="1"/>
    </xf>
    <xf numFmtId="0" fontId="16" fillId="0" borderId="2" xfId="5" applyFont="1" applyBorder="1" applyAlignment="1">
      <alignment horizontal="center" vertical="top" wrapText="1"/>
    </xf>
    <xf numFmtId="0" fontId="16" fillId="0" borderId="1" xfId="5" applyFont="1" applyBorder="1" applyAlignment="1">
      <alignment horizontal="center" vertical="top" wrapText="1"/>
    </xf>
    <xf numFmtId="0" fontId="16" fillId="0" borderId="1" xfId="5" applyFont="1" applyBorder="1" applyAlignment="1">
      <alignment horizontal="center" vertical="top" wrapText="1"/>
    </xf>
    <xf numFmtId="0" fontId="36" fillId="0" borderId="0" xfId="5" applyFont="1" applyBorder="1" applyAlignment="1">
      <alignment horizontal="center" vertical="top" wrapText="1"/>
    </xf>
    <xf numFmtId="0" fontId="13" fillId="0" borderId="0" xfId="5" applyBorder="1" applyAlignment="1"/>
    <xf numFmtId="0" fontId="13" fillId="0" borderId="0" xfId="5" applyBorder="1" applyAlignment="1">
      <alignment horizontal="left" vertical="top" wrapText="1"/>
    </xf>
    <xf numFmtId="0" fontId="4" fillId="0" borderId="1" xfId="7" applyFont="1" applyBorder="1" applyAlignment="1">
      <alignment horizontal="center" wrapText="1"/>
    </xf>
    <xf numFmtId="0" fontId="17" fillId="0" borderId="1" xfId="7" applyFont="1" applyBorder="1" applyAlignment="1">
      <alignment vertical="top" wrapText="1"/>
    </xf>
    <xf numFmtId="0" fontId="47" fillId="0" borderId="1" xfId="7" applyFont="1" applyBorder="1" applyAlignment="1">
      <alignment vertical="top" wrapText="1"/>
    </xf>
    <xf numFmtId="0" fontId="13" fillId="0" borderId="1" xfId="7" applyBorder="1" applyAlignment="1">
      <alignment horizontal="left" vertical="top" wrapText="1"/>
    </xf>
    <xf numFmtId="0" fontId="47" fillId="0" borderId="4" xfId="7" applyFont="1" applyBorder="1" applyAlignment="1">
      <alignment vertical="top" wrapText="1"/>
    </xf>
    <xf numFmtId="0" fontId="4" fillId="0" borderId="4" xfId="7" applyFont="1" applyBorder="1" applyAlignment="1">
      <alignment horizontal="center" wrapText="1"/>
    </xf>
    <xf numFmtId="0" fontId="4" fillId="0" borderId="3" xfId="7" applyFont="1" applyBorder="1" applyAlignment="1">
      <alignment horizontal="center" wrapText="1"/>
    </xf>
    <xf numFmtId="0" fontId="4" fillId="0" borderId="2" xfId="7" applyFont="1" applyBorder="1" applyAlignment="1">
      <alignment horizontal="center" wrapText="1"/>
    </xf>
    <xf numFmtId="0" fontId="4" fillId="0" borderId="0" xfId="7" applyFont="1" applyBorder="1" applyAlignment="1">
      <alignment horizontal="center" wrapText="1"/>
    </xf>
    <xf numFmtId="0" fontId="47" fillId="0" borderId="2" xfId="7" applyFont="1" applyBorder="1" applyAlignment="1">
      <alignment vertical="top" wrapText="1"/>
    </xf>
    <xf numFmtId="0" fontId="38" fillId="2" borderId="1" xfId="7" applyFont="1" applyFill="1" applyBorder="1" applyAlignment="1">
      <alignment vertical="top" wrapText="1"/>
    </xf>
    <xf numFmtId="0" fontId="4" fillId="0" borderId="1" xfId="7" applyFont="1" applyBorder="1" applyAlignment="1">
      <alignment vertical="top" wrapText="1"/>
    </xf>
    <xf numFmtId="0" fontId="4" fillId="0" borderId="1" xfId="7" applyFont="1" applyBorder="1" applyAlignment="1">
      <alignment wrapText="1"/>
    </xf>
    <xf numFmtId="0" fontId="46" fillId="0" borderId="1" xfId="7" applyFont="1" applyBorder="1" applyAlignment="1">
      <alignment horizontal="left" vertical="top" wrapText="1"/>
    </xf>
    <xf numFmtId="0" fontId="46" fillId="0" borderId="1" xfId="7" applyFont="1" applyBorder="1" applyAlignment="1">
      <alignment vertical="top" wrapText="1"/>
    </xf>
    <xf numFmtId="0" fontId="13" fillId="0" borderId="1" xfId="7" applyBorder="1" applyAlignment="1">
      <alignment horizontal="center" vertical="center" wrapText="1"/>
    </xf>
    <xf numFmtId="0" fontId="4" fillId="0" borderId="1" xfId="5" applyFont="1" applyBorder="1" applyAlignment="1">
      <alignment horizontal="center" vertical="center" wrapText="1"/>
    </xf>
    <xf numFmtId="0" fontId="17" fillId="0" borderId="1" xfId="5" applyFont="1" applyBorder="1" applyAlignment="1">
      <alignment horizontal="center" vertical="top" wrapText="1"/>
    </xf>
    <xf numFmtId="0" fontId="17" fillId="0" borderId="1" xfId="5" applyFont="1" applyBorder="1" applyAlignment="1">
      <alignment horizontal="center" vertical="top" wrapText="1"/>
    </xf>
    <xf numFmtId="0" fontId="46" fillId="0" borderId="1" xfId="5" applyFont="1" applyBorder="1" applyAlignment="1">
      <alignment vertical="top" wrapText="1"/>
    </xf>
    <xf numFmtId="0" fontId="37" fillId="0" borderId="1" xfId="5" applyFont="1" applyBorder="1" applyAlignment="1">
      <alignment vertical="top" wrapText="1"/>
    </xf>
    <xf numFmtId="0" fontId="13" fillId="0" borderId="1" xfId="5" applyBorder="1" applyAlignment="1">
      <alignment horizontal="center" vertical="center" wrapText="1"/>
    </xf>
    <xf numFmtId="0" fontId="17" fillId="0" borderId="1" xfId="5" applyFont="1" applyBorder="1" applyAlignment="1">
      <alignment horizontal="center" vertical="center" wrapText="1"/>
    </xf>
    <xf numFmtId="0" fontId="38" fillId="0" borderId="2" xfId="5" applyFont="1" applyBorder="1" applyAlignment="1">
      <alignment horizontal="center" vertical="top" wrapText="1"/>
    </xf>
    <xf numFmtId="0" fontId="16" fillId="0" borderId="1" xfId="5" applyFont="1" applyBorder="1" applyAlignment="1">
      <alignment vertical="top" wrapText="1"/>
    </xf>
    <xf numFmtId="0" fontId="16" fillId="0" borderId="1" xfId="5" applyFont="1" applyBorder="1" applyAlignment="1">
      <alignment horizontal="left" vertical="top" wrapText="1"/>
    </xf>
  </cellXfs>
  <cellStyles count="8">
    <cellStyle name="Normal" xfId="0" builtinId="0"/>
    <cellStyle name="Normal 2" xfId="1"/>
    <cellStyle name="Normal 2 2" xfId="3"/>
    <cellStyle name="Normal 2 3" xfId="5"/>
    <cellStyle name="Normal 3" xfId="2"/>
    <cellStyle name="Normal_Sheet1" xfId="4"/>
    <cellStyle name="Normal_Sheet1 2" xfId="6"/>
    <cellStyle name="Normal_Sheet1 3" xfId="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4456"/>
  <sheetViews>
    <sheetView tabSelected="1" topLeftCell="A2492" zoomScale="60" zoomScaleNormal="60" workbookViewId="0">
      <selection activeCell="C2523" sqref="C2523:C2529"/>
    </sheetView>
  </sheetViews>
  <sheetFormatPr defaultRowHeight="12.75"/>
  <cols>
    <col min="1" max="1" width="5.42578125" style="123" customWidth="1"/>
    <col min="2" max="2" width="32.28515625" style="123" customWidth="1"/>
    <col min="3" max="3" width="30.85546875" style="125" customWidth="1"/>
    <col min="4" max="4" width="14.85546875" style="123" customWidth="1"/>
    <col min="5" max="5" width="17.7109375" style="123" customWidth="1"/>
    <col min="6" max="6" width="8" style="124" customWidth="1"/>
    <col min="7" max="8" width="9" style="124" customWidth="1"/>
    <col min="9" max="9" width="10.140625" style="123" customWidth="1"/>
    <col min="10" max="10" width="8.42578125" style="123" customWidth="1"/>
    <col min="11" max="11" width="8.28515625" style="123" customWidth="1"/>
    <col min="12" max="16384" width="9.140625" style="123"/>
  </cols>
  <sheetData>
    <row r="1" spans="1:11" ht="26.25">
      <c r="A1" s="337" t="s">
        <v>5613</v>
      </c>
      <c r="B1" s="337"/>
      <c r="C1" s="337"/>
      <c r="D1" s="337"/>
      <c r="E1" s="337"/>
      <c r="F1" s="337"/>
      <c r="G1" s="337"/>
      <c r="H1" s="337"/>
      <c r="I1" s="337"/>
      <c r="J1" s="337"/>
      <c r="K1" s="337"/>
    </row>
    <row r="2" spans="1:11" ht="15.75" customHeight="1">
      <c r="A2" s="445" t="s">
        <v>5612</v>
      </c>
      <c r="B2" s="443" t="s">
        <v>5611</v>
      </c>
      <c r="C2" s="444" t="s">
        <v>5610</v>
      </c>
      <c r="D2" s="443" t="s">
        <v>5609</v>
      </c>
      <c r="E2" s="443" t="s">
        <v>5608</v>
      </c>
      <c r="F2" s="443" t="s">
        <v>5607</v>
      </c>
      <c r="G2" s="443"/>
      <c r="H2" s="443"/>
      <c r="I2" s="443" t="s">
        <v>5201</v>
      </c>
      <c r="J2" s="443"/>
      <c r="K2" s="443"/>
    </row>
    <row r="3" spans="1:11">
      <c r="A3" s="445"/>
      <c r="B3" s="443"/>
      <c r="C3" s="444"/>
      <c r="D3" s="443"/>
      <c r="E3" s="443"/>
      <c r="F3" s="442" t="s">
        <v>3730</v>
      </c>
      <c r="G3" s="442" t="s">
        <v>3729</v>
      </c>
      <c r="H3" s="442" t="s">
        <v>3728</v>
      </c>
      <c r="I3" s="442" t="s">
        <v>3730</v>
      </c>
      <c r="J3" s="442" t="s">
        <v>3729</v>
      </c>
      <c r="K3" s="442" t="s">
        <v>3728</v>
      </c>
    </row>
    <row r="4" spans="1:11" ht="11.25" customHeight="1">
      <c r="A4" s="441">
        <v>1</v>
      </c>
      <c r="B4" s="441">
        <v>2</v>
      </c>
      <c r="C4" s="440">
        <v>3</v>
      </c>
      <c r="D4" s="439">
        <v>4</v>
      </c>
      <c r="E4" s="439">
        <v>5</v>
      </c>
      <c r="F4" s="439">
        <v>6</v>
      </c>
      <c r="G4" s="439">
        <v>7</v>
      </c>
      <c r="H4" s="439">
        <v>8</v>
      </c>
      <c r="I4" s="439">
        <v>9</v>
      </c>
      <c r="J4" s="439">
        <v>10</v>
      </c>
      <c r="K4" s="439">
        <v>11</v>
      </c>
    </row>
    <row r="5" spans="1:11" ht="15" customHeight="1">
      <c r="A5" s="434">
        <v>1</v>
      </c>
      <c r="B5" s="437" t="s">
        <v>5606</v>
      </c>
      <c r="C5" s="436" t="s">
        <v>5604</v>
      </c>
      <c r="D5" s="430">
        <v>243140101</v>
      </c>
      <c r="E5" s="430"/>
      <c r="F5" s="430">
        <v>538</v>
      </c>
      <c r="G5" s="429"/>
      <c r="H5" s="438">
        <v>1924</v>
      </c>
      <c r="I5" s="428">
        <v>3</v>
      </c>
      <c r="J5" s="428" t="s">
        <v>5216</v>
      </c>
      <c r="K5" s="428">
        <v>3</v>
      </c>
    </row>
    <row r="6" spans="1:11" ht="15" customHeight="1">
      <c r="A6" s="434"/>
      <c r="B6" s="437"/>
      <c r="C6" s="436"/>
      <c r="D6" s="430">
        <v>243140102</v>
      </c>
      <c r="E6" s="430"/>
      <c r="F6" s="430">
        <v>480</v>
      </c>
      <c r="G6" s="429"/>
      <c r="H6" s="438"/>
      <c r="I6" s="438"/>
      <c r="J6" s="428"/>
      <c r="K6" s="438"/>
    </row>
    <row r="7" spans="1:11" ht="15" customHeight="1">
      <c r="A7" s="434"/>
      <c r="B7" s="437"/>
      <c r="C7" s="436" t="s">
        <v>5603</v>
      </c>
      <c r="D7" s="430">
        <v>243140103</v>
      </c>
      <c r="E7" s="430"/>
      <c r="F7" s="430">
        <v>560</v>
      </c>
      <c r="G7" s="429"/>
      <c r="H7" s="438"/>
      <c r="I7" s="438"/>
      <c r="J7" s="428"/>
      <c r="K7" s="438"/>
    </row>
    <row r="8" spans="1:11" ht="15" customHeight="1">
      <c r="A8" s="434"/>
      <c r="B8" s="437"/>
      <c r="C8" s="436"/>
      <c r="D8" s="430">
        <v>243140104</v>
      </c>
      <c r="E8" s="430"/>
      <c r="F8" s="430">
        <v>346</v>
      </c>
      <c r="G8" s="429"/>
      <c r="H8" s="438"/>
      <c r="I8" s="438"/>
      <c r="J8" s="428"/>
      <c r="K8" s="438"/>
    </row>
    <row r="9" spans="1:11" ht="15" customHeight="1">
      <c r="A9" s="434">
        <v>2</v>
      </c>
      <c r="B9" s="437" t="s">
        <v>5605</v>
      </c>
      <c r="C9" s="436" t="s">
        <v>5604</v>
      </c>
      <c r="D9" s="430">
        <v>243140101</v>
      </c>
      <c r="E9" s="435"/>
      <c r="F9" s="429"/>
      <c r="G9" s="430">
        <v>426</v>
      </c>
      <c r="H9" s="429">
        <v>1608</v>
      </c>
      <c r="I9" s="428" t="s">
        <v>5216</v>
      </c>
      <c r="J9" s="428">
        <v>3</v>
      </c>
      <c r="K9" s="428">
        <v>3</v>
      </c>
    </row>
    <row r="10" spans="1:11" ht="15" customHeight="1">
      <c r="A10" s="434"/>
      <c r="B10" s="437"/>
      <c r="C10" s="436"/>
      <c r="D10" s="430">
        <v>243140102</v>
      </c>
      <c r="E10" s="435"/>
      <c r="F10" s="429"/>
      <c r="G10" s="430">
        <v>416</v>
      </c>
      <c r="H10" s="429"/>
      <c r="I10" s="428"/>
      <c r="J10" s="428"/>
      <c r="K10" s="428"/>
    </row>
    <row r="11" spans="1:11" ht="15" customHeight="1">
      <c r="A11" s="434"/>
      <c r="B11" s="437"/>
      <c r="C11" s="436" t="s">
        <v>5603</v>
      </c>
      <c r="D11" s="430">
        <v>243140103</v>
      </c>
      <c r="E11" s="435"/>
      <c r="F11" s="429"/>
      <c r="G11" s="430">
        <v>492</v>
      </c>
      <c r="H11" s="429"/>
      <c r="I11" s="428"/>
      <c r="J11" s="428"/>
      <c r="K11" s="428"/>
    </row>
    <row r="12" spans="1:11" ht="15" customHeight="1">
      <c r="A12" s="434"/>
      <c r="B12" s="437"/>
      <c r="C12" s="436"/>
      <c r="D12" s="430">
        <v>243140104</v>
      </c>
      <c r="E12" s="435"/>
      <c r="F12" s="429"/>
      <c r="G12" s="430">
        <v>274</v>
      </c>
      <c r="H12" s="429"/>
      <c r="I12" s="428"/>
      <c r="J12" s="428"/>
      <c r="K12" s="428"/>
    </row>
    <row r="13" spans="1:11" ht="15" customHeight="1">
      <c r="A13" s="434">
        <v>3</v>
      </c>
      <c r="B13" s="437" t="s">
        <v>5602</v>
      </c>
      <c r="C13" s="436" t="s">
        <v>5500</v>
      </c>
      <c r="D13" s="430">
        <v>243140105</v>
      </c>
      <c r="E13" s="435"/>
      <c r="F13" s="430">
        <v>271</v>
      </c>
      <c r="G13" s="429"/>
      <c r="H13" s="429">
        <v>1281</v>
      </c>
      <c r="I13" s="428">
        <v>2</v>
      </c>
      <c r="J13" s="428" t="s">
        <v>5216</v>
      </c>
      <c r="K13" s="428">
        <v>2</v>
      </c>
    </row>
    <row r="14" spans="1:11" ht="15" customHeight="1">
      <c r="A14" s="434"/>
      <c r="B14" s="437"/>
      <c r="C14" s="436" t="s">
        <v>5600</v>
      </c>
      <c r="D14" s="430">
        <v>243140106</v>
      </c>
      <c r="E14" s="435"/>
      <c r="F14" s="430">
        <v>285</v>
      </c>
      <c r="G14" s="429"/>
      <c r="H14" s="429"/>
      <c r="I14" s="428"/>
      <c r="J14" s="428"/>
      <c r="K14" s="428"/>
    </row>
    <row r="15" spans="1:11" ht="15" customHeight="1">
      <c r="A15" s="434"/>
      <c r="B15" s="437"/>
      <c r="C15" s="436"/>
      <c r="D15" s="430">
        <v>243140107</v>
      </c>
      <c r="E15" s="435"/>
      <c r="F15" s="430">
        <v>469</v>
      </c>
      <c r="G15" s="429"/>
      <c r="H15" s="429"/>
      <c r="I15" s="428"/>
      <c r="J15" s="428"/>
      <c r="K15" s="428"/>
    </row>
    <row r="16" spans="1:11" ht="15" customHeight="1">
      <c r="A16" s="434"/>
      <c r="B16" s="437"/>
      <c r="C16" s="436"/>
      <c r="D16" s="430">
        <v>243140108</v>
      </c>
      <c r="E16" s="435"/>
      <c r="F16" s="430">
        <v>256</v>
      </c>
      <c r="G16" s="429"/>
      <c r="H16" s="429"/>
      <c r="I16" s="428"/>
      <c r="J16" s="428"/>
      <c r="K16" s="428"/>
    </row>
    <row r="17" spans="1:11" ht="15" customHeight="1">
      <c r="A17" s="434">
        <v>4</v>
      </c>
      <c r="B17" s="437" t="s">
        <v>5601</v>
      </c>
      <c r="C17" s="436" t="s">
        <v>5500</v>
      </c>
      <c r="D17" s="430">
        <v>243140105</v>
      </c>
      <c r="E17" s="435"/>
      <c r="F17" s="429"/>
      <c r="G17" s="430">
        <v>214</v>
      </c>
      <c r="H17" s="429">
        <v>995</v>
      </c>
      <c r="I17" s="428" t="s">
        <v>5216</v>
      </c>
      <c r="J17" s="428">
        <v>2</v>
      </c>
      <c r="K17" s="428">
        <v>2</v>
      </c>
    </row>
    <row r="18" spans="1:11" ht="15" customHeight="1">
      <c r="A18" s="434"/>
      <c r="B18" s="437"/>
      <c r="C18" s="436" t="s">
        <v>5600</v>
      </c>
      <c r="D18" s="430">
        <v>243140106</v>
      </c>
      <c r="E18" s="435"/>
      <c r="F18" s="429"/>
      <c r="G18" s="430">
        <v>240</v>
      </c>
      <c r="H18" s="429"/>
      <c r="I18" s="428"/>
      <c r="J18" s="428"/>
      <c r="K18" s="428"/>
    </row>
    <row r="19" spans="1:11" ht="15" customHeight="1">
      <c r="A19" s="434"/>
      <c r="B19" s="437"/>
      <c r="C19" s="436"/>
      <c r="D19" s="430">
        <v>243140107</v>
      </c>
      <c r="E19" s="435"/>
      <c r="F19" s="429"/>
      <c r="G19" s="430">
        <v>356</v>
      </c>
      <c r="H19" s="429"/>
      <c r="I19" s="428"/>
      <c r="J19" s="428"/>
      <c r="K19" s="428"/>
    </row>
    <row r="20" spans="1:11" ht="15" customHeight="1">
      <c r="A20" s="434"/>
      <c r="B20" s="437"/>
      <c r="C20" s="436"/>
      <c r="D20" s="430">
        <v>243140108</v>
      </c>
      <c r="E20" s="435"/>
      <c r="F20" s="429"/>
      <c r="G20" s="430">
        <v>185</v>
      </c>
      <c r="H20" s="429"/>
      <c r="I20" s="428"/>
      <c r="J20" s="428"/>
      <c r="K20" s="428"/>
    </row>
    <row r="21" spans="1:11" ht="15" customHeight="1">
      <c r="A21" s="434">
        <v>5</v>
      </c>
      <c r="B21" s="433" t="s">
        <v>5599</v>
      </c>
      <c r="C21" s="432" t="s">
        <v>5597</v>
      </c>
      <c r="D21" s="430">
        <v>243140202</v>
      </c>
      <c r="E21" s="431"/>
      <c r="F21" s="430">
        <v>390</v>
      </c>
      <c r="G21" s="429" t="s">
        <v>5216</v>
      </c>
      <c r="H21" s="429">
        <v>1621</v>
      </c>
      <c r="I21" s="428">
        <v>3</v>
      </c>
      <c r="J21" s="428" t="s">
        <v>5216</v>
      </c>
      <c r="K21" s="428">
        <v>3</v>
      </c>
    </row>
    <row r="22" spans="1:11" ht="15" customHeight="1">
      <c r="A22" s="434"/>
      <c r="B22" s="433"/>
      <c r="C22" s="432"/>
      <c r="D22" s="430">
        <v>243140203</v>
      </c>
      <c r="E22" s="431"/>
      <c r="F22" s="430">
        <v>516</v>
      </c>
      <c r="G22" s="429"/>
      <c r="H22" s="429"/>
      <c r="I22" s="428"/>
      <c r="J22" s="428"/>
      <c r="K22" s="428"/>
    </row>
    <row r="23" spans="1:11" ht="15" customHeight="1">
      <c r="A23" s="434"/>
      <c r="B23" s="433"/>
      <c r="C23" s="432"/>
      <c r="D23" s="430">
        <v>243140204</v>
      </c>
      <c r="E23" s="431"/>
      <c r="F23" s="430">
        <v>392</v>
      </c>
      <c r="G23" s="429"/>
      <c r="H23" s="429"/>
      <c r="I23" s="428"/>
      <c r="J23" s="428"/>
      <c r="K23" s="428"/>
    </row>
    <row r="24" spans="1:11" ht="15" customHeight="1">
      <c r="A24" s="434"/>
      <c r="B24" s="433"/>
      <c r="C24" s="432"/>
      <c r="D24" s="430">
        <v>243140205</v>
      </c>
      <c r="E24" s="431"/>
      <c r="F24" s="430">
        <v>323</v>
      </c>
      <c r="G24" s="429"/>
      <c r="H24" s="429"/>
      <c r="I24" s="428"/>
      <c r="J24" s="428"/>
      <c r="K24" s="428"/>
    </row>
    <row r="25" spans="1:11" ht="15" customHeight="1">
      <c r="A25" s="434">
        <v>6</v>
      </c>
      <c r="B25" s="433" t="s">
        <v>5598</v>
      </c>
      <c r="C25" s="432" t="s">
        <v>5597</v>
      </c>
      <c r="D25" s="430">
        <v>243140202</v>
      </c>
      <c r="E25" s="431"/>
      <c r="F25" s="429" t="s">
        <v>5216</v>
      </c>
      <c r="G25" s="430">
        <v>342</v>
      </c>
      <c r="H25" s="429">
        <v>1356</v>
      </c>
      <c r="I25" s="428" t="s">
        <v>5216</v>
      </c>
      <c r="J25" s="428">
        <v>2</v>
      </c>
      <c r="K25" s="428">
        <v>2</v>
      </c>
    </row>
    <row r="26" spans="1:11" ht="15" customHeight="1">
      <c r="A26" s="434"/>
      <c r="B26" s="433"/>
      <c r="C26" s="432"/>
      <c r="D26" s="430">
        <v>243140203</v>
      </c>
      <c r="E26" s="431"/>
      <c r="F26" s="429"/>
      <c r="G26" s="430">
        <v>448</v>
      </c>
      <c r="H26" s="429"/>
      <c r="I26" s="428"/>
      <c r="J26" s="428"/>
      <c r="K26" s="428"/>
    </row>
    <row r="27" spans="1:11" ht="15" customHeight="1">
      <c r="A27" s="434"/>
      <c r="B27" s="433"/>
      <c r="C27" s="432"/>
      <c r="D27" s="430">
        <v>243140204</v>
      </c>
      <c r="E27" s="431"/>
      <c r="F27" s="429"/>
      <c r="G27" s="430">
        <v>281</v>
      </c>
      <c r="H27" s="429"/>
      <c r="I27" s="428"/>
      <c r="J27" s="428"/>
      <c r="K27" s="428"/>
    </row>
    <row r="28" spans="1:11" ht="15" customHeight="1">
      <c r="A28" s="434"/>
      <c r="B28" s="433"/>
      <c r="C28" s="432"/>
      <c r="D28" s="430">
        <v>243140205</v>
      </c>
      <c r="E28" s="431"/>
      <c r="F28" s="429"/>
      <c r="G28" s="430">
        <v>285</v>
      </c>
      <c r="H28" s="429"/>
      <c r="I28" s="428"/>
      <c r="J28" s="428"/>
      <c r="K28" s="428"/>
    </row>
    <row r="29" spans="1:11" ht="15.75" customHeight="1">
      <c r="A29" s="434">
        <v>7</v>
      </c>
      <c r="B29" s="433" t="s">
        <v>5596</v>
      </c>
      <c r="C29" s="432" t="s">
        <v>5594</v>
      </c>
      <c r="D29" s="430">
        <v>243140201</v>
      </c>
      <c r="E29" s="431"/>
      <c r="F29" s="430">
        <v>226</v>
      </c>
      <c r="G29" s="429" t="s">
        <v>5216</v>
      </c>
      <c r="H29" s="429">
        <f>F29+F30+F31+F32+F33+F34</f>
        <v>1593</v>
      </c>
      <c r="I29" s="428">
        <v>2</v>
      </c>
      <c r="J29" s="428" t="s">
        <v>5216</v>
      </c>
      <c r="K29" s="428">
        <v>2</v>
      </c>
    </row>
    <row r="30" spans="1:11" ht="14.25" customHeight="1">
      <c r="A30" s="434"/>
      <c r="B30" s="433"/>
      <c r="C30" s="432"/>
      <c r="D30" s="430">
        <v>243140301</v>
      </c>
      <c r="E30" s="431"/>
      <c r="F30" s="430">
        <v>516</v>
      </c>
      <c r="G30" s="429"/>
      <c r="H30" s="429"/>
      <c r="I30" s="428"/>
      <c r="J30" s="428"/>
      <c r="K30" s="428"/>
    </row>
    <row r="31" spans="1:11" ht="15.75" customHeight="1">
      <c r="A31" s="434"/>
      <c r="B31" s="433"/>
      <c r="C31" s="432" t="s">
        <v>5593</v>
      </c>
      <c r="D31" s="430">
        <v>243140404</v>
      </c>
      <c r="E31" s="431"/>
      <c r="F31" s="430">
        <v>308</v>
      </c>
      <c r="G31" s="429"/>
      <c r="H31" s="429"/>
      <c r="I31" s="428"/>
      <c r="J31" s="428"/>
      <c r="K31" s="428"/>
    </row>
    <row r="32" spans="1:11" ht="15.75" customHeight="1">
      <c r="A32" s="434"/>
      <c r="B32" s="433"/>
      <c r="C32" s="432" t="s">
        <v>5592</v>
      </c>
      <c r="D32" s="430">
        <v>243140405</v>
      </c>
      <c r="E32" s="431"/>
      <c r="F32" s="430">
        <v>105</v>
      </c>
      <c r="G32" s="429"/>
      <c r="H32" s="429"/>
      <c r="I32" s="428"/>
      <c r="J32" s="428"/>
      <c r="K32" s="428"/>
    </row>
    <row r="33" spans="1:11" ht="15" customHeight="1">
      <c r="A33" s="434"/>
      <c r="B33" s="433"/>
      <c r="C33" s="432" t="s">
        <v>5591</v>
      </c>
      <c r="D33" s="430">
        <v>243140406</v>
      </c>
      <c r="E33" s="431"/>
      <c r="F33" s="430">
        <v>231</v>
      </c>
      <c r="G33" s="429"/>
      <c r="H33" s="429"/>
      <c r="I33" s="428"/>
      <c r="J33" s="428"/>
      <c r="K33" s="428"/>
    </row>
    <row r="34" spans="1:11" ht="15" customHeight="1">
      <c r="A34" s="434"/>
      <c r="B34" s="433"/>
      <c r="C34" s="432"/>
      <c r="D34" s="430">
        <v>243140407</v>
      </c>
      <c r="E34" s="431"/>
      <c r="F34" s="430">
        <v>207</v>
      </c>
      <c r="G34" s="429"/>
      <c r="H34" s="429"/>
      <c r="I34" s="428"/>
      <c r="J34" s="428"/>
      <c r="K34" s="428"/>
    </row>
    <row r="35" spans="1:11" s="347" customFormat="1" ht="15" customHeight="1">
      <c r="A35" s="427"/>
      <c r="B35" s="426"/>
      <c r="C35" s="426"/>
      <c r="D35" s="424"/>
      <c r="E35" s="425"/>
      <c r="F35" s="424"/>
      <c r="G35" s="424"/>
      <c r="H35" s="424"/>
      <c r="I35" s="423"/>
      <c r="J35" s="423"/>
      <c r="K35" s="423"/>
    </row>
    <row r="36" spans="1:11" ht="14.25" customHeight="1">
      <c r="A36" s="367">
        <v>8</v>
      </c>
      <c r="B36" s="366" t="s">
        <v>5595</v>
      </c>
      <c r="C36" s="365" t="s">
        <v>5594</v>
      </c>
      <c r="D36" s="363">
        <v>243140201</v>
      </c>
      <c r="E36" s="364"/>
      <c r="F36" s="362" t="s">
        <v>5216</v>
      </c>
      <c r="G36" s="363">
        <v>198</v>
      </c>
      <c r="H36" s="362">
        <v>1509</v>
      </c>
      <c r="I36" s="361" t="s">
        <v>5216</v>
      </c>
      <c r="J36" s="361">
        <v>2</v>
      </c>
      <c r="K36" s="361">
        <v>2</v>
      </c>
    </row>
    <row r="37" spans="1:11" ht="14.25" customHeight="1">
      <c r="A37" s="367"/>
      <c r="B37" s="366"/>
      <c r="C37" s="365"/>
      <c r="D37" s="363">
        <v>243140301</v>
      </c>
      <c r="E37" s="364"/>
      <c r="F37" s="362"/>
      <c r="G37" s="363">
        <v>403</v>
      </c>
      <c r="H37" s="362"/>
      <c r="I37" s="361"/>
      <c r="J37" s="361"/>
      <c r="K37" s="361"/>
    </row>
    <row r="38" spans="1:11" ht="14.25" customHeight="1">
      <c r="A38" s="367"/>
      <c r="B38" s="366"/>
      <c r="C38" s="365" t="s">
        <v>5593</v>
      </c>
      <c r="D38" s="363">
        <v>243140404</v>
      </c>
      <c r="E38" s="364"/>
      <c r="F38" s="362"/>
      <c r="G38" s="363">
        <v>272</v>
      </c>
      <c r="H38" s="362"/>
      <c r="I38" s="361"/>
      <c r="J38" s="361"/>
      <c r="K38" s="361"/>
    </row>
    <row r="39" spans="1:11" ht="14.25" customHeight="1">
      <c r="A39" s="367"/>
      <c r="B39" s="366"/>
      <c r="C39" s="365" t="s">
        <v>5592</v>
      </c>
      <c r="D39" s="363">
        <v>243140405</v>
      </c>
      <c r="E39" s="364"/>
      <c r="F39" s="362"/>
      <c r="G39" s="363">
        <v>67</v>
      </c>
      <c r="H39" s="362"/>
      <c r="I39" s="361"/>
      <c r="J39" s="361"/>
      <c r="K39" s="361"/>
    </row>
    <row r="40" spans="1:11" ht="14.25" customHeight="1">
      <c r="A40" s="367"/>
      <c r="B40" s="366"/>
      <c r="C40" s="365" t="s">
        <v>5591</v>
      </c>
      <c r="D40" s="363">
        <v>243140406</v>
      </c>
      <c r="E40" s="364"/>
      <c r="F40" s="362"/>
      <c r="G40" s="363">
        <v>177</v>
      </c>
      <c r="H40" s="362"/>
      <c r="I40" s="361"/>
      <c r="J40" s="361"/>
      <c r="K40" s="361"/>
    </row>
    <row r="41" spans="1:11" ht="14.25" customHeight="1">
      <c r="A41" s="367"/>
      <c r="B41" s="366"/>
      <c r="C41" s="365"/>
      <c r="D41" s="363">
        <v>243140407</v>
      </c>
      <c r="E41" s="364"/>
      <c r="F41" s="362"/>
      <c r="G41" s="363">
        <v>392</v>
      </c>
      <c r="H41" s="362"/>
      <c r="I41" s="361"/>
      <c r="J41" s="361"/>
      <c r="K41" s="361"/>
    </row>
    <row r="42" spans="1:11" ht="14.25" customHeight="1">
      <c r="A42" s="381">
        <v>9</v>
      </c>
      <c r="B42" s="370" t="s">
        <v>5590</v>
      </c>
      <c r="C42" s="370" t="s">
        <v>5589</v>
      </c>
      <c r="D42" s="363">
        <v>243140302</v>
      </c>
      <c r="E42" s="364"/>
      <c r="F42" s="405">
        <v>367</v>
      </c>
      <c r="G42" s="405">
        <v>326</v>
      </c>
      <c r="H42" s="405">
        <v>693</v>
      </c>
      <c r="I42" s="383">
        <v>1</v>
      </c>
      <c r="J42" s="383">
        <v>1</v>
      </c>
      <c r="K42" s="383">
        <v>2</v>
      </c>
    </row>
    <row r="43" spans="1:11" ht="14.25" customHeight="1">
      <c r="A43" s="367">
        <v>10</v>
      </c>
      <c r="B43" s="385" t="s">
        <v>5588</v>
      </c>
      <c r="C43" s="384" t="s">
        <v>5586</v>
      </c>
      <c r="D43" s="363">
        <v>243140303</v>
      </c>
      <c r="E43" s="364"/>
      <c r="F43" s="363">
        <v>212</v>
      </c>
      <c r="G43" s="362" t="s">
        <v>5216</v>
      </c>
      <c r="H43" s="362">
        <v>1911</v>
      </c>
      <c r="I43" s="361">
        <v>2</v>
      </c>
      <c r="J43" s="361" t="s">
        <v>5216</v>
      </c>
      <c r="K43" s="361">
        <v>2</v>
      </c>
    </row>
    <row r="44" spans="1:11" ht="14.25" customHeight="1">
      <c r="A44" s="367"/>
      <c r="B44" s="385"/>
      <c r="C44" s="384" t="s">
        <v>5585</v>
      </c>
      <c r="D44" s="363">
        <v>243140304</v>
      </c>
      <c r="E44" s="364"/>
      <c r="F44" s="363">
        <v>351</v>
      </c>
      <c r="G44" s="362"/>
      <c r="H44" s="362"/>
      <c r="I44" s="361"/>
      <c r="J44" s="361"/>
      <c r="K44" s="361"/>
    </row>
    <row r="45" spans="1:11" ht="14.25" customHeight="1">
      <c r="A45" s="367"/>
      <c r="B45" s="385"/>
      <c r="C45" s="384" t="s">
        <v>5584</v>
      </c>
      <c r="D45" s="363">
        <v>242140305</v>
      </c>
      <c r="E45" s="364"/>
      <c r="F45" s="363">
        <v>658</v>
      </c>
      <c r="G45" s="362"/>
      <c r="H45" s="362"/>
      <c r="I45" s="361"/>
      <c r="J45" s="361"/>
      <c r="K45" s="361"/>
    </row>
    <row r="46" spans="1:11" ht="14.25" customHeight="1">
      <c r="A46" s="367"/>
      <c r="B46" s="385"/>
      <c r="C46" s="384" t="s">
        <v>5583</v>
      </c>
      <c r="D46" s="363">
        <v>243140401</v>
      </c>
      <c r="E46" s="364"/>
      <c r="F46" s="363">
        <v>127</v>
      </c>
      <c r="G46" s="362"/>
      <c r="H46" s="362"/>
      <c r="I46" s="361"/>
      <c r="J46" s="361"/>
      <c r="K46" s="361"/>
    </row>
    <row r="47" spans="1:11" ht="14.25" customHeight="1">
      <c r="A47" s="367"/>
      <c r="B47" s="385"/>
      <c r="C47" s="384"/>
      <c r="D47" s="363">
        <v>243140402</v>
      </c>
      <c r="E47" s="364"/>
      <c r="F47" s="363">
        <v>322</v>
      </c>
      <c r="G47" s="362"/>
      <c r="H47" s="362"/>
      <c r="I47" s="361"/>
      <c r="J47" s="361"/>
      <c r="K47" s="361"/>
    </row>
    <row r="48" spans="1:11" ht="14.25" customHeight="1">
      <c r="A48" s="367"/>
      <c r="B48" s="385"/>
      <c r="C48" s="384"/>
      <c r="D48" s="363">
        <v>243140403</v>
      </c>
      <c r="E48" s="364"/>
      <c r="F48" s="363">
        <v>241</v>
      </c>
      <c r="G48" s="362"/>
      <c r="H48" s="362"/>
      <c r="I48" s="361"/>
      <c r="J48" s="361"/>
      <c r="K48" s="361"/>
    </row>
    <row r="49" spans="1:11" ht="14.25" customHeight="1">
      <c r="A49" s="367">
        <v>11</v>
      </c>
      <c r="B49" s="379" t="s">
        <v>5587</v>
      </c>
      <c r="C49" s="384" t="s">
        <v>5586</v>
      </c>
      <c r="D49" s="363">
        <v>243140303</v>
      </c>
      <c r="E49" s="364"/>
      <c r="F49" s="362" t="s">
        <v>5216</v>
      </c>
      <c r="G49" s="363">
        <v>176</v>
      </c>
      <c r="H49" s="362">
        <v>1551</v>
      </c>
      <c r="I49" s="361" t="s">
        <v>5216</v>
      </c>
      <c r="J49" s="361">
        <v>2</v>
      </c>
      <c r="K49" s="361">
        <v>2</v>
      </c>
    </row>
    <row r="50" spans="1:11" ht="14.25" customHeight="1">
      <c r="A50" s="367"/>
      <c r="B50" s="379"/>
      <c r="C50" s="384" t="s">
        <v>5585</v>
      </c>
      <c r="D50" s="363">
        <v>243140304</v>
      </c>
      <c r="E50" s="364"/>
      <c r="F50" s="362"/>
      <c r="G50" s="363">
        <v>293</v>
      </c>
      <c r="H50" s="362"/>
      <c r="I50" s="361"/>
      <c r="J50" s="361"/>
      <c r="K50" s="361"/>
    </row>
    <row r="51" spans="1:11" ht="14.25" customHeight="1">
      <c r="A51" s="367"/>
      <c r="B51" s="379"/>
      <c r="C51" s="384" t="s">
        <v>5584</v>
      </c>
      <c r="D51" s="363">
        <v>242140305</v>
      </c>
      <c r="E51" s="364"/>
      <c r="F51" s="362"/>
      <c r="G51" s="363">
        <v>535</v>
      </c>
      <c r="H51" s="362"/>
      <c r="I51" s="361"/>
      <c r="J51" s="361"/>
      <c r="K51" s="361"/>
    </row>
    <row r="52" spans="1:11" ht="14.25" customHeight="1">
      <c r="A52" s="367"/>
      <c r="B52" s="379"/>
      <c r="C52" s="384" t="s">
        <v>5583</v>
      </c>
      <c r="D52" s="363">
        <v>243140401</v>
      </c>
      <c r="E52" s="364"/>
      <c r="F52" s="362"/>
      <c r="G52" s="363">
        <v>104</v>
      </c>
      <c r="H52" s="362"/>
      <c r="I52" s="361"/>
      <c r="J52" s="361"/>
      <c r="K52" s="361"/>
    </row>
    <row r="53" spans="1:11" ht="14.25" customHeight="1">
      <c r="A53" s="367"/>
      <c r="B53" s="379"/>
      <c r="C53" s="370"/>
      <c r="D53" s="363">
        <v>243140402</v>
      </c>
      <c r="E53" s="364"/>
      <c r="F53" s="362"/>
      <c r="G53" s="363">
        <v>233</v>
      </c>
      <c r="H53" s="362"/>
      <c r="I53" s="361"/>
      <c r="J53" s="361"/>
      <c r="K53" s="361"/>
    </row>
    <row r="54" spans="1:11" ht="14.25" customHeight="1">
      <c r="A54" s="367"/>
      <c r="B54" s="379"/>
      <c r="C54" s="370"/>
      <c r="D54" s="363">
        <v>243140403</v>
      </c>
      <c r="E54" s="364"/>
      <c r="F54" s="362"/>
      <c r="G54" s="363">
        <v>210</v>
      </c>
      <c r="H54" s="362"/>
      <c r="I54" s="361"/>
      <c r="J54" s="361"/>
      <c r="K54" s="361"/>
    </row>
    <row r="55" spans="1:11" ht="14.25" customHeight="1">
      <c r="A55" s="367">
        <v>12</v>
      </c>
      <c r="B55" s="379" t="s">
        <v>5582</v>
      </c>
      <c r="C55" s="370" t="s">
        <v>5581</v>
      </c>
      <c r="D55" s="363">
        <v>243090405</v>
      </c>
      <c r="E55" s="422"/>
      <c r="F55" s="363">
        <v>194</v>
      </c>
      <c r="G55" s="363">
        <v>129</v>
      </c>
      <c r="H55" s="362">
        <v>1639</v>
      </c>
      <c r="I55" s="361">
        <v>2</v>
      </c>
      <c r="J55" s="361">
        <v>2</v>
      </c>
      <c r="K55" s="361">
        <v>4</v>
      </c>
    </row>
    <row r="56" spans="1:11" ht="14.25" customHeight="1">
      <c r="A56" s="367"/>
      <c r="B56" s="379"/>
      <c r="C56" s="370"/>
      <c r="D56" s="363">
        <v>243090406</v>
      </c>
      <c r="E56" s="422"/>
      <c r="F56" s="363">
        <v>312</v>
      </c>
      <c r="G56" s="363">
        <v>240</v>
      </c>
      <c r="H56" s="362"/>
      <c r="I56" s="361"/>
      <c r="J56" s="361"/>
      <c r="K56" s="361"/>
    </row>
    <row r="57" spans="1:11" ht="14.25" customHeight="1">
      <c r="A57" s="367"/>
      <c r="B57" s="379"/>
      <c r="C57" s="370"/>
      <c r="D57" s="363">
        <v>243090407</v>
      </c>
      <c r="E57" s="422"/>
      <c r="F57" s="363">
        <v>428</v>
      </c>
      <c r="G57" s="363">
        <v>336</v>
      </c>
      <c r="H57" s="362"/>
      <c r="I57" s="361"/>
      <c r="J57" s="361"/>
      <c r="K57" s="361"/>
    </row>
    <row r="58" spans="1:11" ht="14.25" customHeight="1">
      <c r="A58" s="367">
        <v>13</v>
      </c>
      <c r="B58" s="379" t="s">
        <v>5580</v>
      </c>
      <c r="C58" s="370" t="s">
        <v>5578</v>
      </c>
      <c r="D58" s="363">
        <v>242090408</v>
      </c>
      <c r="E58" s="364"/>
      <c r="F58" s="382">
        <v>462</v>
      </c>
      <c r="G58" s="382">
        <v>419</v>
      </c>
      <c r="H58" s="382">
        <v>881</v>
      </c>
      <c r="I58" s="361">
        <v>1</v>
      </c>
      <c r="J58" s="361">
        <v>1</v>
      </c>
      <c r="K58" s="382">
        <v>2</v>
      </c>
    </row>
    <row r="59" spans="1:11" ht="14.25" customHeight="1">
      <c r="A59" s="367"/>
      <c r="B59" s="379"/>
      <c r="C59" s="370"/>
      <c r="D59" s="363"/>
      <c r="E59" s="364"/>
      <c r="F59" s="382"/>
      <c r="G59" s="382"/>
      <c r="H59" s="382"/>
      <c r="I59" s="361"/>
      <c r="J59" s="361"/>
      <c r="K59" s="382"/>
    </row>
    <row r="60" spans="1:11" ht="14.25" customHeight="1">
      <c r="A60" s="387">
        <v>14</v>
      </c>
      <c r="B60" s="379" t="s">
        <v>5579</v>
      </c>
      <c r="C60" s="370" t="s">
        <v>5578</v>
      </c>
      <c r="D60" s="363">
        <v>243090409</v>
      </c>
      <c r="E60" s="422"/>
      <c r="F60" s="363">
        <v>539</v>
      </c>
      <c r="G60" s="363">
        <v>464</v>
      </c>
      <c r="H60" s="362">
        <v>1687</v>
      </c>
      <c r="I60" s="361">
        <v>2</v>
      </c>
      <c r="J60" s="361">
        <v>1</v>
      </c>
      <c r="K60" s="361">
        <v>3</v>
      </c>
    </row>
    <row r="61" spans="1:11" ht="14.25" customHeight="1">
      <c r="A61" s="387"/>
      <c r="B61" s="379"/>
      <c r="C61" s="370"/>
      <c r="D61" s="363">
        <v>243090410</v>
      </c>
      <c r="E61" s="422"/>
      <c r="F61" s="363">
        <v>370</v>
      </c>
      <c r="G61" s="363">
        <v>314</v>
      </c>
      <c r="H61" s="362"/>
      <c r="I61" s="361"/>
      <c r="J61" s="361"/>
      <c r="K61" s="361"/>
    </row>
    <row r="62" spans="1:11" ht="14.25" customHeight="1">
      <c r="A62" s="367">
        <v>15</v>
      </c>
      <c r="B62" s="379" t="s">
        <v>5577</v>
      </c>
      <c r="C62" s="370" t="s">
        <v>5575</v>
      </c>
      <c r="D62" s="363">
        <v>243090401</v>
      </c>
      <c r="E62" s="422"/>
      <c r="F62" s="363">
        <v>292</v>
      </c>
      <c r="G62" s="363">
        <v>239</v>
      </c>
      <c r="H62" s="362">
        <v>1085</v>
      </c>
      <c r="I62" s="361">
        <v>1</v>
      </c>
      <c r="J62" s="361">
        <v>1</v>
      </c>
      <c r="K62" s="361">
        <v>2</v>
      </c>
    </row>
    <row r="63" spans="1:11" ht="14.25" customHeight="1">
      <c r="A63" s="367"/>
      <c r="B63" s="379"/>
      <c r="C63" s="370"/>
      <c r="D63" s="363">
        <v>243090402</v>
      </c>
      <c r="E63" s="422"/>
      <c r="F63" s="363">
        <v>306</v>
      </c>
      <c r="G63" s="363">
        <v>248</v>
      </c>
      <c r="H63" s="362"/>
      <c r="I63" s="361"/>
      <c r="J63" s="361"/>
      <c r="K63" s="361"/>
    </row>
    <row r="64" spans="1:11" ht="14.25" customHeight="1">
      <c r="A64" s="367">
        <v>16</v>
      </c>
      <c r="B64" s="379" t="s">
        <v>5576</v>
      </c>
      <c r="C64" s="370" t="s">
        <v>5575</v>
      </c>
      <c r="D64" s="363">
        <v>243090403</v>
      </c>
      <c r="E64" s="364"/>
      <c r="F64" s="363">
        <v>598</v>
      </c>
      <c r="G64" s="363">
        <v>491</v>
      </c>
      <c r="H64" s="362">
        <v>2305</v>
      </c>
      <c r="I64" s="361">
        <v>2</v>
      </c>
      <c r="J64" s="361">
        <v>2</v>
      </c>
      <c r="K64" s="361">
        <v>4</v>
      </c>
    </row>
    <row r="65" spans="1:11" ht="14.25" customHeight="1">
      <c r="A65" s="367"/>
      <c r="B65" s="379"/>
      <c r="C65" s="370"/>
      <c r="D65" s="363">
        <v>243090404</v>
      </c>
      <c r="E65" s="364"/>
      <c r="F65" s="363">
        <v>685</v>
      </c>
      <c r="G65" s="363">
        <v>531</v>
      </c>
      <c r="H65" s="362"/>
      <c r="I65" s="361"/>
      <c r="J65" s="361"/>
      <c r="K65" s="361"/>
    </row>
    <row r="66" spans="1:11" ht="14.25" customHeight="1">
      <c r="A66" s="367">
        <v>17</v>
      </c>
      <c r="B66" s="379" t="s">
        <v>5574</v>
      </c>
      <c r="C66" s="370" t="s">
        <v>5573</v>
      </c>
      <c r="D66" s="363">
        <v>243090501</v>
      </c>
      <c r="E66" s="364"/>
      <c r="F66" s="363">
        <v>359</v>
      </c>
      <c r="G66" s="363">
        <v>317</v>
      </c>
      <c r="H66" s="362">
        <v>1432</v>
      </c>
      <c r="I66" s="361">
        <v>1</v>
      </c>
      <c r="J66" s="361">
        <v>1</v>
      </c>
      <c r="K66" s="361">
        <v>2</v>
      </c>
    </row>
    <row r="67" spans="1:11" ht="14.25" customHeight="1">
      <c r="A67" s="367"/>
      <c r="B67" s="379"/>
      <c r="C67" s="370"/>
      <c r="D67" s="363">
        <v>243090502</v>
      </c>
      <c r="E67" s="364"/>
      <c r="F67" s="363">
        <v>420</v>
      </c>
      <c r="G67" s="363">
        <v>336</v>
      </c>
      <c r="H67" s="362"/>
      <c r="I67" s="361"/>
      <c r="J67" s="361"/>
      <c r="K67" s="361"/>
    </row>
    <row r="68" spans="1:11" ht="14.25" customHeight="1">
      <c r="A68" s="367">
        <v>18</v>
      </c>
      <c r="B68" s="379" t="s">
        <v>5572</v>
      </c>
      <c r="C68" s="370" t="s">
        <v>5571</v>
      </c>
      <c r="D68" s="363">
        <v>243090503</v>
      </c>
      <c r="E68" s="364"/>
      <c r="F68" s="363">
        <v>433</v>
      </c>
      <c r="G68" s="363">
        <v>388</v>
      </c>
      <c r="H68" s="362">
        <v>1401</v>
      </c>
      <c r="I68" s="361">
        <v>2</v>
      </c>
      <c r="J68" s="361">
        <v>1</v>
      </c>
      <c r="K68" s="361">
        <v>3</v>
      </c>
    </row>
    <row r="69" spans="1:11" ht="14.25" customHeight="1">
      <c r="A69" s="367"/>
      <c r="B69" s="379"/>
      <c r="C69" s="370"/>
      <c r="D69" s="363">
        <v>243090504</v>
      </c>
      <c r="E69" s="364"/>
      <c r="F69" s="363">
        <v>313</v>
      </c>
      <c r="G69" s="363">
        <v>267</v>
      </c>
      <c r="H69" s="362"/>
      <c r="I69" s="361"/>
      <c r="J69" s="361"/>
      <c r="K69" s="361"/>
    </row>
    <row r="70" spans="1:11" s="347" customFormat="1" ht="14.25" customHeight="1">
      <c r="A70" s="387">
        <v>19</v>
      </c>
      <c r="B70" s="379" t="s">
        <v>5570</v>
      </c>
      <c r="C70" s="370" t="s">
        <v>5568</v>
      </c>
      <c r="D70" s="363">
        <v>243090505</v>
      </c>
      <c r="E70" s="364"/>
      <c r="F70" s="363">
        <v>271</v>
      </c>
      <c r="G70" s="363">
        <v>244</v>
      </c>
      <c r="H70" s="362">
        <v>1512</v>
      </c>
      <c r="I70" s="361">
        <v>2</v>
      </c>
      <c r="J70" s="361">
        <v>1</v>
      </c>
      <c r="K70" s="361">
        <v>3</v>
      </c>
    </row>
    <row r="71" spans="1:11" s="347" customFormat="1" ht="14.25" customHeight="1">
      <c r="A71" s="387"/>
      <c r="B71" s="379"/>
      <c r="C71" s="370"/>
      <c r="D71" s="363">
        <v>243090506</v>
      </c>
      <c r="E71" s="364"/>
      <c r="F71" s="363">
        <v>259</v>
      </c>
      <c r="G71" s="363">
        <v>257</v>
      </c>
      <c r="H71" s="362"/>
      <c r="I71" s="361"/>
      <c r="J71" s="361"/>
      <c r="K71" s="361"/>
    </row>
    <row r="72" spans="1:11" s="347" customFormat="1" ht="14.25" customHeight="1">
      <c r="A72" s="387"/>
      <c r="B72" s="379"/>
      <c r="C72" s="370"/>
      <c r="D72" s="363">
        <v>243090507</v>
      </c>
      <c r="E72" s="364"/>
      <c r="F72" s="363">
        <v>249</v>
      </c>
      <c r="G72" s="363">
        <v>232</v>
      </c>
      <c r="H72" s="362"/>
      <c r="I72" s="361"/>
      <c r="J72" s="361"/>
      <c r="K72" s="361"/>
    </row>
    <row r="73" spans="1:11" ht="12.75" customHeight="1">
      <c r="A73" s="387">
        <v>20</v>
      </c>
      <c r="B73" s="385" t="s">
        <v>5569</v>
      </c>
      <c r="C73" s="384" t="s">
        <v>5568</v>
      </c>
      <c r="D73" s="363">
        <v>243090508</v>
      </c>
      <c r="E73" s="364"/>
      <c r="F73" s="363">
        <v>477</v>
      </c>
      <c r="G73" s="363">
        <v>461</v>
      </c>
      <c r="H73" s="362">
        <v>2020</v>
      </c>
      <c r="I73" s="361">
        <v>2</v>
      </c>
      <c r="J73" s="361">
        <v>2</v>
      </c>
      <c r="K73" s="361">
        <v>4</v>
      </c>
    </row>
    <row r="74" spans="1:11" ht="13.5" customHeight="1">
      <c r="A74" s="387"/>
      <c r="B74" s="385"/>
      <c r="C74" s="384"/>
      <c r="D74" s="363">
        <v>243090509</v>
      </c>
      <c r="E74" s="364"/>
      <c r="F74" s="363">
        <v>279</v>
      </c>
      <c r="G74" s="363">
        <v>239</v>
      </c>
      <c r="H74" s="362"/>
      <c r="I74" s="361"/>
      <c r="J74" s="361"/>
      <c r="K74" s="361"/>
    </row>
    <row r="75" spans="1:11" ht="14.25" customHeight="1">
      <c r="A75" s="387"/>
      <c r="B75" s="385"/>
      <c r="C75" s="384"/>
      <c r="D75" s="363">
        <v>243090510</v>
      </c>
      <c r="E75" s="364"/>
      <c r="F75" s="363">
        <v>284</v>
      </c>
      <c r="G75" s="363">
        <v>280</v>
      </c>
      <c r="H75" s="362"/>
      <c r="I75" s="361"/>
      <c r="J75" s="361"/>
      <c r="K75" s="361"/>
    </row>
    <row r="76" spans="1:11" ht="15" customHeight="1">
      <c r="A76" s="367">
        <v>21</v>
      </c>
      <c r="B76" s="379" t="s">
        <v>5567</v>
      </c>
      <c r="C76" s="370" t="s">
        <v>5563</v>
      </c>
      <c r="D76" s="363">
        <v>243090301</v>
      </c>
      <c r="E76" s="364"/>
      <c r="F76" s="363">
        <v>675</v>
      </c>
      <c r="G76" s="363">
        <v>580</v>
      </c>
      <c r="H76" s="362">
        <v>2003</v>
      </c>
      <c r="I76" s="361">
        <v>2</v>
      </c>
      <c r="J76" s="361">
        <v>1</v>
      </c>
      <c r="K76" s="361">
        <v>3</v>
      </c>
    </row>
    <row r="77" spans="1:11" ht="14.25" customHeight="1">
      <c r="A77" s="367"/>
      <c r="B77" s="379"/>
      <c r="C77" s="370"/>
      <c r="D77" s="363">
        <v>243090302</v>
      </c>
      <c r="E77" s="364"/>
      <c r="F77" s="363">
        <v>404</v>
      </c>
      <c r="G77" s="363">
        <v>344</v>
      </c>
      <c r="H77" s="362"/>
      <c r="I77" s="361"/>
      <c r="J77" s="361"/>
      <c r="K77" s="361"/>
    </row>
    <row r="78" spans="1:11" ht="15" customHeight="1">
      <c r="A78" s="367">
        <v>22</v>
      </c>
      <c r="B78" s="379" t="s">
        <v>5566</v>
      </c>
      <c r="C78" s="370" t="s">
        <v>5563</v>
      </c>
      <c r="D78" s="363">
        <v>243090303</v>
      </c>
      <c r="E78" s="364"/>
      <c r="F78" s="363">
        <v>483</v>
      </c>
      <c r="G78" s="363">
        <v>348</v>
      </c>
      <c r="H78" s="362">
        <v>1146</v>
      </c>
      <c r="I78" s="386">
        <v>1</v>
      </c>
      <c r="J78" s="386">
        <v>1</v>
      </c>
      <c r="K78" s="386">
        <v>2</v>
      </c>
    </row>
    <row r="79" spans="1:11" ht="18" customHeight="1">
      <c r="A79" s="367"/>
      <c r="B79" s="379"/>
      <c r="C79" s="370" t="s">
        <v>5565</v>
      </c>
      <c r="D79" s="363">
        <v>243090305</v>
      </c>
      <c r="E79" s="364"/>
      <c r="F79" s="363">
        <v>205</v>
      </c>
      <c r="G79" s="363">
        <v>110</v>
      </c>
      <c r="H79" s="362"/>
      <c r="I79" s="386"/>
      <c r="J79" s="386"/>
      <c r="K79" s="386"/>
    </row>
    <row r="80" spans="1:11" ht="14.25" customHeight="1">
      <c r="A80" s="381">
        <v>23</v>
      </c>
      <c r="B80" s="370" t="s">
        <v>5564</v>
      </c>
      <c r="C80" s="370" t="s">
        <v>5563</v>
      </c>
      <c r="D80" s="363">
        <v>243090304</v>
      </c>
      <c r="E80" s="364"/>
      <c r="F80" s="363">
        <v>469</v>
      </c>
      <c r="G80" s="363">
        <v>397</v>
      </c>
      <c r="H80" s="363">
        <v>866</v>
      </c>
      <c r="I80" s="380">
        <v>1</v>
      </c>
      <c r="J80" s="380">
        <v>1</v>
      </c>
      <c r="K80" s="380">
        <v>2</v>
      </c>
    </row>
    <row r="81" spans="1:11" ht="14.25" customHeight="1">
      <c r="A81" s="367">
        <v>24</v>
      </c>
      <c r="B81" s="379" t="s">
        <v>5562</v>
      </c>
      <c r="C81" s="370" t="s">
        <v>5561</v>
      </c>
      <c r="D81" s="363">
        <v>243090601</v>
      </c>
      <c r="E81" s="364"/>
      <c r="F81" s="363">
        <v>615</v>
      </c>
      <c r="G81" s="363">
        <v>515</v>
      </c>
      <c r="H81" s="362">
        <f>F81+G81+F82+G82</f>
        <v>2207</v>
      </c>
      <c r="I81" s="361">
        <v>2</v>
      </c>
      <c r="J81" s="361">
        <v>2</v>
      </c>
      <c r="K81" s="361">
        <v>4</v>
      </c>
    </row>
    <row r="82" spans="1:11" ht="14.25" customHeight="1">
      <c r="A82" s="367"/>
      <c r="B82" s="379"/>
      <c r="C82" s="370"/>
      <c r="D82" s="363">
        <v>243090602</v>
      </c>
      <c r="E82" s="364"/>
      <c r="F82" s="363">
        <v>606</v>
      </c>
      <c r="G82" s="363">
        <v>471</v>
      </c>
      <c r="H82" s="362"/>
      <c r="I82" s="361"/>
      <c r="J82" s="361"/>
      <c r="K82" s="361"/>
    </row>
    <row r="83" spans="1:11" ht="14.25" customHeight="1">
      <c r="A83" s="421">
        <v>25</v>
      </c>
      <c r="B83" s="420" t="s">
        <v>5560</v>
      </c>
      <c r="C83" s="370" t="s">
        <v>5559</v>
      </c>
      <c r="D83" s="363">
        <v>243090603</v>
      </c>
      <c r="E83" s="364"/>
      <c r="F83" s="363">
        <v>448</v>
      </c>
      <c r="G83" s="363">
        <v>309</v>
      </c>
      <c r="H83" s="362">
        <f>F83+G83+F84+G84+F85+G85</f>
        <v>1813</v>
      </c>
      <c r="I83" s="361">
        <v>2</v>
      </c>
      <c r="J83" s="361">
        <v>2</v>
      </c>
      <c r="K83" s="361">
        <v>4</v>
      </c>
    </row>
    <row r="84" spans="1:11" ht="14.25" customHeight="1">
      <c r="A84" s="419"/>
      <c r="B84" s="418"/>
      <c r="C84" s="370" t="s">
        <v>5558</v>
      </c>
      <c r="D84" s="363">
        <v>243090604</v>
      </c>
      <c r="E84" s="364"/>
      <c r="F84" s="363">
        <v>340</v>
      </c>
      <c r="G84" s="363">
        <v>310</v>
      </c>
      <c r="H84" s="362"/>
      <c r="I84" s="361"/>
      <c r="J84" s="361"/>
      <c r="K84" s="361"/>
    </row>
    <row r="85" spans="1:11" ht="15" customHeight="1">
      <c r="A85" s="417"/>
      <c r="B85" s="416"/>
      <c r="C85" s="370"/>
      <c r="D85" s="363">
        <v>243090605</v>
      </c>
      <c r="E85" s="364"/>
      <c r="F85" s="363">
        <v>224</v>
      </c>
      <c r="G85" s="363">
        <v>182</v>
      </c>
      <c r="H85" s="362"/>
      <c r="I85" s="361"/>
      <c r="J85" s="361"/>
      <c r="K85" s="361"/>
    </row>
    <row r="86" spans="1:11" ht="14.25" customHeight="1">
      <c r="A86" s="367">
        <v>26</v>
      </c>
      <c r="B86" s="379" t="s">
        <v>5557</v>
      </c>
      <c r="C86" s="370" t="s">
        <v>5556</v>
      </c>
      <c r="D86" s="363">
        <v>243090701</v>
      </c>
      <c r="E86" s="364"/>
      <c r="F86" s="362">
        <v>568</v>
      </c>
      <c r="G86" s="362">
        <v>495</v>
      </c>
      <c r="H86" s="362">
        <v>1063</v>
      </c>
      <c r="I86" s="361">
        <v>2</v>
      </c>
      <c r="J86" s="361">
        <v>1</v>
      </c>
      <c r="K86" s="361">
        <v>3</v>
      </c>
    </row>
    <row r="87" spans="1:11" ht="14.25" customHeight="1">
      <c r="A87" s="367"/>
      <c r="B87" s="379"/>
      <c r="C87" s="370"/>
      <c r="D87" s="363"/>
      <c r="E87" s="364"/>
      <c r="F87" s="362"/>
      <c r="G87" s="362"/>
      <c r="H87" s="362"/>
      <c r="I87" s="361"/>
      <c r="J87" s="361"/>
      <c r="K87" s="361"/>
    </row>
    <row r="88" spans="1:11" ht="14.25" customHeight="1">
      <c r="A88" s="367">
        <v>27</v>
      </c>
      <c r="B88" s="379" t="s">
        <v>5555</v>
      </c>
      <c r="C88" s="370" t="s">
        <v>5554</v>
      </c>
      <c r="D88" s="363">
        <v>243090702</v>
      </c>
      <c r="E88" s="364"/>
      <c r="F88" s="363">
        <v>334</v>
      </c>
      <c r="G88" s="363">
        <v>306</v>
      </c>
      <c r="H88" s="362">
        <v>1157</v>
      </c>
      <c r="I88" s="361">
        <v>2</v>
      </c>
      <c r="J88" s="361">
        <v>1</v>
      </c>
      <c r="K88" s="361">
        <v>3</v>
      </c>
    </row>
    <row r="89" spans="1:11" ht="14.25" customHeight="1">
      <c r="A89" s="367"/>
      <c r="B89" s="379"/>
      <c r="C89" s="370"/>
      <c r="D89" s="363">
        <v>243090703</v>
      </c>
      <c r="E89" s="364"/>
      <c r="F89" s="363">
        <v>251</v>
      </c>
      <c r="G89" s="363">
        <v>266</v>
      </c>
      <c r="H89" s="362"/>
      <c r="I89" s="361"/>
      <c r="J89" s="361"/>
      <c r="K89" s="361"/>
    </row>
    <row r="90" spans="1:11" ht="14.25" customHeight="1">
      <c r="A90" s="367">
        <v>28</v>
      </c>
      <c r="B90" s="379" t="s">
        <v>5553</v>
      </c>
      <c r="C90" s="370" t="s">
        <v>5551</v>
      </c>
      <c r="D90" s="363">
        <v>243090104</v>
      </c>
      <c r="E90" s="364"/>
      <c r="F90" s="363">
        <v>686</v>
      </c>
      <c r="G90" s="363">
        <v>603</v>
      </c>
      <c r="H90" s="362">
        <f>F90+G90+F91+G91</f>
        <v>2430</v>
      </c>
      <c r="I90" s="361">
        <v>2</v>
      </c>
      <c r="J90" s="361">
        <v>2</v>
      </c>
      <c r="K90" s="361">
        <v>4</v>
      </c>
    </row>
    <row r="91" spans="1:11" ht="14.25" customHeight="1">
      <c r="A91" s="367"/>
      <c r="B91" s="379"/>
      <c r="C91" s="370"/>
      <c r="D91" s="363">
        <v>243090105</v>
      </c>
      <c r="E91" s="364"/>
      <c r="F91" s="363">
        <v>624</v>
      </c>
      <c r="G91" s="363">
        <v>517</v>
      </c>
      <c r="H91" s="362"/>
      <c r="I91" s="361"/>
      <c r="J91" s="361"/>
      <c r="K91" s="361"/>
    </row>
    <row r="92" spans="1:11" ht="17.25" customHeight="1">
      <c r="A92" s="367">
        <v>29</v>
      </c>
      <c r="B92" s="379" t="s">
        <v>5552</v>
      </c>
      <c r="C92" s="370" t="s">
        <v>5551</v>
      </c>
      <c r="D92" s="363">
        <v>243090106</v>
      </c>
      <c r="E92" s="364"/>
      <c r="F92" s="363">
        <v>173</v>
      </c>
      <c r="G92" s="363">
        <v>126</v>
      </c>
      <c r="H92" s="362">
        <f>F92+G92+F93+G93</f>
        <v>673</v>
      </c>
      <c r="I92" s="361">
        <v>1</v>
      </c>
      <c r="J92" s="361">
        <v>1</v>
      </c>
      <c r="K92" s="361">
        <v>2</v>
      </c>
    </row>
    <row r="93" spans="1:11" ht="24" customHeight="1">
      <c r="A93" s="367"/>
      <c r="B93" s="379"/>
      <c r="C93" s="370"/>
      <c r="D93" s="363">
        <v>243090107</v>
      </c>
      <c r="E93" s="364"/>
      <c r="F93" s="363">
        <v>198</v>
      </c>
      <c r="G93" s="363">
        <v>176</v>
      </c>
      <c r="H93" s="362"/>
      <c r="I93" s="361"/>
      <c r="J93" s="361"/>
      <c r="K93" s="361"/>
    </row>
    <row r="94" spans="1:11" ht="15" customHeight="1">
      <c r="A94" s="387">
        <v>30</v>
      </c>
      <c r="B94" s="379" t="s">
        <v>5550</v>
      </c>
      <c r="C94" s="370" t="s">
        <v>5549</v>
      </c>
      <c r="D94" s="363">
        <v>243090108</v>
      </c>
      <c r="E94" s="364"/>
      <c r="F94" s="363">
        <v>602</v>
      </c>
      <c r="G94" s="363">
        <v>459</v>
      </c>
      <c r="H94" s="362">
        <v>1372</v>
      </c>
      <c r="I94" s="361">
        <v>2</v>
      </c>
      <c r="J94" s="361">
        <v>1</v>
      </c>
      <c r="K94" s="361">
        <v>3</v>
      </c>
    </row>
    <row r="95" spans="1:11" ht="14.25" customHeight="1">
      <c r="A95" s="387"/>
      <c r="B95" s="379"/>
      <c r="C95" s="370"/>
      <c r="D95" s="363">
        <v>243090109</v>
      </c>
      <c r="E95" s="364"/>
      <c r="F95" s="363">
        <v>176</v>
      </c>
      <c r="G95" s="363">
        <v>135</v>
      </c>
      <c r="H95" s="362"/>
      <c r="I95" s="361"/>
      <c r="J95" s="361"/>
      <c r="K95" s="361"/>
    </row>
    <row r="96" spans="1:11" ht="14.25" customHeight="1">
      <c r="A96" s="387">
        <v>31</v>
      </c>
      <c r="B96" s="379" t="s">
        <v>5548</v>
      </c>
      <c r="C96" s="370" t="s">
        <v>5546</v>
      </c>
      <c r="D96" s="363">
        <v>243090101</v>
      </c>
      <c r="E96" s="364"/>
      <c r="F96" s="363">
        <v>392</v>
      </c>
      <c r="G96" s="362" t="s">
        <v>5216</v>
      </c>
      <c r="H96" s="362">
        <v>937</v>
      </c>
      <c r="I96" s="361">
        <v>2</v>
      </c>
      <c r="J96" s="361" t="s">
        <v>5216</v>
      </c>
      <c r="K96" s="361">
        <v>2</v>
      </c>
    </row>
    <row r="97" spans="1:11" ht="14.25" customHeight="1">
      <c r="A97" s="387"/>
      <c r="B97" s="379"/>
      <c r="C97" s="370"/>
      <c r="D97" s="363">
        <v>243090102</v>
      </c>
      <c r="E97" s="364"/>
      <c r="F97" s="363">
        <v>367</v>
      </c>
      <c r="G97" s="362"/>
      <c r="H97" s="362"/>
      <c r="I97" s="361"/>
      <c r="J97" s="361"/>
      <c r="K97" s="361"/>
    </row>
    <row r="98" spans="1:11" ht="15" customHeight="1">
      <c r="A98" s="387"/>
      <c r="B98" s="379"/>
      <c r="C98" s="370"/>
      <c r="D98" s="363">
        <v>243090103</v>
      </c>
      <c r="E98" s="364"/>
      <c r="F98" s="363">
        <v>178</v>
      </c>
      <c r="G98" s="362"/>
      <c r="H98" s="362"/>
      <c r="I98" s="361"/>
      <c r="J98" s="361"/>
      <c r="K98" s="361"/>
    </row>
    <row r="99" spans="1:11" ht="14.25" customHeight="1">
      <c r="A99" s="387">
        <v>32</v>
      </c>
      <c r="B99" s="379" t="s">
        <v>5547</v>
      </c>
      <c r="C99" s="370" t="s">
        <v>5546</v>
      </c>
      <c r="D99" s="363">
        <v>243090101</v>
      </c>
      <c r="E99" s="364"/>
      <c r="F99" s="362" t="s">
        <v>5216</v>
      </c>
      <c r="G99" s="363">
        <v>391</v>
      </c>
      <c r="H99" s="362">
        <v>839</v>
      </c>
      <c r="I99" s="361" t="s">
        <v>5216</v>
      </c>
      <c r="J99" s="361">
        <v>2</v>
      </c>
      <c r="K99" s="361">
        <v>2</v>
      </c>
    </row>
    <row r="100" spans="1:11" ht="15" customHeight="1">
      <c r="A100" s="387"/>
      <c r="B100" s="379"/>
      <c r="C100" s="370"/>
      <c r="D100" s="363">
        <v>243090102</v>
      </c>
      <c r="E100" s="364"/>
      <c r="F100" s="362"/>
      <c r="G100" s="363">
        <v>305</v>
      </c>
      <c r="H100" s="362"/>
      <c r="I100" s="361"/>
      <c r="J100" s="361"/>
      <c r="K100" s="361"/>
    </row>
    <row r="101" spans="1:11" ht="15" customHeight="1">
      <c r="A101" s="387"/>
      <c r="B101" s="379"/>
      <c r="C101" s="370"/>
      <c r="D101" s="363">
        <v>243090103</v>
      </c>
      <c r="E101" s="364"/>
      <c r="F101" s="362"/>
      <c r="G101" s="363">
        <v>143</v>
      </c>
      <c r="H101" s="362"/>
      <c r="I101" s="361"/>
      <c r="J101" s="361"/>
      <c r="K101" s="361"/>
    </row>
    <row r="102" spans="1:11" ht="15.75" customHeight="1">
      <c r="A102" s="367">
        <v>33</v>
      </c>
      <c r="B102" s="379" t="s">
        <v>5545</v>
      </c>
      <c r="C102" s="370" t="s">
        <v>5543</v>
      </c>
      <c r="D102" s="363">
        <v>243090201</v>
      </c>
      <c r="E102" s="364"/>
      <c r="F102" s="363">
        <v>253</v>
      </c>
      <c r="G102" s="363">
        <v>166</v>
      </c>
      <c r="H102" s="362">
        <f>F102+G102+F103+G103</f>
        <v>957</v>
      </c>
      <c r="I102" s="386">
        <v>1</v>
      </c>
      <c r="J102" s="386">
        <v>1</v>
      </c>
      <c r="K102" s="386">
        <v>2</v>
      </c>
    </row>
    <row r="103" spans="1:11" ht="15.75" customHeight="1">
      <c r="A103" s="367"/>
      <c r="B103" s="379"/>
      <c r="C103" s="370"/>
      <c r="D103" s="363">
        <v>243090202</v>
      </c>
      <c r="E103" s="364"/>
      <c r="F103" s="363">
        <v>266</v>
      </c>
      <c r="G103" s="363">
        <v>272</v>
      </c>
      <c r="H103" s="362"/>
      <c r="I103" s="386"/>
      <c r="J103" s="386"/>
      <c r="K103" s="386"/>
    </row>
    <row r="104" spans="1:11" ht="15.75" customHeight="1">
      <c r="A104" s="367">
        <v>34</v>
      </c>
      <c r="B104" s="379" t="s">
        <v>5544</v>
      </c>
      <c r="C104" s="370"/>
      <c r="D104" s="363">
        <v>243090203</v>
      </c>
      <c r="E104" s="364"/>
      <c r="F104" s="363">
        <v>725</v>
      </c>
      <c r="G104" s="363">
        <v>628</v>
      </c>
      <c r="H104" s="362">
        <f>F104+G104+F105+G105+F106+G106</f>
        <v>2381</v>
      </c>
      <c r="I104" s="386">
        <v>2</v>
      </c>
      <c r="J104" s="386">
        <v>2</v>
      </c>
      <c r="K104" s="386">
        <v>4</v>
      </c>
    </row>
    <row r="105" spans="1:11" ht="14.25" customHeight="1">
      <c r="A105" s="367"/>
      <c r="B105" s="379"/>
      <c r="C105" s="370" t="s">
        <v>5543</v>
      </c>
      <c r="D105" s="363">
        <v>243090204</v>
      </c>
      <c r="E105" s="364"/>
      <c r="F105" s="363">
        <v>246</v>
      </c>
      <c r="G105" s="363">
        <v>202</v>
      </c>
      <c r="H105" s="362"/>
      <c r="I105" s="386"/>
      <c r="J105" s="386"/>
      <c r="K105" s="386"/>
    </row>
    <row r="106" spans="1:11" s="347" customFormat="1" ht="14.25" customHeight="1">
      <c r="A106" s="367"/>
      <c r="B106" s="379"/>
      <c r="C106" s="370"/>
      <c r="D106" s="363">
        <v>243090205</v>
      </c>
      <c r="E106" s="364"/>
      <c r="F106" s="363">
        <v>333</v>
      </c>
      <c r="G106" s="363">
        <v>247</v>
      </c>
      <c r="H106" s="362"/>
      <c r="I106" s="386"/>
      <c r="J106" s="386"/>
      <c r="K106" s="386"/>
    </row>
    <row r="107" spans="1:11" s="347" customFormat="1" ht="14.25" customHeight="1">
      <c r="A107" s="367">
        <v>35</v>
      </c>
      <c r="B107" s="379" t="s">
        <v>5542</v>
      </c>
      <c r="C107" s="370" t="s">
        <v>5541</v>
      </c>
      <c r="D107" s="363">
        <v>243090206</v>
      </c>
      <c r="E107" s="364"/>
      <c r="F107" s="363">
        <v>461</v>
      </c>
      <c r="G107" s="363">
        <v>371</v>
      </c>
      <c r="H107" s="362">
        <v>1287</v>
      </c>
      <c r="I107" s="386">
        <v>2</v>
      </c>
      <c r="J107" s="386">
        <v>2</v>
      </c>
      <c r="K107" s="386">
        <v>4</v>
      </c>
    </row>
    <row r="108" spans="1:11" ht="14.25" customHeight="1">
      <c r="A108" s="367"/>
      <c r="B108" s="379"/>
      <c r="C108" s="370"/>
      <c r="D108" s="363">
        <v>243090207</v>
      </c>
      <c r="E108" s="364"/>
      <c r="F108" s="363">
        <v>254</v>
      </c>
      <c r="G108" s="363">
        <v>201</v>
      </c>
      <c r="H108" s="362"/>
      <c r="I108" s="386"/>
      <c r="J108" s="386"/>
      <c r="K108" s="386"/>
    </row>
    <row r="109" spans="1:11" ht="14.25" customHeight="1">
      <c r="A109" s="367">
        <v>36</v>
      </c>
      <c r="B109" s="379" t="s">
        <v>5540</v>
      </c>
      <c r="C109" s="370" t="s">
        <v>5538</v>
      </c>
      <c r="D109" s="363">
        <v>243080401</v>
      </c>
      <c r="E109" s="364"/>
      <c r="F109" s="363">
        <v>404</v>
      </c>
      <c r="G109" s="363">
        <v>358</v>
      </c>
      <c r="H109" s="362">
        <v>1143</v>
      </c>
      <c r="I109" s="386">
        <v>1</v>
      </c>
      <c r="J109" s="386">
        <v>1</v>
      </c>
      <c r="K109" s="386">
        <v>2</v>
      </c>
    </row>
    <row r="110" spans="1:11" ht="14.25" customHeight="1">
      <c r="A110" s="367"/>
      <c r="B110" s="379"/>
      <c r="C110" s="370"/>
      <c r="D110" s="363">
        <v>243080402</v>
      </c>
      <c r="E110" s="364"/>
      <c r="F110" s="363">
        <v>218</v>
      </c>
      <c r="G110" s="363">
        <v>163</v>
      </c>
      <c r="H110" s="362"/>
      <c r="I110" s="386"/>
      <c r="J110" s="386"/>
      <c r="K110" s="386"/>
    </row>
    <row r="111" spans="1:11" ht="14.25" customHeight="1">
      <c r="A111" s="367">
        <v>37</v>
      </c>
      <c r="B111" s="379" t="s">
        <v>5539</v>
      </c>
      <c r="C111" s="370" t="s">
        <v>5538</v>
      </c>
      <c r="D111" s="363">
        <v>243080403</v>
      </c>
      <c r="E111" s="364"/>
      <c r="F111" s="363">
        <v>409</v>
      </c>
      <c r="G111" s="363">
        <v>253</v>
      </c>
      <c r="H111" s="362">
        <v>1264</v>
      </c>
      <c r="I111" s="386">
        <v>2</v>
      </c>
      <c r="J111" s="386">
        <v>2</v>
      </c>
      <c r="K111" s="386">
        <v>4</v>
      </c>
    </row>
    <row r="112" spans="1:11" ht="14.25" customHeight="1">
      <c r="A112" s="367"/>
      <c r="B112" s="379"/>
      <c r="C112" s="370"/>
      <c r="D112" s="363">
        <v>243080404</v>
      </c>
      <c r="E112" s="364"/>
      <c r="F112" s="363">
        <v>306</v>
      </c>
      <c r="G112" s="363">
        <v>296</v>
      </c>
      <c r="H112" s="362"/>
      <c r="I112" s="386"/>
      <c r="J112" s="386"/>
      <c r="K112" s="386"/>
    </row>
    <row r="113" spans="1:11" ht="14.25" customHeight="1">
      <c r="A113" s="367">
        <v>38</v>
      </c>
      <c r="B113" s="379" t="s">
        <v>5537</v>
      </c>
      <c r="C113" s="370" t="s">
        <v>5534</v>
      </c>
      <c r="D113" s="363">
        <v>243080405</v>
      </c>
      <c r="E113" s="364"/>
      <c r="F113" s="363">
        <v>281</v>
      </c>
      <c r="G113" s="363">
        <v>177</v>
      </c>
      <c r="H113" s="362">
        <v>1011</v>
      </c>
      <c r="I113" s="386">
        <v>1</v>
      </c>
      <c r="J113" s="386">
        <v>1</v>
      </c>
      <c r="K113" s="386">
        <v>2</v>
      </c>
    </row>
    <row r="114" spans="1:11" ht="14.25" customHeight="1">
      <c r="A114" s="367"/>
      <c r="B114" s="379"/>
      <c r="C114" s="370" t="s">
        <v>5536</v>
      </c>
      <c r="D114" s="363">
        <v>243090408</v>
      </c>
      <c r="E114" s="364"/>
      <c r="F114" s="363">
        <v>302</v>
      </c>
      <c r="G114" s="363">
        <v>251</v>
      </c>
      <c r="H114" s="362"/>
      <c r="I114" s="386"/>
      <c r="J114" s="386"/>
      <c r="K114" s="386"/>
    </row>
    <row r="115" spans="1:11" ht="14.25" customHeight="1">
      <c r="A115" s="367">
        <v>39</v>
      </c>
      <c r="B115" s="379" t="s">
        <v>5535</v>
      </c>
      <c r="C115" s="370" t="s">
        <v>5534</v>
      </c>
      <c r="D115" s="363">
        <v>243080406</v>
      </c>
      <c r="E115" s="364"/>
      <c r="F115" s="363">
        <v>213</v>
      </c>
      <c r="G115" s="363">
        <v>200</v>
      </c>
      <c r="H115" s="362">
        <v>1007</v>
      </c>
      <c r="I115" s="386">
        <v>1</v>
      </c>
      <c r="J115" s="386">
        <v>1</v>
      </c>
      <c r="K115" s="386">
        <v>2</v>
      </c>
    </row>
    <row r="116" spans="1:11" ht="14.25" customHeight="1">
      <c r="A116" s="367"/>
      <c r="B116" s="379"/>
      <c r="C116" s="370"/>
      <c r="D116" s="363">
        <v>243080407</v>
      </c>
      <c r="E116" s="364"/>
      <c r="F116" s="363">
        <v>381</v>
      </c>
      <c r="G116" s="363">
        <v>213</v>
      </c>
      <c r="H116" s="362"/>
      <c r="I116" s="386"/>
      <c r="J116" s="386"/>
      <c r="K116" s="386"/>
    </row>
    <row r="117" spans="1:11" ht="14.25" customHeight="1">
      <c r="A117" s="367">
        <v>40</v>
      </c>
      <c r="B117" s="379" t="s">
        <v>5533</v>
      </c>
      <c r="C117" s="370" t="s">
        <v>5532</v>
      </c>
      <c r="D117" s="363">
        <v>243080505</v>
      </c>
      <c r="E117" s="364"/>
      <c r="F117" s="363">
        <v>614</v>
      </c>
      <c r="G117" s="363">
        <v>556</v>
      </c>
      <c r="H117" s="362">
        <v>1868</v>
      </c>
      <c r="I117" s="386">
        <v>2</v>
      </c>
      <c r="J117" s="386">
        <v>2</v>
      </c>
      <c r="K117" s="386">
        <v>4</v>
      </c>
    </row>
    <row r="118" spans="1:11" ht="14.25" customHeight="1">
      <c r="A118" s="367"/>
      <c r="B118" s="379"/>
      <c r="C118" s="370"/>
      <c r="D118" s="363">
        <v>243080506</v>
      </c>
      <c r="E118" s="364"/>
      <c r="F118" s="363">
        <v>391</v>
      </c>
      <c r="G118" s="363">
        <v>307</v>
      </c>
      <c r="H118" s="362"/>
      <c r="I118" s="386"/>
      <c r="J118" s="386"/>
      <c r="K118" s="386"/>
    </row>
    <row r="119" spans="1:11" ht="14.25" customHeight="1">
      <c r="A119" s="367">
        <v>41</v>
      </c>
      <c r="B119" s="379" t="s">
        <v>5531</v>
      </c>
      <c r="C119" s="370" t="s">
        <v>5529</v>
      </c>
      <c r="D119" s="363">
        <v>243080501</v>
      </c>
      <c r="E119" s="364"/>
      <c r="F119" s="363">
        <v>638</v>
      </c>
      <c r="G119" s="363">
        <v>486</v>
      </c>
      <c r="H119" s="362">
        <v>1491</v>
      </c>
      <c r="I119" s="386">
        <v>2</v>
      </c>
      <c r="J119" s="386">
        <v>1</v>
      </c>
      <c r="K119" s="386">
        <v>3</v>
      </c>
    </row>
    <row r="120" spans="1:11" ht="15" customHeight="1">
      <c r="A120" s="367"/>
      <c r="B120" s="379"/>
      <c r="C120" s="370"/>
      <c r="D120" s="363">
        <v>243080502</v>
      </c>
      <c r="E120" s="364"/>
      <c r="F120" s="363">
        <v>219</v>
      </c>
      <c r="G120" s="363">
        <v>148</v>
      </c>
      <c r="H120" s="362"/>
      <c r="I120" s="386"/>
      <c r="J120" s="386"/>
      <c r="K120" s="386"/>
    </row>
    <row r="121" spans="1:11" ht="14.25" customHeight="1">
      <c r="A121" s="367">
        <v>42</v>
      </c>
      <c r="B121" s="379" t="s">
        <v>5530</v>
      </c>
      <c r="C121" s="370" t="s">
        <v>5529</v>
      </c>
      <c r="D121" s="363">
        <v>243080503</v>
      </c>
      <c r="E121" s="364"/>
      <c r="F121" s="363">
        <v>235</v>
      </c>
      <c r="G121" s="363">
        <v>196</v>
      </c>
      <c r="H121" s="362">
        <v>1080</v>
      </c>
      <c r="I121" s="386">
        <v>1</v>
      </c>
      <c r="J121" s="386">
        <v>1</v>
      </c>
      <c r="K121" s="386">
        <v>2</v>
      </c>
    </row>
    <row r="122" spans="1:11" ht="15" customHeight="1">
      <c r="A122" s="367"/>
      <c r="B122" s="379"/>
      <c r="C122" s="370"/>
      <c r="D122" s="363">
        <v>243080504</v>
      </c>
      <c r="E122" s="364"/>
      <c r="F122" s="363">
        <v>339</v>
      </c>
      <c r="G122" s="363">
        <v>310</v>
      </c>
      <c r="H122" s="362"/>
      <c r="I122" s="386"/>
      <c r="J122" s="386"/>
      <c r="K122" s="386"/>
    </row>
    <row r="123" spans="1:11" ht="15" customHeight="1">
      <c r="A123" s="367">
        <v>43</v>
      </c>
      <c r="B123" s="379" t="s">
        <v>5528</v>
      </c>
      <c r="C123" s="370" t="s">
        <v>5525</v>
      </c>
      <c r="D123" s="363">
        <v>243080301</v>
      </c>
      <c r="E123" s="364"/>
      <c r="F123" s="363">
        <v>345</v>
      </c>
      <c r="G123" s="363">
        <v>291</v>
      </c>
      <c r="H123" s="362">
        <v>1485</v>
      </c>
      <c r="I123" s="386">
        <v>2</v>
      </c>
      <c r="J123" s="386">
        <v>2</v>
      </c>
      <c r="K123" s="386">
        <v>4</v>
      </c>
    </row>
    <row r="124" spans="1:11" ht="14.25" customHeight="1">
      <c r="A124" s="367"/>
      <c r="B124" s="379"/>
      <c r="C124" s="370"/>
      <c r="D124" s="363">
        <v>243080304</v>
      </c>
      <c r="E124" s="364"/>
      <c r="F124" s="363">
        <v>473</v>
      </c>
      <c r="G124" s="363">
        <v>376</v>
      </c>
      <c r="H124" s="362"/>
      <c r="I124" s="386"/>
      <c r="J124" s="386"/>
      <c r="K124" s="386"/>
    </row>
    <row r="125" spans="1:11" ht="14.25" customHeight="1">
      <c r="A125" s="367">
        <v>44</v>
      </c>
      <c r="B125" s="379" t="s">
        <v>5527</v>
      </c>
      <c r="C125" s="370" t="s">
        <v>5525</v>
      </c>
      <c r="D125" s="363">
        <v>243080302</v>
      </c>
      <c r="E125" s="364"/>
      <c r="F125" s="363">
        <v>271</v>
      </c>
      <c r="G125" s="363">
        <v>232</v>
      </c>
      <c r="H125" s="362">
        <v>979</v>
      </c>
      <c r="I125" s="386">
        <v>1</v>
      </c>
      <c r="J125" s="386">
        <v>1</v>
      </c>
      <c r="K125" s="386">
        <v>2</v>
      </c>
    </row>
    <row r="126" spans="1:11" ht="14.25" customHeight="1">
      <c r="A126" s="367"/>
      <c r="B126" s="379"/>
      <c r="C126" s="370"/>
      <c r="D126" s="363">
        <v>243080303</v>
      </c>
      <c r="E126" s="364"/>
      <c r="F126" s="363">
        <v>302</v>
      </c>
      <c r="G126" s="363">
        <v>174</v>
      </c>
      <c r="H126" s="362"/>
      <c r="I126" s="386"/>
      <c r="J126" s="386"/>
      <c r="K126" s="386"/>
    </row>
    <row r="127" spans="1:11" ht="14.25" customHeight="1">
      <c r="A127" s="387">
        <v>45</v>
      </c>
      <c r="B127" s="379" t="s">
        <v>5526</v>
      </c>
      <c r="C127" s="370" t="s">
        <v>5525</v>
      </c>
      <c r="D127" s="363">
        <v>243080305</v>
      </c>
      <c r="E127" s="364"/>
      <c r="F127" s="363">
        <v>241</v>
      </c>
      <c r="G127" s="363">
        <v>156</v>
      </c>
      <c r="H127" s="376">
        <v>397</v>
      </c>
      <c r="I127" s="410">
        <v>1</v>
      </c>
      <c r="J127" s="410">
        <v>1</v>
      </c>
      <c r="K127" s="410">
        <v>2</v>
      </c>
    </row>
    <row r="128" spans="1:11" ht="14.25" customHeight="1">
      <c r="A128" s="387"/>
      <c r="B128" s="379"/>
      <c r="C128" s="370"/>
      <c r="D128" s="363"/>
      <c r="E128" s="364"/>
      <c r="F128" s="363"/>
      <c r="G128" s="363"/>
      <c r="H128" s="369"/>
      <c r="I128" s="408"/>
      <c r="J128" s="408"/>
      <c r="K128" s="408"/>
    </row>
    <row r="129" spans="1:11" ht="14.25" customHeight="1">
      <c r="A129" s="367">
        <v>46</v>
      </c>
      <c r="B129" s="379" t="s">
        <v>5524</v>
      </c>
      <c r="C129" s="370" t="s">
        <v>5522</v>
      </c>
      <c r="D129" s="363">
        <v>243080306</v>
      </c>
      <c r="E129" s="364"/>
      <c r="F129" s="363">
        <v>310</v>
      </c>
      <c r="G129" s="363">
        <v>217</v>
      </c>
      <c r="H129" s="362">
        <v>1142</v>
      </c>
      <c r="I129" s="386">
        <v>1</v>
      </c>
      <c r="J129" s="386">
        <v>1</v>
      </c>
      <c r="K129" s="386">
        <v>2</v>
      </c>
    </row>
    <row r="130" spans="1:11" ht="15" customHeight="1">
      <c r="A130" s="367"/>
      <c r="B130" s="379"/>
      <c r="C130" s="370"/>
      <c r="D130" s="363">
        <v>243088307</v>
      </c>
      <c r="E130" s="364"/>
      <c r="F130" s="363">
        <v>391</v>
      </c>
      <c r="G130" s="363">
        <v>224</v>
      </c>
      <c r="H130" s="362"/>
      <c r="I130" s="386"/>
      <c r="J130" s="386"/>
      <c r="K130" s="386"/>
    </row>
    <row r="131" spans="1:11" ht="15" customHeight="1">
      <c r="A131" s="381">
        <v>47</v>
      </c>
      <c r="B131" s="370" t="s">
        <v>5523</v>
      </c>
      <c r="C131" s="370" t="s">
        <v>5522</v>
      </c>
      <c r="D131" s="363">
        <v>243080308</v>
      </c>
      <c r="E131" s="364"/>
      <c r="F131" s="363">
        <v>277</v>
      </c>
      <c r="G131" s="363">
        <v>142</v>
      </c>
      <c r="H131" s="363">
        <v>419</v>
      </c>
      <c r="I131" s="403">
        <v>1</v>
      </c>
      <c r="J131" s="403">
        <v>1</v>
      </c>
      <c r="K131" s="403">
        <v>2</v>
      </c>
    </row>
    <row r="132" spans="1:11" ht="28.5">
      <c r="A132" s="381">
        <v>48</v>
      </c>
      <c r="B132" s="370" t="s">
        <v>5521</v>
      </c>
      <c r="C132" s="370" t="s">
        <v>5520</v>
      </c>
      <c r="D132" s="363">
        <v>243080202</v>
      </c>
      <c r="E132" s="364"/>
      <c r="F132" s="363">
        <v>391</v>
      </c>
      <c r="G132" s="363">
        <v>250</v>
      </c>
      <c r="H132" s="363">
        <f>F132+G132</f>
        <v>641</v>
      </c>
      <c r="I132" s="403">
        <v>1</v>
      </c>
      <c r="J132" s="403">
        <v>1</v>
      </c>
      <c r="K132" s="415">
        <v>2</v>
      </c>
    </row>
    <row r="133" spans="1:11" ht="28.5">
      <c r="A133" s="381">
        <v>49</v>
      </c>
      <c r="B133" s="370" t="s">
        <v>5519</v>
      </c>
      <c r="C133" s="370" t="s">
        <v>5518</v>
      </c>
      <c r="D133" s="363">
        <v>243080203</v>
      </c>
      <c r="E133" s="364"/>
      <c r="F133" s="363">
        <v>483</v>
      </c>
      <c r="G133" s="363">
        <v>334</v>
      </c>
      <c r="H133" s="363">
        <v>817</v>
      </c>
      <c r="I133" s="403">
        <v>1</v>
      </c>
      <c r="J133" s="403">
        <v>1</v>
      </c>
      <c r="K133" s="415">
        <v>2</v>
      </c>
    </row>
    <row r="134" spans="1:11" ht="15">
      <c r="A134" s="367">
        <v>50</v>
      </c>
      <c r="B134" s="379" t="s">
        <v>5517</v>
      </c>
      <c r="C134" s="370" t="s">
        <v>5516</v>
      </c>
      <c r="D134" s="363">
        <v>243080201</v>
      </c>
      <c r="E134" s="364"/>
      <c r="F134" s="363">
        <v>617</v>
      </c>
      <c r="G134" s="363">
        <v>552</v>
      </c>
      <c r="H134" s="363">
        <v>1169</v>
      </c>
      <c r="I134" s="415">
        <v>1</v>
      </c>
      <c r="J134" s="415">
        <v>1</v>
      </c>
      <c r="K134" s="415">
        <v>2</v>
      </c>
    </row>
    <row r="135" spans="1:11" ht="27.75" customHeight="1">
      <c r="A135" s="367"/>
      <c r="B135" s="379"/>
      <c r="C135" s="370"/>
      <c r="D135" s="363"/>
      <c r="E135" s="364"/>
      <c r="F135" s="405"/>
      <c r="G135" s="405"/>
      <c r="H135" s="405"/>
      <c r="I135" s="415"/>
      <c r="J135" s="415"/>
      <c r="K135" s="415"/>
    </row>
    <row r="136" spans="1:11" ht="15" customHeight="1">
      <c r="A136" s="367">
        <v>51</v>
      </c>
      <c r="B136" s="379" t="s">
        <v>5515</v>
      </c>
      <c r="C136" s="370" t="s">
        <v>5514</v>
      </c>
      <c r="D136" s="363">
        <v>243080610</v>
      </c>
      <c r="E136" s="364"/>
      <c r="F136" s="363">
        <v>338</v>
      </c>
      <c r="G136" s="363">
        <v>237</v>
      </c>
      <c r="H136" s="362">
        <f>F136+G136+F137+G137+F138+G138</f>
        <v>1534</v>
      </c>
      <c r="I136" s="386">
        <v>2</v>
      </c>
      <c r="J136" s="386">
        <v>1</v>
      </c>
      <c r="K136" s="386">
        <v>3</v>
      </c>
    </row>
    <row r="137" spans="1:11" s="347" customFormat="1" ht="20.25" customHeight="1">
      <c r="A137" s="367"/>
      <c r="B137" s="379"/>
      <c r="C137" s="370"/>
      <c r="D137" s="363">
        <v>243080611</v>
      </c>
      <c r="E137" s="364"/>
      <c r="F137" s="363">
        <v>207</v>
      </c>
      <c r="G137" s="363">
        <v>161</v>
      </c>
      <c r="H137" s="362"/>
      <c r="I137" s="386"/>
      <c r="J137" s="386"/>
      <c r="K137" s="386"/>
    </row>
    <row r="138" spans="1:11" ht="15" customHeight="1">
      <c r="A138" s="367"/>
      <c r="B138" s="379"/>
      <c r="C138" s="370"/>
      <c r="D138" s="363">
        <v>243080612</v>
      </c>
      <c r="E138" s="364"/>
      <c r="F138" s="363">
        <v>327</v>
      </c>
      <c r="G138" s="363">
        <v>264</v>
      </c>
      <c r="H138" s="362"/>
      <c r="I138" s="386"/>
      <c r="J138" s="386"/>
      <c r="K138" s="386"/>
    </row>
    <row r="139" spans="1:11" ht="14.25" customHeight="1">
      <c r="A139" s="367">
        <v>52</v>
      </c>
      <c r="B139" s="379" t="s">
        <v>5513</v>
      </c>
      <c r="C139" s="370" t="s">
        <v>4993</v>
      </c>
      <c r="D139" s="363">
        <v>243080605</v>
      </c>
      <c r="E139" s="364"/>
      <c r="F139" s="363">
        <v>445</v>
      </c>
      <c r="G139" s="363">
        <v>339</v>
      </c>
      <c r="H139" s="362">
        <v>870</v>
      </c>
      <c r="I139" s="386">
        <v>1</v>
      </c>
      <c r="J139" s="386">
        <v>1</v>
      </c>
      <c r="K139" s="386">
        <v>2</v>
      </c>
    </row>
    <row r="140" spans="1:11" ht="14.25" customHeight="1">
      <c r="A140" s="367"/>
      <c r="B140" s="379"/>
      <c r="C140" s="370"/>
      <c r="D140" s="363">
        <v>243080606</v>
      </c>
      <c r="E140" s="364"/>
      <c r="F140" s="363">
        <v>50</v>
      </c>
      <c r="G140" s="363">
        <v>36</v>
      </c>
      <c r="H140" s="362"/>
      <c r="I140" s="386"/>
      <c r="J140" s="386"/>
      <c r="K140" s="386"/>
    </row>
    <row r="141" spans="1:11" s="347" customFormat="1" ht="14.25" customHeight="1">
      <c r="A141" s="360"/>
      <c r="B141" s="407"/>
      <c r="C141" s="407"/>
      <c r="D141" s="357"/>
      <c r="E141" s="358"/>
      <c r="F141" s="357"/>
      <c r="G141" s="357"/>
      <c r="H141" s="357"/>
      <c r="I141" s="406"/>
      <c r="J141" s="406"/>
      <c r="K141" s="406"/>
    </row>
    <row r="142" spans="1:11" ht="14.25" customHeight="1">
      <c r="A142" s="367">
        <v>53</v>
      </c>
      <c r="B142" s="379" t="s">
        <v>5512</v>
      </c>
      <c r="C142" s="370" t="s">
        <v>4993</v>
      </c>
      <c r="D142" s="363">
        <v>243080607</v>
      </c>
      <c r="E142" s="364"/>
      <c r="F142" s="363">
        <v>318</v>
      </c>
      <c r="G142" s="363">
        <v>277</v>
      </c>
      <c r="H142" s="362">
        <v>1098</v>
      </c>
      <c r="I142" s="386">
        <v>1</v>
      </c>
      <c r="J142" s="386">
        <v>1</v>
      </c>
      <c r="K142" s="386">
        <v>2</v>
      </c>
    </row>
    <row r="143" spans="1:11" ht="15.75" customHeight="1">
      <c r="A143" s="367"/>
      <c r="B143" s="379"/>
      <c r="C143" s="370"/>
      <c r="D143" s="363">
        <v>243080608</v>
      </c>
      <c r="E143" s="364"/>
      <c r="F143" s="363">
        <v>198</v>
      </c>
      <c r="G143" s="363">
        <v>136</v>
      </c>
      <c r="H143" s="362"/>
      <c r="I143" s="386"/>
      <c r="J143" s="386"/>
      <c r="K143" s="386"/>
    </row>
    <row r="144" spans="1:11" ht="14.25" customHeight="1">
      <c r="A144" s="367"/>
      <c r="B144" s="379"/>
      <c r="C144" s="370"/>
      <c r="D144" s="363">
        <v>243080609</v>
      </c>
      <c r="E144" s="364"/>
      <c r="F144" s="363">
        <v>93</v>
      </c>
      <c r="G144" s="363">
        <v>76</v>
      </c>
      <c r="H144" s="362"/>
      <c r="I144" s="386"/>
      <c r="J144" s="386"/>
      <c r="K144" s="386"/>
    </row>
    <row r="145" spans="1:11" ht="12.75" customHeight="1">
      <c r="A145" s="367">
        <v>54</v>
      </c>
      <c r="B145" s="379" t="s">
        <v>5511</v>
      </c>
      <c r="C145" s="370" t="s">
        <v>5509</v>
      </c>
      <c r="D145" s="363">
        <v>243080601</v>
      </c>
      <c r="E145" s="364"/>
      <c r="F145" s="363">
        <v>638</v>
      </c>
      <c r="G145" s="363">
        <v>526</v>
      </c>
      <c r="H145" s="362">
        <f>F145+G145+F146+G146</f>
        <v>1608</v>
      </c>
      <c r="I145" s="386">
        <v>1</v>
      </c>
      <c r="J145" s="386">
        <v>1</v>
      </c>
      <c r="K145" s="386">
        <v>2</v>
      </c>
    </row>
    <row r="146" spans="1:11" ht="14.25" customHeight="1">
      <c r="A146" s="367"/>
      <c r="B146" s="379"/>
      <c r="C146" s="370"/>
      <c r="D146" s="363">
        <v>243080602</v>
      </c>
      <c r="E146" s="364"/>
      <c r="F146" s="363">
        <v>245</v>
      </c>
      <c r="G146" s="363">
        <v>199</v>
      </c>
      <c r="H146" s="362"/>
      <c r="I146" s="386"/>
      <c r="J146" s="386"/>
      <c r="K146" s="386"/>
    </row>
    <row r="147" spans="1:11" ht="15" customHeight="1">
      <c r="A147" s="367">
        <v>55</v>
      </c>
      <c r="B147" s="379" t="s">
        <v>5510</v>
      </c>
      <c r="C147" s="370" t="s">
        <v>5509</v>
      </c>
      <c r="D147" s="363">
        <v>243080603</v>
      </c>
      <c r="E147" s="364"/>
      <c r="F147" s="363">
        <v>516</v>
      </c>
      <c r="G147" s="363">
        <v>429</v>
      </c>
      <c r="H147" s="362">
        <v>1770</v>
      </c>
      <c r="I147" s="386">
        <v>2</v>
      </c>
      <c r="J147" s="386">
        <v>2</v>
      </c>
      <c r="K147" s="386">
        <v>4</v>
      </c>
    </row>
    <row r="148" spans="1:11" ht="14.25" customHeight="1">
      <c r="A148" s="367"/>
      <c r="B148" s="379"/>
      <c r="C148" s="370"/>
      <c r="D148" s="363">
        <v>243080604</v>
      </c>
      <c r="E148" s="364"/>
      <c r="F148" s="363">
        <v>411</v>
      </c>
      <c r="G148" s="363">
        <v>414</v>
      </c>
      <c r="H148" s="362"/>
      <c r="I148" s="386"/>
      <c r="J148" s="386"/>
      <c r="K148" s="386"/>
    </row>
    <row r="149" spans="1:11" ht="14.25" customHeight="1">
      <c r="A149" s="367">
        <v>56</v>
      </c>
      <c r="B149" s="379" t="s">
        <v>5508</v>
      </c>
      <c r="C149" s="370" t="s">
        <v>5507</v>
      </c>
      <c r="D149" s="363">
        <v>243080114</v>
      </c>
      <c r="E149" s="364"/>
      <c r="F149" s="363">
        <v>410</v>
      </c>
      <c r="G149" s="363">
        <v>275</v>
      </c>
      <c r="H149" s="362">
        <v>855</v>
      </c>
      <c r="I149" s="386">
        <v>1</v>
      </c>
      <c r="J149" s="386">
        <v>1</v>
      </c>
      <c r="K149" s="386">
        <v>2</v>
      </c>
    </row>
    <row r="150" spans="1:11" ht="14.25" customHeight="1">
      <c r="A150" s="367"/>
      <c r="B150" s="379"/>
      <c r="C150" s="370"/>
      <c r="D150" s="363">
        <v>243080115</v>
      </c>
      <c r="E150" s="364"/>
      <c r="F150" s="363">
        <v>117</v>
      </c>
      <c r="G150" s="363">
        <v>53</v>
      </c>
      <c r="H150" s="362"/>
      <c r="I150" s="386"/>
      <c r="J150" s="386"/>
      <c r="K150" s="386"/>
    </row>
    <row r="151" spans="1:11" ht="14.25" customHeight="1">
      <c r="A151" s="367">
        <v>57</v>
      </c>
      <c r="B151" s="379" t="s">
        <v>5506</v>
      </c>
      <c r="C151" s="404" t="s">
        <v>5505</v>
      </c>
      <c r="D151" s="395">
        <v>243080111</v>
      </c>
      <c r="E151" s="396"/>
      <c r="F151" s="395">
        <v>500</v>
      </c>
      <c r="G151" s="395">
        <v>351</v>
      </c>
      <c r="H151" s="362">
        <f>F151+G151+F152+G152+F153+G153</f>
        <v>2012</v>
      </c>
      <c r="I151" s="386">
        <v>2</v>
      </c>
      <c r="J151" s="386">
        <v>2</v>
      </c>
      <c r="K151" s="386">
        <v>4</v>
      </c>
    </row>
    <row r="152" spans="1:11" ht="14.25" customHeight="1">
      <c r="A152" s="367"/>
      <c r="B152" s="379"/>
      <c r="C152" s="370"/>
      <c r="D152" s="363">
        <v>243080112</v>
      </c>
      <c r="E152" s="364"/>
      <c r="F152" s="363">
        <v>373</v>
      </c>
      <c r="G152" s="363">
        <v>272</v>
      </c>
      <c r="H152" s="362"/>
      <c r="I152" s="386"/>
      <c r="J152" s="386"/>
      <c r="K152" s="386"/>
    </row>
    <row r="153" spans="1:11" ht="14.25" customHeight="1">
      <c r="A153" s="367"/>
      <c r="B153" s="379"/>
      <c r="C153" s="370"/>
      <c r="D153" s="363">
        <v>243080113</v>
      </c>
      <c r="E153" s="364"/>
      <c r="F153" s="363">
        <v>272</v>
      </c>
      <c r="G153" s="363">
        <v>244</v>
      </c>
      <c r="H153" s="362"/>
      <c r="I153" s="386"/>
      <c r="J153" s="386"/>
      <c r="K153" s="386"/>
    </row>
    <row r="154" spans="1:11" ht="14.25" customHeight="1">
      <c r="A154" s="367">
        <v>58</v>
      </c>
      <c r="B154" s="379" t="s">
        <v>5504</v>
      </c>
      <c r="C154" s="370" t="s">
        <v>5500</v>
      </c>
      <c r="D154" s="363">
        <v>243080101</v>
      </c>
      <c r="E154" s="364"/>
      <c r="F154" s="363">
        <v>215</v>
      </c>
      <c r="G154" s="363">
        <v>162</v>
      </c>
      <c r="H154" s="362">
        <f>F154+G154+F155+G155+F156+G156</f>
        <v>1001</v>
      </c>
      <c r="I154" s="386">
        <v>1</v>
      </c>
      <c r="J154" s="386">
        <v>1</v>
      </c>
      <c r="K154" s="386">
        <v>2</v>
      </c>
    </row>
    <row r="155" spans="1:11" ht="14.25" customHeight="1">
      <c r="A155" s="367"/>
      <c r="B155" s="379"/>
      <c r="C155" s="370"/>
      <c r="D155" s="363">
        <v>243080102</v>
      </c>
      <c r="E155" s="364"/>
      <c r="F155" s="363">
        <v>271</v>
      </c>
      <c r="G155" s="363">
        <v>200</v>
      </c>
      <c r="H155" s="362"/>
      <c r="I155" s="386"/>
      <c r="J155" s="386"/>
      <c r="K155" s="386"/>
    </row>
    <row r="156" spans="1:11" ht="14.25" customHeight="1">
      <c r="A156" s="367"/>
      <c r="B156" s="379"/>
      <c r="C156" s="370"/>
      <c r="D156" s="363">
        <v>243080103</v>
      </c>
      <c r="E156" s="364"/>
      <c r="F156" s="363">
        <v>83</v>
      </c>
      <c r="G156" s="363">
        <v>70</v>
      </c>
      <c r="H156" s="362"/>
      <c r="I156" s="386"/>
      <c r="J156" s="386"/>
      <c r="K156" s="386"/>
    </row>
    <row r="157" spans="1:11" ht="14.25" customHeight="1">
      <c r="A157" s="367">
        <v>59</v>
      </c>
      <c r="B157" s="366" t="s">
        <v>5503</v>
      </c>
      <c r="C157" s="365" t="s">
        <v>5500</v>
      </c>
      <c r="D157" s="363">
        <v>243080104</v>
      </c>
      <c r="E157" s="364"/>
      <c r="F157" s="363">
        <v>161</v>
      </c>
      <c r="G157" s="363">
        <v>125</v>
      </c>
      <c r="H157" s="362">
        <f>F157+G157+F158+G158+F159+G159</f>
        <v>1265</v>
      </c>
      <c r="I157" s="386">
        <v>2</v>
      </c>
      <c r="J157" s="386">
        <v>1</v>
      </c>
      <c r="K157" s="386">
        <v>3</v>
      </c>
    </row>
    <row r="158" spans="1:11" ht="14.25" customHeight="1">
      <c r="A158" s="367"/>
      <c r="B158" s="366"/>
      <c r="C158" s="365"/>
      <c r="D158" s="363">
        <v>243080105</v>
      </c>
      <c r="E158" s="364"/>
      <c r="F158" s="363">
        <v>143</v>
      </c>
      <c r="G158" s="363">
        <v>99</v>
      </c>
      <c r="H158" s="362"/>
      <c r="I158" s="386"/>
      <c r="J158" s="386"/>
      <c r="K158" s="386"/>
    </row>
    <row r="159" spans="1:11" ht="14.25" customHeight="1">
      <c r="A159" s="367"/>
      <c r="B159" s="366"/>
      <c r="C159" s="365"/>
      <c r="D159" s="363">
        <v>243080106</v>
      </c>
      <c r="E159" s="364"/>
      <c r="F159" s="363">
        <v>450</v>
      </c>
      <c r="G159" s="363">
        <v>287</v>
      </c>
      <c r="H159" s="362"/>
      <c r="I159" s="386"/>
      <c r="J159" s="386"/>
      <c r="K159" s="386"/>
    </row>
    <row r="160" spans="1:11" ht="14.25" customHeight="1">
      <c r="A160" s="367">
        <v>60</v>
      </c>
      <c r="B160" s="379" t="s">
        <v>5502</v>
      </c>
      <c r="C160" s="370" t="s">
        <v>5500</v>
      </c>
      <c r="D160" s="363">
        <v>243080107</v>
      </c>
      <c r="E160" s="364"/>
      <c r="F160" s="363">
        <v>321</v>
      </c>
      <c r="G160" s="362" t="s">
        <v>5216</v>
      </c>
      <c r="H160" s="362">
        <v>1552</v>
      </c>
      <c r="I160" s="386">
        <v>3</v>
      </c>
      <c r="J160" s="386" t="s">
        <v>5216</v>
      </c>
      <c r="K160" s="386">
        <v>3</v>
      </c>
    </row>
    <row r="161" spans="1:11" ht="14.25" customHeight="1">
      <c r="A161" s="367"/>
      <c r="B161" s="379"/>
      <c r="C161" s="370"/>
      <c r="D161" s="363">
        <v>243080108</v>
      </c>
      <c r="E161" s="364"/>
      <c r="F161" s="363">
        <v>446</v>
      </c>
      <c r="G161" s="362"/>
      <c r="H161" s="362"/>
      <c r="I161" s="386"/>
      <c r="J161" s="386"/>
      <c r="K161" s="386"/>
    </row>
    <row r="162" spans="1:11" ht="15.75" customHeight="1">
      <c r="A162" s="367"/>
      <c r="B162" s="379"/>
      <c r="C162" s="370"/>
      <c r="D162" s="363">
        <v>243080109</v>
      </c>
      <c r="E162" s="364"/>
      <c r="F162" s="363">
        <v>215</v>
      </c>
      <c r="G162" s="362"/>
      <c r="H162" s="362"/>
      <c r="I162" s="386"/>
      <c r="J162" s="386"/>
      <c r="K162" s="386"/>
    </row>
    <row r="163" spans="1:11" ht="15.75" customHeight="1">
      <c r="A163" s="367"/>
      <c r="B163" s="379"/>
      <c r="C163" s="370"/>
      <c r="D163" s="363">
        <v>243080110</v>
      </c>
      <c r="E163" s="364"/>
      <c r="F163" s="363">
        <v>570</v>
      </c>
      <c r="G163" s="362"/>
      <c r="H163" s="362"/>
      <c r="I163" s="386"/>
      <c r="J163" s="386"/>
      <c r="K163" s="386"/>
    </row>
    <row r="164" spans="1:11" ht="15.75" customHeight="1">
      <c r="A164" s="367">
        <v>61</v>
      </c>
      <c r="B164" s="379" t="s">
        <v>5501</v>
      </c>
      <c r="C164" s="370" t="s">
        <v>5500</v>
      </c>
      <c r="D164" s="363">
        <v>243080107</v>
      </c>
      <c r="E164" s="364"/>
      <c r="F164" s="362" t="s">
        <v>5216</v>
      </c>
      <c r="G164" s="363">
        <v>245</v>
      </c>
      <c r="H164" s="362">
        <f>G164+G165+G166+G167</f>
        <v>1198</v>
      </c>
      <c r="I164" s="386" t="s">
        <v>5216</v>
      </c>
      <c r="J164" s="386">
        <v>2</v>
      </c>
      <c r="K164" s="386">
        <v>2</v>
      </c>
    </row>
    <row r="165" spans="1:11" ht="15.75" customHeight="1">
      <c r="A165" s="367"/>
      <c r="B165" s="379"/>
      <c r="C165" s="370"/>
      <c r="D165" s="363">
        <v>243080108</v>
      </c>
      <c r="E165" s="364"/>
      <c r="F165" s="362"/>
      <c r="G165" s="363">
        <v>322</v>
      </c>
      <c r="H165" s="362"/>
      <c r="I165" s="386"/>
      <c r="J165" s="386"/>
      <c r="K165" s="386"/>
    </row>
    <row r="166" spans="1:11" ht="18" customHeight="1">
      <c r="A166" s="367"/>
      <c r="B166" s="379"/>
      <c r="C166" s="370"/>
      <c r="D166" s="363">
        <v>243080109</v>
      </c>
      <c r="E166" s="364"/>
      <c r="F166" s="362"/>
      <c r="G166" s="363">
        <v>144</v>
      </c>
      <c r="H166" s="362"/>
      <c r="I166" s="386"/>
      <c r="J166" s="386"/>
      <c r="K166" s="386"/>
    </row>
    <row r="167" spans="1:11" ht="18" customHeight="1">
      <c r="A167" s="367"/>
      <c r="B167" s="379"/>
      <c r="C167" s="370"/>
      <c r="D167" s="363">
        <v>243080110</v>
      </c>
      <c r="E167" s="364"/>
      <c r="F167" s="362"/>
      <c r="G167" s="363">
        <v>487</v>
      </c>
      <c r="H167" s="362"/>
      <c r="I167" s="386"/>
      <c r="J167" s="386"/>
      <c r="K167" s="386"/>
    </row>
    <row r="168" spans="1:11" ht="15.75" customHeight="1">
      <c r="A168" s="367">
        <v>62</v>
      </c>
      <c r="B168" s="379" t="s">
        <v>5499</v>
      </c>
      <c r="C168" s="370" t="s">
        <v>5497</v>
      </c>
      <c r="D168" s="363">
        <v>243110501</v>
      </c>
      <c r="E168" s="364"/>
      <c r="F168" s="362">
        <v>684</v>
      </c>
      <c r="G168" s="362">
        <v>604</v>
      </c>
      <c r="H168" s="362">
        <v>1288</v>
      </c>
      <c r="I168" s="386">
        <v>1</v>
      </c>
      <c r="J168" s="386">
        <v>1</v>
      </c>
      <c r="K168" s="386">
        <v>2</v>
      </c>
    </row>
    <row r="169" spans="1:11" s="347" customFormat="1" ht="15.75" customHeight="1">
      <c r="A169" s="367"/>
      <c r="B169" s="379"/>
      <c r="C169" s="370"/>
      <c r="D169" s="363"/>
      <c r="E169" s="364"/>
      <c r="F169" s="362"/>
      <c r="G169" s="362"/>
      <c r="H169" s="362"/>
      <c r="I169" s="386"/>
      <c r="J169" s="386"/>
      <c r="K169" s="386"/>
    </row>
    <row r="170" spans="1:11" ht="14.25" customHeight="1">
      <c r="A170" s="367">
        <v>63</v>
      </c>
      <c r="B170" s="379" t="s">
        <v>5498</v>
      </c>
      <c r="C170" s="370" t="s">
        <v>5497</v>
      </c>
      <c r="D170" s="363">
        <v>243110502</v>
      </c>
      <c r="E170" s="364"/>
      <c r="F170" s="362">
        <v>762</v>
      </c>
      <c r="G170" s="362">
        <v>667</v>
      </c>
      <c r="H170" s="362">
        <v>1429</v>
      </c>
      <c r="I170" s="386">
        <v>2</v>
      </c>
      <c r="J170" s="386">
        <v>1</v>
      </c>
      <c r="K170" s="386">
        <v>3</v>
      </c>
    </row>
    <row r="171" spans="1:11" ht="14.25" customHeight="1">
      <c r="A171" s="367"/>
      <c r="B171" s="379"/>
      <c r="C171" s="370"/>
      <c r="D171" s="363"/>
      <c r="E171" s="364"/>
      <c r="F171" s="362"/>
      <c r="G171" s="362"/>
      <c r="H171" s="362"/>
      <c r="I171" s="386"/>
      <c r="J171" s="386"/>
      <c r="K171" s="386"/>
    </row>
    <row r="172" spans="1:11" ht="14.25" customHeight="1">
      <c r="A172" s="367">
        <v>64</v>
      </c>
      <c r="B172" s="379" t="s">
        <v>5496</v>
      </c>
      <c r="C172" s="370" t="s">
        <v>5494</v>
      </c>
      <c r="D172" s="363">
        <v>243110503</v>
      </c>
      <c r="E172" s="364"/>
      <c r="F172" s="405">
        <v>436</v>
      </c>
      <c r="G172" s="405">
        <v>322</v>
      </c>
      <c r="H172" s="376">
        <v>758</v>
      </c>
      <c r="I172" s="386">
        <v>1</v>
      </c>
      <c r="J172" s="386">
        <v>1</v>
      </c>
      <c r="K172" s="386">
        <v>2</v>
      </c>
    </row>
    <row r="173" spans="1:11" ht="14.25" customHeight="1">
      <c r="A173" s="367"/>
      <c r="B173" s="379"/>
      <c r="C173" s="370"/>
      <c r="D173" s="363"/>
      <c r="E173" s="364"/>
      <c r="F173" s="405"/>
      <c r="G173" s="405"/>
      <c r="H173" s="369"/>
      <c r="I173" s="386"/>
      <c r="J173" s="386"/>
      <c r="K173" s="386"/>
    </row>
    <row r="174" spans="1:11" s="347" customFormat="1" ht="14.25" customHeight="1">
      <c r="A174" s="367">
        <v>65</v>
      </c>
      <c r="B174" s="379" t="s">
        <v>5495</v>
      </c>
      <c r="C174" s="370" t="s">
        <v>5494</v>
      </c>
      <c r="D174" s="363">
        <v>243110504</v>
      </c>
      <c r="E174" s="364"/>
      <c r="F174" s="363">
        <v>598</v>
      </c>
      <c r="G174" s="363">
        <v>529</v>
      </c>
      <c r="H174" s="362">
        <f>F174+G174+F175+G175</f>
        <v>1511</v>
      </c>
      <c r="I174" s="386">
        <v>2</v>
      </c>
      <c r="J174" s="386">
        <v>1</v>
      </c>
      <c r="K174" s="386">
        <v>3</v>
      </c>
    </row>
    <row r="175" spans="1:11" ht="15" customHeight="1">
      <c r="A175" s="367"/>
      <c r="B175" s="379"/>
      <c r="C175" s="370"/>
      <c r="D175" s="363">
        <v>243110505</v>
      </c>
      <c r="E175" s="364"/>
      <c r="F175" s="363">
        <v>210</v>
      </c>
      <c r="G175" s="363">
        <v>174</v>
      </c>
      <c r="H175" s="362"/>
      <c r="I175" s="386"/>
      <c r="J175" s="386"/>
      <c r="K175" s="386"/>
    </row>
    <row r="176" spans="1:11" ht="14.25" customHeight="1">
      <c r="A176" s="367">
        <v>66</v>
      </c>
      <c r="B176" s="379" t="s">
        <v>5493</v>
      </c>
      <c r="C176" s="370" t="s">
        <v>5491</v>
      </c>
      <c r="D176" s="363">
        <v>243110506</v>
      </c>
      <c r="E176" s="364"/>
      <c r="F176" s="363">
        <v>373</v>
      </c>
      <c r="G176" s="363">
        <v>327</v>
      </c>
      <c r="H176" s="362">
        <v>1196</v>
      </c>
      <c r="I176" s="386">
        <v>1</v>
      </c>
      <c r="J176" s="386">
        <v>1</v>
      </c>
      <c r="K176" s="386">
        <v>2</v>
      </c>
    </row>
    <row r="177" spans="1:11" ht="14.25" customHeight="1">
      <c r="A177" s="367"/>
      <c r="B177" s="379"/>
      <c r="C177" s="370"/>
      <c r="D177" s="363">
        <v>243110507</v>
      </c>
      <c r="E177" s="364"/>
      <c r="F177" s="363">
        <v>288</v>
      </c>
      <c r="G177" s="363">
        <v>208</v>
      </c>
      <c r="H177" s="362"/>
      <c r="I177" s="386"/>
      <c r="J177" s="386"/>
      <c r="K177" s="386"/>
    </row>
    <row r="178" spans="1:11" ht="14.25" customHeight="1">
      <c r="A178" s="367">
        <v>67</v>
      </c>
      <c r="B178" s="379" t="s">
        <v>5492</v>
      </c>
      <c r="C178" s="370" t="s">
        <v>5491</v>
      </c>
      <c r="D178" s="363">
        <v>243110508</v>
      </c>
      <c r="E178" s="364"/>
      <c r="F178" s="363">
        <v>378</v>
      </c>
      <c r="G178" s="363">
        <v>326</v>
      </c>
      <c r="H178" s="376">
        <v>704</v>
      </c>
      <c r="I178" s="386">
        <v>1</v>
      </c>
      <c r="J178" s="386">
        <v>1</v>
      </c>
      <c r="K178" s="386">
        <v>2</v>
      </c>
    </row>
    <row r="179" spans="1:11" ht="14.25" customHeight="1">
      <c r="A179" s="367"/>
      <c r="B179" s="379"/>
      <c r="C179" s="370"/>
      <c r="D179" s="363"/>
      <c r="E179" s="364"/>
      <c r="F179" s="405"/>
      <c r="G179" s="405"/>
      <c r="H179" s="369"/>
      <c r="I179" s="386"/>
      <c r="J179" s="386"/>
      <c r="K179" s="386"/>
    </row>
    <row r="180" spans="1:11" ht="14.25" customHeight="1">
      <c r="A180" s="367">
        <v>68</v>
      </c>
      <c r="B180" s="379" t="s">
        <v>5490</v>
      </c>
      <c r="C180" s="370" t="s">
        <v>5489</v>
      </c>
      <c r="D180" s="363">
        <v>243110410</v>
      </c>
      <c r="E180" s="364"/>
      <c r="F180" s="363">
        <v>220</v>
      </c>
      <c r="G180" s="363">
        <v>168</v>
      </c>
      <c r="H180" s="376">
        <f>F180+G180+F181+G181</f>
        <v>1089</v>
      </c>
      <c r="I180" s="386">
        <v>2</v>
      </c>
      <c r="J180" s="386">
        <v>1</v>
      </c>
      <c r="K180" s="386">
        <v>3</v>
      </c>
    </row>
    <row r="181" spans="1:11" ht="14.25" customHeight="1">
      <c r="A181" s="367"/>
      <c r="B181" s="379"/>
      <c r="C181" s="370"/>
      <c r="D181" s="363">
        <v>243110411</v>
      </c>
      <c r="E181" s="364"/>
      <c r="F181" s="363">
        <v>391</v>
      </c>
      <c r="G181" s="363">
        <v>310</v>
      </c>
      <c r="H181" s="369"/>
      <c r="I181" s="386"/>
      <c r="J181" s="386"/>
      <c r="K181" s="386"/>
    </row>
    <row r="182" spans="1:11" ht="13.5" customHeight="1">
      <c r="A182" s="367">
        <v>69</v>
      </c>
      <c r="B182" s="379" t="s">
        <v>5488</v>
      </c>
      <c r="C182" s="370" t="s">
        <v>5487</v>
      </c>
      <c r="D182" s="363">
        <v>243110408</v>
      </c>
      <c r="E182" s="364"/>
      <c r="F182" s="363">
        <v>462</v>
      </c>
      <c r="G182" s="363">
        <v>308</v>
      </c>
      <c r="H182" s="362">
        <v>1534</v>
      </c>
      <c r="I182" s="386">
        <v>2</v>
      </c>
      <c r="J182" s="386">
        <v>1</v>
      </c>
      <c r="K182" s="386">
        <v>3</v>
      </c>
    </row>
    <row r="183" spans="1:11" ht="15" customHeight="1">
      <c r="A183" s="367"/>
      <c r="B183" s="379"/>
      <c r="C183" s="370" t="s">
        <v>5481</v>
      </c>
      <c r="D183" s="363">
        <v>243110409</v>
      </c>
      <c r="E183" s="364"/>
      <c r="F183" s="363">
        <v>441</v>
      </c>
      <c r="G183" s="363">
        <v>323</v>
      </c>
      <c r="H183" s="362"/>
      <c r="I183" s="386"/>
      <c r="J183" s="386"/>
      <c r="K183" s="386"/>
    </row>
    <row r="184" spans="1:11" ht="14.25" customHeight="1">
      <c r="A184" s="367">
        <v>70</v>
      </c>
      <c r="B184" s="379" t="s">
        <v>5486</v>
      </c>
      <c r="C184" s="370" t="s">
        <v>5484</v>
      </c>
      <c r="D184" s="363">
        <v>243110401</v>
      </c>
      <c r="E184" s="364"/>
      <c r="F184" s="363">
        <v>598</v>
      </c>
      <c r="G184" s="363">
        <v>473</v>
      </c>
      <c r="H184" s="362">
        <v>1071</v>
      </c>
      <c r="I184" s="386">
        <v>1</v>
      </c>
      <c r="J184" s="386">
        <v>1</v>
      </c>
      <c r="K184" s="386">
        <v>2</v>
      </c>
    </row>
    <row r="185" spans="1:11" ht="15" customHeight="1">
      <c r="A185" s="367"/>
      <c r="B185" s="379"/>
      <c r="C185" s="370"/>
      <c r="D185" s="363"/>
      <c r="E185" s="364"/>
      <c r="F185" s="405"/>
      <c r="G185" s="405"/>
      <c r="H185" s="362"/>
      <c r="I185" s="386"/>
      <c r="J185" s="386"/>
      <c r="K185" s="386"/>
    </row>
    <row r="186" spans="1:11" ht="14.25" customHeight="1">
      <c r="A186" s="367">
        <v>71</v>
      </c>
      <c r="B186" s="379" t="s">
        <v>5485</v>
      </c>
      <c r="C186" s="370" t="s">
        <v>5484</v>
      </c>
      <c r="D186" s="363">
        <v>243110402</v>
      </c>
      <c r="E186" s="364"/>
      <c r="F186" s="363">
        <v>596</v>
      </c>
      <c r="G186" s="403">
        <v>465</v>
      </c>
      <c r="H186" s="410">
        <v>1061</v>
      </c>
      <c r="I186" s="386">
        <v>1</v>
      </c>
      <c r="J186" s="386">
        <v>1</v>
      </c>
      <c r="K186" s="386">
        <v>2</v>
      </c>
    </row>
    <row r="187" spans="1:11" ht="15" customHeight="1">
      <c r="A187" s="367"/>
      <c r="B187" s="379"/>
      <c r="C187" s="370"/>
      <c r="D187" s="363"/>
      <c r="E187" s="364"/>
      <c r="F187" s="405"/>
      <c r="G187" s="415"/>
      <c r="H187" s="408"/>
      <c r="I187" s="386"/>
      <c r="J187" s="386"/>
      <c r="K187" s="386"/>
    </row>
    <row r="188" spans="1:11" ht="14.25" customHeight="1">
      <c r="A188" s="367">
        <v>72</v>
      </c>
      <c r="B188" s="379" t="s">
        <v>5483</v>
      </c>
      <c r="C188" s="370" t="s">
        <v>5481</v>
      </c>
      <c r="D188" s="363">
        <v>243110403</v>
      </c>
      <c r="E188" s="364"/>
      <c r="F188" s="363">
        <v>261</v>
      </c>
      <c r="G188" s="363">
        <v>232</v>
      </c>
      <c r="H188" s="410">
        <f>F188+F189+F190+G188+G189+G190</f>
        <v>1459</v>
      </c>
      <c r="I188" s="386">
        <v>2</v>
      </c>
      <c r="J188" s="386">
        <v>2</v>
      </c>
      <c r="K188" s="386">
        <v>4</v>
      </c>
    </row>
    <row r="189" spans="1:11" ht="18" customHeight="1">
      <c r="A189" s="367"/>
      <c r="B189" s="379"/>
      <c r="C189" s="370"/>
      <c r="D189" s="363">
        <v>243110404</v>
      </c>
      <c r="E189" s="364"/>
      <c r="F189" s="363">
        <v>200</v>
      </c>
      <c r="G189" s="363">
        <v>208</v>
      </c>
      <c r="H189" s="409"/>
      <c r="I189" s="386"/>
      <c r="J189" s="386"/>
      <c r="K189" s="386"/>
    </row>
    <row r="190" spans="1:11" ht="14.25" customHeight="1">
      <c r="A190" s="367"/>
      <c r="B190" s="379"/>
      <c r="C190" s="370"/>
      <c r="D190" s="363">
        <v>243110405</v>
      </c>
      <c r="E190" s="364"/>
      <c r="F190" s="363">
        <v>299</v>
      </c>
      <c r="G190" s="363">
        <v>259</v>
      </c>
      <c r="H190" s="408"/>
      <c r="I190" s="386"/>
      <c r="J190" s="386"/>
      <c r="K190" s="386"/>
    </row>
    <row r="191" spans="1:11" ht="14.25" customHeight="1">
      <c r="A191" s="367">
        <v>73</v>
      </c>
      <c r="B191" s="379" t="s">
        <v>5482</v>
      </c>
      <c r="C191" s="370" t="s">
        <v>5481</v>
      </c>
      <c r="D191" s="363">
        <v>243110406</v>
      </c>
      <c r="E191" s="364"/>
      <c r="F191" s="363">
        <v>210</v>
      </c>
      <c r="G191" s="363">
        <v>191</v>
      </c>
      <c r="H191" s="410">
        <f>F191+G191+F192+G192</f>
        <v>1303</v>
      </c>
      <c r="I191" s="386">
        <v>1</v>
      </c>
      <c r="J191" s="386">
        <v>1</v>
      </c>
      <c r="K191" s="386">
        <v>2</v>
      </c>
    </row>
    <row r="192" spans="1:11" ht="14.25" customHeight="1">
      <c r="A192" s="367"/>
      <c r="B192" s="379"/>
      <c r="C192" s="370"/>
      <c r="D192" s="363">
        <v>243110407</v>
      </c>
      <c r="E192" s="364"/>
      <c r="F192" s="363">
        <v>454</v>
      </c>
      <c r="G192" s="363">
        <v>448</v>
      </c>
      <c r="H192" s="408"/>
      <c r="I192" s="386"/>
      <c r="J192" s="386"/>
      <c r="K192" s="386"/>
    </row>
    <row r="193" spans="1:11" ht="15" customHeight="1">
      <c r="A193" s="367">
        <v>74</v>
      </c>
      <c r="B193" s="379" t="s">
        <v>5480</v>
      </c>
      <c r="C193" s="370" t="s">
        <v>5477</v>
      </c>
      <c r="D193" s="363">
        <v>243110301</v>
      </c>
      <c r="E193" s="364"/>
      <c r="F193" s="363">
        <v>390</v>
      </c>
      <c r="G193" s="363">
        <v>306</v>
      </c>
      <c r="H193" s="410">
        <v>2218</v>
      </c>
      <c r="I193" s="386">
        <v>2</v>
      </c>
      <c r="J193" s="386">
        <v>2</v>
      </c>
      <c r="K193" s="386">
        <v>4</v>
      </c>
    </row>
    <row r="194" spans="1:11" ht="14.25" customHeight="1">
      <c r="A194" s="367"/>
      <c r="B194" s="379"/>
      <c r="C194" s="370"/>
      <c r="D194" s="363">
        <v>243110302</v>
      </c>
      <c r="E194" s="364"/>
      <c r="F194" s="363">
        <v>266</v>
      </c>
      <c r="G194" s="363">
        <v>221</v>
      </c>
      <c r="H194" s="409"/>
      <c r="I194" s="386"/>
      <c r="J194" s="386"/>
      <c r="K194" s="386"/>
    </row>
    <row r="195" spans="1:11" ht="14.25" customHeight="1">
      <c r="A195" s="367"/>
      <c r="B195" s="379"/>
      <c r="C195" s="370"/>
      <c r="D195" s="363">
        <v>243110303</v>
      </c>
      <c r="E195" s="364"/>
      <c r="F195" s="363">
        <v>546</v>
      </c>
      <c r="G195" s="363">
        <v>489</v>
      </c>
      <c r="H195" s="408"/>
      <c r="I195" s="386"/>
      <c r="J195" s="386"/>
      <c r="K195" s="386"/>
    </row>
    <row r="196" spans="1:11" ht="15.75" customHeight="1">
      <c r="A196" s="367">
        <v>75</v>
      </c>
      <c r="B196" s="379" t="s">
        <v>5479</v>
      </c>
      <c r="C196" s="370" t="s">
        <v>5478</v>
      </c>
      <c r="D196" s="363">
        <v>243110207</v>
      </c>
      <c r="E196" s="364"/>
      <c r="F196" s="363">
        <v>249</v>
      </c>
      <c r="G196" s="363">
        <v>233</v>
      </c>
      <c r="H196" s="386">
        <v>1339</v>
      </c>
      <c r="I196" s="386">
        <v>2</v>
      </c>
      <c r="J196" s="386">
        <v>2</v>
      </c>
      <c r="K196" s="386">
        <v>4</v>
      </c>
    </row>
    <row r="197" spans="1:11" ht="15.75" customHeight="1">
      <c r="A197" s="367"/>
      <c r="B197" s="379"/>
      <c r="C197" s="370" t="s">
        <v>5477</v>
      </c>
      <c r="D197" s="363">
        <v>243110304</v>
      </c>
      <c r="E197" s="364"/>
      <c r="F197" s="363">
        <v>383</v>
      </c>
      <c r="G197" s="363">
        <v>296</v>
      </c>
      <c r="H197" s="386"/>
      <c r="I197" s="386"/>
      <c r="J197" s="386"/>
      <c r="K197" s="386"/>
    </row>
    <row r="198" spans="1:11" ht="14.25" customHeight="1">
      <c r="A198" s="367"/>
      <c r="B198" s="379"/>
      <c r="C198" s="370"/>
      <c r="D198" s="363">
        <v>243110305</v>
      </c>
      <c r="E198" s="364"/>
      <c r="F198" s="363">
        <v>112</v>
      </c>
      <c r="G198" s="363">
        <v>66</v>
      </c>
      <c r="H198" s="386"/>
      <c r="I198" s="386"/>
      <c r="J198" s="386"/>
      <c r="K198" s="386"/>
    </row>
    <row r="199" spans="1:11" ht="14.25" customHeight="1">
      <c r="A199" s="367">
        <v>76</v>
      </c>
      <c r="B199" s="412" t="s">
        <v>5476</v>
      </c>
      <c r="C199" s="411" t="s">
        <v>5475</v>
      </c>
      <c r="D199" s="363">
        <v>243110306</v>
      </c>
      <c r="E199" s="364"/>
      <c r="F199" s="363">
        <v>299</v>
      </c>
      <c r="G199" s="363">
        <v>309</v>
      </c>
      <c r="H199" s="386">
        <v>852</v>
      </c>
      <c r="I199" s="386">
        <v>1</v>
      </c>
      <c r="J199" s="386">
        <v>1</v>
      </c>
      <c r="K199" s="386">
        <v>2</v>
      </c>
    </row>
    <row r="200" spans="1:11" ht="14.25" customHeight="1">
      <c r="A200" s="367"/>
      <c r="B200" s="412"/>
      <c r="C200" s="411"/>
      <c r="D200" s="363">
        <v>243110307</v>
      </c>
      <c r="E200" s="364"/>
      <c r="F200" s="363">
        <v>136</v>
      </c>
      <c r="G200" s="363">
        <v>108</v>
      </c>
      <c r="H200" s="386"/>
      <c r="I200" s="386"/>
      <c r="J200" s="386"/>
      <c r="K200" s="386"/>
    </row>
    <row r="201" spans="1:11" s="347" customFormat="1" ht="14.25" customHeight="1">
      <c r="A201" s="367">
        <v>77</v>
      </c>
      <c r="B201" s="379" t="s">
        <v>5474</v>
      </c>
      <c r="C201" s="370" t="s">
        <v>5473</v>
      </c>
      <c r="D201" s="363">
        <v>243110105</v>
      </c>
      <c r="E201" s="364"/>
      <c r="F201" s="363">
        <v>541</v>
      </c>
      <c r="G201" s="403">
        <v>466</v>
      </c>
      <c r="H201" s="410">
        <v>1007</v>
      </c>
      <c r="I201" s="386">
        <v>1</v>
      </c>
      <c r="J201" s="386">
        <v>1</v>
      </c>
      <c r="K201" s="386">
        <v>2</v>
      </c>
    </row>
    <row r="202" spans="1:11" s="347" customFormat="1" ht="14.25" customHeight="1">
      <c r="A202" s="367"/>
      <c r="B202" s="379"/>
      <c r="C202" s="370"/>
      <c r="D202" s="363"/>
      <c r="E202" s="364"/>
      <c r="F202" s="363"/>
      <c r="G202" s="403"/>
      <c r="H202" s="408"/>
      <c r="I202" s="386"/>
      <c r="J202" s="386"/>
      <c r="K202" s="386"/>
    </row>
    <row r="203" spans="1:11" ht="15" customHeight="1">
      <c r="A203" s="367">
        <v>78</v>
      </c>
      <c r="B203" s="379" t="s">
        <v>5472</v>
      </c>
      <c r="C203" s="370" t="s">
        <v>5471</v>
      </c>
      <c r="D203" s="363">
        <v>243110107</v>
      </c>
      <c r="E203" s="364"/>
      <c r="F203" s="363">
        <v>414</v>
      </c>
      <c r="G203" s="363">
        <v>357</v>
      </c>
      <c r="H203" s="410">
        <v>1731</v>
      </c>
      <c r="I203" s="386">
        <v>2</v>
      </c>
      <c r="J203" s="386">
        <v>2</v>
      </c>
      <c r="K203" s="386">
        <v>4</v>
      </c>
    </row>
    <row r="204" spans="1:11" ht="15" customHeight="1">
      <c r="A204" s="367"/>
      <c r="B204" s="379"/>
      <c r="C204" s="370"/>
      <c r="D204" s="363">
        <v>243110108</v>
      </c>
      <c r="E204" s="364"/>
      <c r="F204" s="363">
        <v>530</v>
      </c>
      <c r="G204" s="363">
        <v>430</v>
      </c>
      <c r="H204" s="408"/>
      <c r="I204" s="386"/>
      <c r="J204" s="386"/>
      <c r="K204" s="386"/>
    </row>
    <row r="205" spans="1:11" ht="14.25" customHeight="1">
      <c r="A205" s="381">
        <v>79</v>
      </c>
      <c r="B205" s="370" t="s">
        <v>5470</v>
      </c>
      <c r="C205" s="370" t="s">
        <v>5469</v>
      </c>
      <c r="D205" s="363">
        <v>243110106</v>
      </c>
      <c r="E205" s="364"/>
      <c r="F205" s="363">
        <v>446</v>
      </c>
      <c r="G205" s="414">
        <v>374</v>
      </c>
      <c r="H205" s="413">
        <v>820</v>
      </c>
      <c r="I205" s="403">
        <v>1</v>
      </c>
      <c r="J205" s="403">
        <v>1</v>
      </c>
      <c r="K205" s="403">
        <v>2</v>
      </c>
    </row>
    <row r="206" spans="1:11" s="347" customFormat="1" ht="14.25" customHeight="1">
      <c r="A206" s="367">
        <v>80</v>
      </c>
      <c r="B206" s="379" t="s">
        <v>5468</v>
      </c>
      <c r="C206" s="370" t="s">
        <v>5466</v>
      </c>
      <c r="D206" s="363">
        <v>243110101</v>
      </c>
      <c r="E206" s="364"/>
      <c r="F206" s="363">
        <v>278</v>
      </c>
      <c r="G206" s="363">
        <v>185</v>
      </c>
      <c r="H206" s="386">
        <v>1027</v>
      </c>
      <c r="I206" s="386">
        <v>2</v>
      </c>
      <c r="J206" s="386">
        <v>2</v>
      </c>
      <c r="K206" s="386">
        <v>4</v>
      </c>
    </row>
    <row r="207" spans="1:11" ht="14.25" customHeight="1">
      <c r="A207" s="367"/>
      <c r="B207" s="379"/>
      <c r="C207" s="370"/>
      <c r="D207" s="363">
        <v>243110102</v>
      </c>
      <c r="E207" s="364"/>
      <c r="F207" s="363">
        <v>349</v>
      </c>
      <c r="G207" s="363">
        <v>215</v>
      </c>
      <c r="H207" s="386"/>
      <c r="I207" s="386"/>
      <c r="J207" s="386"/>
      <c r="K207" s="386"/>
    </row>
    <row r="208" spans="1:11" ht="14.25" customHeight="1">
      <c r="A208" s="367">
        <v>81</v>
      </c>
      <c r="B208" s="379" t="s">
        <v>5467</v>
      </c>
      <c r="C208" s="370" t="s">
        <v>5466</v>
      </c>
      <c r="D208" s="363">
        <v>243110103</v>
      </c>
      <c r="E208" s="364"/>
      <c r="F208" s="363">
        <v>268</v>
      </c>
      <c r="G208" s="363">
        <v>232</v>
      </c>
      <c r="H208" s="386">
        <f>F208+G208+F209+G209</f>
        <v>938</v>
      </c>
      <c r="I208" s="386">
        <v>1</v>
      </c>
      <c r="J208" s="386">
        <v>1</v>
      </c>
      <c r="K208" s="386">
        <v>2</v>
      </c>
    </row>
    <row r="209" spans="1:11" ht="14.25" customHeight="1">
      <c r="A209" s="367"/>
      <c r="B209" s="379"/>
      <c r="C209" s="370"/>
      <c r="D209" s="363">
        <v>243110104</v>
      </c>
      <c r="E209" s="364"/>
      <c r="F209" s="363">
        <v>229</v>
      </c>
      <c r="G209" s="363">
        <v>209</v>
      </c>
      <c r="H209" s="386"/>
      <c r="I209" s="386"/>
      <c r="J209" s="386"/>
      <c r="K209" s="386"/>
    </row>
    <row r="210" spans="1:11" ht="14.25" customHeight="1">
      <c r="A210" s="367">
        <v>82</v>
      </c>
      <c r="B210" s="379" t="s">
        <v>5465</v>
      </c>
      <c r="C210" s="370" t="s">
        <v>5463</v>
      </c>
      <c r="D210" s="363">
        <v>243110201</v>
      </c>
      <c r="E210" s="364"/>
      <c r="F210" s="363">
        <v>432</v>
      </c>
      <c r="G210" s="363">
        <v>333</v>
      </c>
      <c r="H210" s="386">
        <v>765</v>
      </c>
      <c r="I210" s="386">
        <v>1</v>
      </c>
      <c r="J210" s="386">
        <v>1</v>
      </c>
      <c r="K210" s="386">
        <v>2</v>
      </c>
    </row>
    <row r="211" spans="1:11" ht="14.25" customHeight="1">
      <c r="A211" s="367"/>
      <c r="B211" s="379"/>
      <c r="C211" s="370"/>
      <c r="D211" s="363"/>
      <c r="E211" s="364"/>
      <c r="F211" s="363"/>
      <c r="G211" s="363"/>
      <c r="H211" s="386"/>
      <c r="I211" s="386"/>
      <c r="J211" s="386"/>
      <c r="K211" s="386"/>
    </row>
    <row r="212" spans="1:11" s="347" customFormat="1" ht="14.25" customHeight="1">
      <c r="A212" s="360"/>
      <c r="B212" s="407"/>
      <c r="C212" s="407"/>
      <c r="D212" s="357"/>
      <c r="E212" s="358"/>
      <c r="F212" s="357"/>
      <c r="G212" s="357"/>
      <c r="H212" s="406"/>
      <c r="I212" s="406"/>
      <c r="J212" s="406"/>
      <c r="K212" s="406"/>
    </row>
    <row r="213" spans="1:11" ht="16.5" customHeight="1">
      <c r="A213" s="367">
        <v>83</v>
      </c>
      <c r="B213" s="412" t="s">
        <v>5464</v>
      </c>
      <c r="C213" s="411" t="s">
        <v>5463</v>
      </c>
      <c r="D213" s="363">
        <v>243110202</v>
      </c>
      <c r="E213" s="364"/>
      <c r="F213" s="363">
        <v>518</v>
      </c>
      <c r="G213" s="363">
        <v>376</v>
      </c>
      <c r="H213" s="362">
        <v>894</v>
      </c>
      <c r="I213" s="386">
        <v>1</v>
      </c>
      <c r="J213" s="386">
        <v>1</v>
      </c>
      <c r="K213" s="386">
        <v>2</v>
      </c>
    </row>
    <row r="214" spans="1:11" ht="16.5" customHeight="1">
      <c r="A214" s="367"/>
      <c r="B214" s="412"/>
      <c r="C214" s="411"/>
      <c r="D214" s="363"/>
      <c r="E214" s="364"/>
      <c r="F214" s="363"/>
      <c r="G214" s="363"/>
      <c r="H214" s="362"/>
      <c r="I214" s="386"/>
      <c r="J214" s="386"/>
      <c r="K214" s="386"/>
    </row>
    <row r="215" spans="1:11" ht="16.5" customHeight="1">
      <c r="A215" s="367">
        <v>84</v>
      </c>
      <c r="B215" s="379" t="s">
        <v>5462</v>
      </c>
      <c r="C215" s="370" t="s">
        <v>5460</v>
      </c>
      <c r="D215" s="363">
        <v>243110203</v>
      </c>
      <c r="E215" s="364"/>
      <c r="F215" s="363">
        <v>325</v>
      </c>
      <c r="G215" s="363">
        <v>260</v>
      </c>
      <c r="H215" s="376">
        <v>1363</v>
      </c>
      <c r="I215" s="386">
        <v>2</v>
      </c>
      <c r="J215" s="386">
        <v>2</v>
      </c>
      <c r="K215" s="386">
        <v>4</v>
      </c>
    </row>
    <row r="216" spans="1:11" ht="16.5" customHeight="1">
      <c r="A216" s="367"/>
      <c r="B216" s="379"/>
      <c r="C216" s="370"/>
      <c r="D216" s="363">
        <v>243110204</v>
      </c>
      <c r="E216" s="364"/>
      <c r="F216" s="363">
        <v>409</v>
      </c>
      <c r="G216" s="363">
        <v>369</v>
      </c>
      <c r="H216" s="373"/>
      <c r="I216" s="386"/>
      <c r="J216" s="386"/>
      <c r="K216" s="386"/>
    </row>
    <row r="217" spans="1:11" ht="16.5" customHeight="1">
      <c r="A217" s="367">
        <v>85</v>
      </c>
      <c r="B217" s="379" t="s">
        <v>5461</v>
      </c>
      <c r="C217" s="370" t="s">
        <v>5460</v>
      </c>
      <c r="D217" s="363">
        <v>243110205</v>
      </c>
      <c r="E217" s="364"/>
      <c r="F217" s="363">
        <v>211</v>
      </c>
      <c r="G217" s="363">
        <v>216</v>
      </c>
      <c r="H217" s="373">
        <v>1043</v>
      </c>
      <c r="I217" s="386">
        <v>2</v>
      </c>
      <c r="J217" s="386">
        <v>1</v>
      </c>
      <c r="K217" s="386">
        <v>3</v>
      </c>
    </row>
    <row r="218" spans="1:11" ht="16.5" customHeight="1">
      <c r="A218" s="367"/>
      <c r="B218" s="379"/>
      <c r="C218" s="370"/>
      <c r="D218" s="363">
        <v>243110206</v>
      </c>
      <c r="E218" s="364"/>
      <c r="F218" s="363">
        <v>313</v>
      </c>
      <c r="G218" s="363">
        <v>303</v>
      </c>
      <c r="H218" s="373"/>
      <c r="I218" s="386"/>
      <c r="J218" s="386"/>
      <c r="K218" s="386"/>
    </row>
    <row r="219" spans="1:11" ht="16.5" customHeight="1">
      <c r="A219" s="367">
        <v>86</v>
      </c>
      <c r="B219" s="379" t="s">
        <v>5459</v>
      </c>
      <c r="C219" s="370" t="s">
        <v>5458</v>
      </c>
      <c r="D219" s="363">
        <v>243100303</v>
      </c>
      <c r="E219" s="364"/>
      <c r="F219" s="363">
        <v>338</v>
      </c>
      <c r="G219" s="363">
        <v>257</v>
      </c>
      <c r="H219" s="373">
        <v>913</v>
      </c>
      <c r="I219" s="386">
        <v>1</v>
      </c>
      <c r="J219" s="386">
        <v>1</v>
      </c>
      <c r="K219" s="386">
        <v>2</v>
      </c>
    </row>
    <row r="220" spans="1:11" ht="16.5" customHeight="1">
      <c r="A220" s="367"/>
      <c r="B220" s="379"/>
      <c r="C220" s="370" t="s">
        <v>161</v>
      </c>
      <c r="D220" s="363">
        <v>243100604</v>
      </c>
      <c r="E220" s="364"/>
      <c r="F220" s="363">
        <v>187</v>
      </c>
      <c r="G220" s="363">
        <v>131</v>
      </c>
      <c r="H220" s="373"/>
      <c r="I220" s="386"/>
      <c r="J220" s="386"/>
      <c r="K220" s="386"/>
    </row>
    <row r="221" spans="1:11" ht="16.5" customHeight="1">
      <c r="A221" s="367">
        <v>87</v>
      </c>
      <c r="B221" s="379" t="s">
        <v>5457</v>
      </c>
      <c r="C221" s="370" t="s">
        <v>5456</v>
      </c>
      <c r="D221" s="363">
        <v>243100301</v>
      </c>
      <c r="E221" s="364"/>
      <c r="F221" s="363">
        <v>433</v>
      </c>
      <c r="G221" s="363">
        <v>330</v>
      </c>
      <c r="H221" s="373">
        <v>1941</v>
      </c>
      <c r="I221" s="386">
        <v>2</v>
      </c>
      <c r="J221" s="386">
        <v>2</v>
      </c>
      <c r="K221" s="386">
        <v>4</v>
      </c>
    </row>
    <row r="222" spans="1:11" ht="16.5" customHeight="1">
      <c r="A222" s="367"/>
      <c r="B222" s="379"/>
      <c r="C222" s="370"/>
      <c r="D222" s="363">
        <v>243100302</v>
      </c>
      <c r="E222" s="364"/>
      <c r="F222" s="363">
        <v>480</v>
      </c>
      <c r="G222" s="363">
        <v>370</v>
      </c>
      <c r="H222" s="373"/>
      <c r="I222" s="386"/>
      <c r="J222" s="386"/>
      <c r="K222" s="386"/>
    </row>
    <row r="223" spans="1:11" ht="16.5" customHeight="1">
      <c r="A223" s="367"/>
      <c r="B223" s="379"/>
      <c r="C223" s="370" t="s">
        <v>5455</v>
      </c>
      <c r="D223" s="363">
        <v>243100304</v>
      </c>
      <c r="E223" s="364"/>
      <c r="F223" s="363">
        <v>196</v>
      </c>
      <c r="G223" s="363">
        <v>132</v>
      </c>
      <c r="H223" s="369"/>
      <c r="I223" s="386"/>
      <c r="J223" s="386"/>
      <c r="K223" s="386"/>
    </row>
    <row r="224" spans="1:11" ht="16.5" customHeight="1">
      <c r="A224" s="367">
        <v>88</v>
      </c>
      <c r="B224" s="379" t="s">
        <v>5454</v>
      </c>
      <c r="C224" s="370" t="s">
        <v>5453</v>
      </c>
      <c r="D224" s="363">
        <v>243100501</v>
      </c>
      <c r="E224" s="364"/>
      <c r="F224" s="363">
        <v>340</v>
      </c>
      <c r="G224" s="363">
        <v>249</v>
      </c>
      <c r="H224" s="376">
        <f>F225+F224+G224+G225</f>
        <v>879</v>
      </c>
      <c r="I224" s="386">
        <v>1</v>
      </c>
      <c r="J224" s="386">
        <v>1</v>
      </c>
      <c r="K224" s="386">
        <v>2</v>
      </c>
    </row>
    <row r="225" spans="1:11" ht="16.5" customHeight="1">
      <c r="A225" s="367"/>
      <c r="B225" s="379"/>
      <c r="C225" s="370" t="s">
        <v>5452</v>
      </c>
      <c r="D225" s="363">
        <v>243100801</v>
      </c>
      <c r="E225" s="364"/>
      <c r="F225" s="363">
        <v>162</v>
      </c>
      <c r="G225" s="363">
        <v>128</v>
      </c>
      <c r="H225" s="369"/>
      <c r="I225" s="386"/>
      <c r="J225" s="386"/>
      <c r="K225" s="386"/>
    </row>
    <row r="226" spans="1:11" ht="16.5" customHeight="1">
      <c r="A226" s="367">
        <v>89</v>
      </c>
      <c r="B226" s="379" t="s">
        <v>5451</v>
      </c>
      <c r="C226" s="370" t="s">
        <v>168</v>
      </c>
      <c r="D226" s="363">
        <v>243100802</v>
      </c>
      <c r="E226" s="364"/>
      <c r="F226" s="363">
        <v>109</v>
      </c>
      <c r="G226" s="363">
        <v>84</v>
      </c>
      <c r="H226" s="376">
        <v>1210</v>
      </c>
      <c r="I226" s="386">
        <v>2</v>
      </c>
      <c r="J226" s="386">
        <v>1</v>
      </c>
      <c r="K226" s="386">
        <v>3</v>
      </c>
    </row>
    <row r="227" spans="1:11" ht="16.5" customHeight="1">
      <c r="A227" s="367"/>
      <c r="B227" s="379"/>
      <c r="C227" s="370" t="s">
        <v>170</v>
      </c>
      <c r="D227" s="363">
        <v>243100803</v>
      </c>
      <c r="E227" s="364"/>
      <c r="F227" s="363">
        <v>385</v>
      </c>
      <c r="G227" s="363">
        <v>341</v>
      </c>
      <c r="H227" s="373"/>
      <c r="I227" s="386"/>
      <c r="J227" s="386"/>
      <c r="K227" s="386"/>
    </row>
    <row r="228" spans="1:11" ht="16.5" customHeight="1">
      <c r="A228" s="367"/>
      <c r="B228" s="379"/>
      <c r="C228" s="370" t="s">
        <v>171</v>
      </c>
      <c r="D228" s="363">
        <v>243100804</v>
      </c>
      <c r="E228" s="364"/>
      <c r="F228" s="363">
        <v>167</v>
      </c>
      <c r="G228" s="363">
        <v>124</v>
      </c>
      <c r="H228" s="369"/>
      <c r="I228" s="386"/>
      <c r="J228" s="386"/>
      <c r="K228" s="386"/>
    </row>
    <row r="229" spans="1:11" ht="16.5" customHeight="1">
      <c r="A229" s="367">
        <v>90</v>
      </c>
      <c r="B229" s="379" t="s">
        <v>5450</v>
      </c>
      <c r="C229" s="370" t="s">
        <v>172</v>
      </c>
      <c r="D229" s="363">
        <v>243100806</v>
      </c>
      <c r="E229" s="364"/>
      <c r="F229" s="363">
        <v>406</v>
      </c>
      <c r="G229" s="363">
        <v>331</v>
      </c>
      <c r="H229" s="362">
        <v>1345</v>
      </c>
      <c r="I229" s="386">
        <v>2</v>
      </c>
      <c r="J229" s="386">
        <v>1</v>
      </c>
      <c r="K229" s="386">
        <v>3</v>
      </c>
    </row>
    <row r="230" spans="1:11" ht="16.5" customHeight="1">
      <c r="A230" s="367"/>
      <c r="B230" s="379"/>
      <c r="C230" s="370" t="s">
        <v>174</v>
      </c>
      <c r="D230" s="363">
        <v>243100805</v>
      </c>
      <c r="E230" s="364"/>
      <c r="F230" s="363">
        <v>335</v>
      </c>
      <c r="G230" s="363">
        <v>273</v>
      </c>
      <c r="H230" s="362"/>
      <c r="I230" s="386"/>
      <c r="J230" s="386"/>
      <c r="K230" s="386"/>
    </row>
    <row r="231" spans="1:11" ht="16.5" customHeight="1">
      <c r="A231" s="367">
        <v>91</v>
      </c>
      <c r="B231" s="379" t="s">
        <v>5449</v>
      </c>
      <c r="C231" s="370" t="s">
        <v>175</v>
      </c>
      <c r="D231" s="363">
        <v>243100807</v>
      </c>
      <c r="E231" s="364"/>
      <c r="F231" s="363">
        <v>369</v>
      </c>
      <c r="G231" s="363">
        <v>274</v>
      </c>
      <c r="H231" s="362">
        <v>1042</v>
      </c>
      <c r="I231" s="386">
        <v>2</v>
      </c>
      <c r="J231" s="386">
        <v>1</v>
      </c>
      <c r="K231" s="386">
        <v>3</v>
      </c>
    </row>
    <row r="232" spans="1:11" ht="16.5" customHeight="1">
      <c r="A232" s="367"/>
      <c r="B232" s="379"/>
      <c r="C232" s="370"/>
      <c r="D232" s="363">
        <v>243100808</v>
      </c>
      <c r="E232" s="364"/>
      <c r="F232" s="363">
        <v>227</v>
      </c>
      <c r="G232" s="363">
        <v>172</v>
      </c>
      <c r="H232" s="362"/>
      <c r="I232" s="386"/>
      <c r="J232" s="386"/>
      <c r="K232" s="386"/>
    </row>
    <row r="233" spans="1:11" ht="16.5" customHeight="1">
      <c r="A233" s="367">
        <v>92</v>
      </c>
      <c r="B233" s="379" t="s">
        <v>5448</v>
      </c>
      <c r="C233" s="370" t="s">
        <v>175</v>
      </c>
      <c r="D233" s="363">
        <v>243100809</v>
      </c>
      <c r="E233" s="364"/>
      <c r="F233" s="363">
        <v>248</v>
      </c>
      <c r="G233" s="363">
        <v>215</v>
      </c>
      <c r="H233" s="376">
        <f>G233+G234+G235+F233+F234+F235</f>
        <v>964</v>
      </c>
      <c r="I233" s="410">
        <v>1</v>
      </c>
      <c r="J233" s="410">
        <v>1</v>
      </c>
      <c r="K233" s="410">
        <v>2</v>
      </c>
    </row>
    <row r="234" spans="1:11" ht="16.5" customHeight="1">
      <c r="A234" s="367"/>
      <c r="B234" s="379"/>
      <c r="C234" s="370"/>
      <c r="D234" s="363">
        <v>243100810</v>
      </c>
      <c r="E234" s="364"/>
      <c r="F234" s="363">
        <v>122</v>
      </c>
      <c r="G234" s="363">
        <v>98</v>
      </c>
      <c r="H234" s="373"/>
      <c r="I234" s="409"/>
      <c r="J234" s="409"/>
      <c r="K234" s="409"/>
    </row>
    <row r="235" spans="1:11" ht="16.5" customHeight="1">
      <c r="A235" s="367"/>
      <c r="B235" s="379"/>
      <c r="C235" s="370" t="s">
        <v>5447</v>
      </c>
      <c r="D235" s="363">
        <v>243100101</v>
      </c>
      <c r="E235" s="364"/>
      <c r="F235" s="363">
        <v>187</v>
      </c>
      <c r="G235" s="363">
        <v>94</v>
      </c>
      <c r="H235" s="369"/>
      <c r="I235" s="408"/>
      <c r="J235" s="408"/>
      <c r="K235" s="408"/>
    </row>
    <row r="236" spans="1:11" s="347" customFormat="1" ht="16.5" customHeight="1">
      <c r="A236" s="367">
        <v>93</v>
      </c>
      <c r="B236" s="379" t="s">
        <v>5446</v>
      </c>
      <c r="C236" s="404" t="s">
        <v>180</v>
      </c>
      <c r="D236" s="395">
        <v>243100603</v>
      </c>
      <c r="E236" s="396"/>
      <c r="F236" s="395">
        <v>324</v>
      </c>
      <c r="G236" s="395">
        <v>225</v>
      </c>
      <c r="H236" s="362">
        <v>1231</v>
      </c>
      <c r="I236" s="386">
        <v>2</v>
      </c>
      <c r="J236" s="386">
        <v>1</v>
      </c>
      <c r="K236" s="386">
        <v>3</v>
      </c>
    </row>
    <row r="237" spans="1:11" s="347" customFormat="1" ht="16.5" customHeight="1">
      <c r="A237" s="367"/>
      <c r="B237" s="385"/>
      <c r="C237" s="370" t="s">
        <v>182</v>
      </c>
      <c r="D237" s="363">
        <v>243100701</v>
      </c>
      <c r="E237" s="364"/>
      <c r="F237" s="363">
        <v>11</v>
      </c>
      <c r="G237" s="363">
        <v>12</v>
      </c>
      <c r="H237" s="362"/>
      <c r="I237" s="386"/>
      <c r="J237" s="386"/>
      <c r="K237" s="386"/>
    </row>
    <row r="238" spans="1:11" s="347" customFormat="1" ht="16.5" customHeight="1">
      <c r="A238" s="367"/>
      <c r="B238" s="385"/>
      <c r="C238" s="370" t="s">
        <v>183</v>
      </c>
      <c r="D238" s="363">
        <v>243100702</v>
      </c>
      <c r="E238" s="364"/>
      <c r="F238" s="363">
        <v>121</v>
      </c>
      <c r="G238" s="363">
        <v>72</v>
      </c>
      <c r="H238" s="362"/>
      <c r="I238" s="386"/>
      <c r="J238" s="386"/>
      <c r="K238" s="386"/>
    </row>
    <row r="239" spans="1:11" ht="16.5" customHeight="1">
      <c r="A239" s="367"/>
      <c r="B239" s="385"/>
      <c r="C239" s="370" t="s">
        <v>184</v>
      </c>
      <c r="D239" s="363">
        <v>243100703</v>
      </c>
      <c r="E239" s="364"/>
      <c r="F239" s="363">
        <v>92</v>
      </c>
      <c r="G239" s="363">
        <v>69</v>
      </c>
      <c r="H239" s="362"/>
      <c r="I239" s="386"/>
      <c r="J239" s="386"/>
      <c r="K239" s="386"/>
    </row>
    <row r="240" spans="1:11" ht="16.5" customHeight="1">
      <c r="A240" s="367"/>
      <c r="B240" s="385"/>
      <c r="C240" s="370" t="s">
        <v>185</v>
      </c>
      <c r="D240" s="363">
        <v>243100704</v>
      </c>
      <c r="E240" s="364"/>
      <c r="F240" s="363">
        <v>179</v>
      </c>
      <c r="G240" s="363">
        <v>126</v>
      </c>
      <c r="H240" s="362"/>
      <c r="I240" s="386"/>
      <c r="J240" s="386"/>
      <c r="K240" s="386"/>
    </row>
    <row r="241" spans="1:11" ht="16.5" customHeight="1">
      <c r="A241" s="367">
        <v>94</v>
      </c>
      <c r="B241" s="379" t="s">
        <v>5445</v>
      </c>
      <c r="C241" s="370" t="s">
        <v>5444</v>
      </c>
      <c r="D241" s="363">
        <v>243100406</v>
      </c>
      <c r="E241" s="364"/>
      <c r="F241" s="363">
        <v>152</v>
      </c>
      <c r="G241" s="363">
        <v>88</v>
      </c>
      <c r="H241" s="362">
        <v>1275</v>
      </c>
      <c r="I241" s="386">
        <v>2</v>
      </c>
      <c r="J241" s="386">
        <v>1</v>
      </c>
      <c r="K241" s="386">
        <v>3</v>
      </c>
    </row>
    <row r="242" spans="1:11" ht="16.5" customHeight="1">
      <c r="A242" s="367"/>
      <c r="B242" s="379"/>
      <c r="C242" s="370"/>
      <c r="D242" s="363">
        <v>243100407</v>
      </c>
      <c r="E242" s="364"/>
      <c r="F242" s="363">
        <v>169</v>
      </c>
      <c r="G242" s="363">
        <v>132</v>
      </c>
      <c r="H242" s="362"/>
      <c r="I242" s="386"/>
      <c r="J242" s="386"/>
      <c r="K242" s="386"/>
    </row>
    <row r="243" spans="1:11" ht="16.5" customHeight="1">
      <c r="A243" s="367"/>
      <c r="B243" s="379"/>
      <c r="C243" s="370" t="s">
        <v>188</v>
      </c>
      <c r="D243" s="363">
        <v>243100705</v>
      </c>
      <c r="E243" s="364"/>
      <c r="F243" s="363">
        <v>419</v>
      </c>
      <c r="G243" s="363">
        <v>314</v>
      </c>
      <c r="H243" s="362"/>
      <c r="I243" s="386"/>
      <c r="J243" s="386"/>
      <c r="K243" s="386"/>
    </row>
    <row r="244" spans="1:11" s="347" customFormat="1" ht="16.5" customHeight="1">
      <c r="A244" s="360"/>
      <c r="B244" s="407"/>
      <c r="C244" s="407"/>
      <c r="D244" s="357"/>
      <c r="E244" s="358"/>
      <c r="F244" s="357"/>
      <c r="G244" s="357"/>
      <c r="H244" s="357"/>
      <c r="I244" s="406"/>
      <c r="J244" s="406"/>
      <c r="K244" s="406"/>
    </row>
    <row r="245" spans="1:11" ht="16.5" customHeight="1">
      <c r="A245" s="367">
        <v>95</v>
      </c>
      <c r="B245" s="379" t="s">
        <v>5443</v>
      </c>
      <c r="C245" s="370" t="s">
        <v>189</v>
      </c>
      <c r="D245" s="363">
        <v>243100602</v>
      </c>
      <c r="E245" s="364"/>
      <c r="F245" s="363">
        <v>410</v>
      </c>
      <c r="G245" s="363">
        <v>326</v>
      </c>
      <c r="H245" s="362">
        <v>921</v>
      </c>
      <c r="I245" s="386">
        <v>1</v>
      </c>
      <c r="J245" s="386">
        <v>1</v>
      </c>
      <c r="K245" s="386">
        <v>2</v>
      </c>
    </row>
    <row r="246" spans="1:11" ht="16.5" customHeight="1">
      <c r="A246" s="367"/>
      <c r="B246" s="379"/>
      <c r="C246" s="370" t="s">
        <v>191</v>
      </c>
      <c r="D246" s="363">
        <v>243100601</v>
      </c>
      <c r="E246" s="364"/>
      <c r="F246" s="363">
        <v>121</v>
      </c>
      <c r="G246" s="363">
        <v>64</v>
      </c>
      <c r="H246" s="362"/>
      <c r="I246" s="386"/>
      <c r="J246" s="386"/>
      <c r="K246" s="386"/>
    </row>
    <row r="247" spans="1:11" ht="16.5" customHeight="1">
      <c r="A247" s="367">
        <v>96</v>
      </c>
      <c r="B247" s="379" t="s">
        <v>5442</v>
      </c>
      <c r="C247" s="370" t="s">
        <v>5440</v>
      </c>
      <c r="D247" s="363">
        <v>243100102</v>
      </c>
      <c r="E247" s="364"/>
      <c r="F247" s="363">
        <v>311</v>
      </c>
      <c r="G247" s="363">
        <v>267</v>
      </c>
      <c r="H247" s="362">
        <v>1866</v>
      </c>
      <c r="I247" s="386">
        <v>2</v>
      </c>
      <c r="J247" s="386">
        <v>2</v>
      </c>
      <c r="K247" s="386">
        <v>4</v>
      </c>
    </row>
    <row r="248" spans="1:11" ht="16.5" customHeight="1">
      <c r="A248" s="367"/>
      <c r="B248" s="379"/>
      <c r="C248" s="370"/>
      <c r="D248" s="363">
        <v>243100103</v>
      </c>
      <c r="E248" s="364"/>
      <c r="F248" s="363">
        <v>380</v>
      </c>
      <c r="G248" s="363">
        <v>233</v>
      </c>
      <c r="H248" s="362"/>
      <c r="I248" s="386"/>
      <c r="J248" s="386"/>
      <c r="K248" s="386"/>
    </row>
    <row r="249" spans="1:11" ht="16.5" customHeight="1">
      <c r="A249" s="367"/>
      <c r="B249" s="379"/>
      <c r="C249" s="370"/>
      <c r="D249" s="363">
        <v>243100104</v>
      </c>
      <c r="E249" s="364"/>
      <c r="F249" s="363">
        <v>271</v>
      </c>
      <c r="G249" s="363">
        <v>225</v>
      </c>
      <c r="H249" s="362"/>
      <c r="I249" s="386"/>
      <c r="J249" s="386"/>
      <c r="K249" s="386"/>
    </row>
    <row r="250" spans="1:11" ht="16.5" customHeight="1">
      <c r="A250" s="367"/>
      <c r="B250" s="379"/>
      <c r="C250" s="370"/>
      <c r="D250" s="363">
        <v>243100105</v>
      </c>
      <c r="E250" s="364"/>
      <c r="F250" s="363">
        <v>59</v>
      </c>
      <c r="G250" s="363">
        <v>62</v>
      </c>
      <c r="H250" s="362"/>
      <c r="I250" s="386"/>
      <c r="J250" s="386"/>
      <c r="K250" s="386"/>
    </row>
    <row r="251" spans="1:11" ht="16.5" customHeight="1">
      <c r="A251" s="367"/>
      <c r="B251" s="379"/>
      <c r="C251" s="370"/>
      <c r="D251" s="363">
        <v>243100106</v>
      </c>
      <c r="E251" s="364"/>
      <c r="F251" s="363">
        <v>33</v>
      </c>
      <c r="G251" s="363">
        <v>25</v>
      </c>
      <c r="H251" s="362"/>
      <c r="I251" s="386"/>
      <c r="J251" s="386"/>
      <c r="K251" s="386"/>
    </row>
    <row r="252" spans="1:11" ht="14.25" customHeight="1">
      <c r="A252" s="367">
        <v>97</v>
      </c>
      <c r="B252" s="379" t="s">
        <v>5441</v>
      </c>
      <c r="C252" s="370" t="s">
        <v>5440</v>
      </c>
      <c r="D252" s="363">
        <v>243100107</v>
      </c>
      <c r="E252" s="364"/>
      <c r="F252" s="363">
        <v>175</v>
      </c>
      <c r="G252" s="363">
        <v>150</v>
      </c>
      <c r="H252" s="362">
        <v>1603</v>
      </c>
      <c r="I252" s="386">
        <v>2</v>
      </c>
      <c r="J252" s="386">
        <v>2</v>
      </c>
      <c r="K252" s="386">
        <v>4</v>
      </c>
    </row>
    <row r="253" spans="1:11" ht="14.25" customHeight="1">
      <c r="A253" s="367"/>
      <c r="B253" s="379"/>
      <c r="C253" s="370"/>
      <c r="D253" s="363">
        <v>243100108</v>
      </c>
      <c r="E253" s="364"/>
      <c r="F253" s="363">
        <v>84</v>
      </c>
      <c r="G253" s="363">
        <v>104</v>
      </c>
      <c r="H253" s="362"/>
      <c r="I253" s="386"/>
      <c r="J253" s="386"/>
      <c r="K253" s="386"/>
    </row>
    <row r="254" spans="1:11" ht="14.25" customHeight="1">
      <c r="A254" s="367"/>
      <c r="B254" s="379"/>
      <c r="C254" s="370"/>
      <c r="D254" s="363">
        <v>243100109</v>
      </c>
      <c r="E254" s="364"/>
      <c r="F254" s="363">
        <v>247</v>
      </c>
      <c r="G254" s="363">
        <v>239</v>
      </c>
      <c r="H254" s="362"/>
      <c r="I254" s="386"/>
      <c r="J254" s="386"/>
      <c r="K254" s="386"/>
    </row>
    <row r="255" spans="1:11" ht="14.25" customHeight="1">
      <c r="A255" s="367"/>
      <c r="B255" s="379"/>
      <c r="C255" s="370"/>
      <c r="D255" s="363">
        <v>243100110</v>
      </c>
      <c r="E255" s="364"/>
      <c r="F255" s="363">
        <v>103</v>
      </c>
      <c r="G255" s="363">
        <v>104</v>
      </c>
      <c r="H255" s="362"/>
      <c r="I255" s="386"/>
      <c r="J255" s="386"/>
      <c r="K255" s="386"/>
    </row>
    <row r="256" spans="1:11" ht="14.25" customHeight="1">
      <c r="A256" s="367"/>
      <c r="B256" s="379"/>
      <c r="C256" s="370"/>
      <c r="D256" s="363">
        <v>243100111</v>
      </c>
      <c r="E256" s="364"/>
      <c r="F256" s="363">
        <v>69</v>
      </c>
      <c r="G256" s="363">
        <v>65</v>
      </c>
      <c r="H256" s="362"/>
      <c r="I256" s="386"/>
      <c r="J256" s="386"/>
      <c r="K256" s="386"/>
    </row>
    <row r="257" spans="1:11" ht="14.25" customHeight="1">
      <c r="A257" s="367"/>
      <c r="B257" s="379"/>
      <c r="C257" s="370"/>
      <c r="D257" s="363">
        <v>243100112</v>
      </c>
      <c r="E257" s="364"/>
      <c r="F257" s="363">
        <v>142</v>
      </c>
      <c r="G257" s="363">
        <v>121</v>
      </c>
      <c r="H257" s="362"/>
      <c r="I257" s="386"/>
      <c r="J257" s="386"/>
      <c r="K257" s="386"/>
    </row>
    <row r="258" spans="1:11" ht="12.75" customHeight="1">
      <c r="A258" s="367">
        <v>98</v>
      </c>
      <c r="B258" s="379" t="s">
        <v>5439</v>
      </c>
      <c r="C258" s="370" t="s">
        <v>5438</v>
      </c>
      <c r="D258" s="363">
        <v>243100113</v>
      </c>
      <c r="E258" s="364"/>
      <c r="F258" s="363">
        <v>449</v>
      </c>
      <c r="G258" s="363">
        <v>292</v>
      </c>
      <c r="H258" s="362">
        <f>F258+F259+F260+F261+G258+G259+G260+G261</f>
        <v>1817</v>
      </c>
      <c r="I258" s="386">
        <v>2</v>
      </c>
      <c r="J258" s="386">
        <v>2</v>
      </c>
      <c r="K258" s="386">
        <v>4</v>
      </c>
    </row>
    <row r="259" spans="1:11" ht="15.75" customHeight="1">
      <c r="A259" s="367"/>
      <c r="B259" s="379"/>
      <c r="C259" s="370"/>
      <c r="D259" s="363">
        <v>243100114</v>
      </c>
      <c r="E259" s="364"/>
      <c r="F259" s="363">
        <v>158</v>
      </c>
      <c r="G259" s="363">
        <v>125</v>
      </c>
      <c r="H259" s="362"/>
      <c r="I259" s="386"/>
      <c r="J259" s="386"/>
      <c r="K259" s="386"/>
    </row>
    <row r="260" spans="1:11" ht="15.75" customHeight="1">
      <c r="A260" s="367"/>
      <c r="B260" s="379"/>
      <c r="C260" s="370"/>
      <c r="D260" s="363">
        <v>243100115</v>
      </c>
      <c r="E260" s="364"/>
      <c r="F260" s="363">
        <v>229</v>
      </c>
      <c r="G260" s="363">
        <v>165</v>
      </c>
      <c r="H260" s="362"/>
      <c r="I260" s="386"/>
      <c r="J260" s="386"/>
      <c r="K260" s="386"/>
    </row>
    <row r="261" spans="1:11" ht="15.75" customHeight="1">
      <c r="A261" s="367"/>
      <c r="B261" s="379"/>
      <c r="C261" s="370"/>
      <c r="D261" s="363">
        <v>243100116</v>
      </c>
      <c r="E261" s="364"/>
      <c r="F261" s="363">
        <v>211</v>
      </c>
      <c r="G261" s="363">
        <v>188</v>
      </c>
      <c r="H261" s="362"/>
      <c r="I261" s="386"/>
      <c r="J261" s="386"/>
      <c r="K261" s="386"/>
    </row>
    <row r="262" spans="1:11" ht="15.75" customHeight="1">
      <c r="A262" s="367">
        <v>99</v>
      </c>
      <c r="B262" s="379" t="s">
        <v>5437</v>
      </c>
      <c r="C262" s="404" t="s">
        <v>5435</v>
      </c>
      <c r="D262" s="395">
        <v>243100502</v>
      </c>
      <c r="E262" s="396"/>
      <c r="F262" s="395">
        <v>450</v>
      </c>
      <c r="G262" s="395">
        <v>390</v>
      </c>
      <c r="H262" s="362">
        <v>955</v>
      </c>
      <c r="I262" s="386">
        <v>1</v>
      </c>
      <c r="J262" s="386">
        <v>1</v>
      </c>
      <c r="K262" s="386">
        <v>2</v>
      </c>
    </row>
    <row r="263" spans="1:11" ht="19.5" customHeight="1">
      <c r="A263" s="367"/>
      <c r="B263" s="379"/>
      <c r="C263" s="370"/>
      <c r="D263" s="363">
        <v>243100503</v>
      </c>
      <c r="E263" s="364"/>
      <c r="F263" s="363">
        <v>67</v>
      </c>
      <c r="G263" s="363">
        <v>48</v>
      </c>
      <c r="H263" s="362"/>
      <c r="I263" s="386"/>
      <c r="J263" s="386"/>
      <c r="K263" s="386"/>
    </row>
    <row r="264" spans="1:11" ht="16.5" customHeight="1">
      <c r="A264" s="367">
        <v>100</v>
      </c>
      <c r="B264" s="379" t="s">
        <v>5436</v>
      </c>
      <c r="C264" s="370" t="s">
        <v>5435</v>
      </c>
      <c r="D264" s="363">
        <v>243100504</v>
      </c>
      <c r="E264" s="364"/>
      <c r="F264" s="363">
        <v>413</v>
      </c>
      <c r="G264" s="363">
        <v>395</v>
      </c>
      <c r="H264" s="362">
        <v>1620</v>
      </c>
      <c r="I264" s="386">
        <v>2</v>
      </c>
      <c r="J264" s="386">
        <v>2</v>
      </c>
      <c r="K264" s="386">
        <v>4</v>
      </c>
    </row>
    <row r="265" spans="1:11" ht="15.75" customHeight="1">
      <c r="A265" s="367"/>
      <c r="B265" s="379"/>
      <c r="C265" s="370"/>
      <c r="D265" s="363">
        <v>243100505</v>
      </c>
      <c r="E265" s="364"/>
      <c r="F265" s="363">
        <v>425</v>
      </c>
      <c r="G265" s="363">
        <v>387</v>
      </c>
      <c r="H265" s="362"/>
      <c r="I265" s="386"/>
      <c r="J265" s="386"/>
      <c r="K265" s="386"/>
    </row>
    <row r="266" spans="1:11" ht="14.25" customHeight="1">
      <c r="A266" s="367">
        <v>101</v>
      </c>
      <c r="B266" s="379" t="s">
        <v>5434</v>
      </c>
      <c r="C266" s="370" t="s">
        <v>5432</v>
      </c>
      <c r="D266" s="363">
        <v>243100208</v>
      </c>
      <c r="E266" s="364"/>
      <c r="F266" s="363">
        <v>481</v>
      </c>
      <c r="G266" s="363">
        <v>437</v>
      </c>
      <c r="H266" s="362">
        <v>1915</v>
      </c>
      <c r="I266" s="386">
        <v>2</v>
      </c>
      <c r="J266" s="386">
        <v>2</v>
      </c>
      <c r="K266" s="386">
        <v>4</v>
      </c>
    </row>
    <row r="267" spans="1:11" ht="14.25" customHeight="1">
      <c r="A267" s="367"/>
      <c r="B267" s="379"/>
      <c r="C267" s="370"/>
      <c r="D267" s="363">
        <v>243100209</v>
      </c>
      <c r="E267" s="364"/>
      <c r="F267" s="363">
        <v>563</v>
      </c>
      <c r="G267" s="363">
        <v>434</v>
      </c>
      <c r="H267" s="362"/>
      <c r="I267" s="386"/>
      <c r="J267" s="386"/>
      <c r="K267" s="386"/>
    </row>
    <row r="268" spans="1:11" ht="14.25" customHeight="1">
      <c r="A268" s="367">
        <v>102</v>
      </c>
      <c r="B268" s="379" t="s">
        <v>5433</v>
      </c>
      <c r="C268" s="370" t="s">
        <v>5432</v>
      </c>
      <c r="D268" s="363">
        <v>243100210</v>
      </c>
      <c r="E268" s="364"/>
      <c r="F268" s="363">
        <v>486</v>
      </c>
      <c r="G268" s="363">
        <v>352</v>
      </c>
      <c r="H268" s="362">
        <v>1394</v>
      </c>
      <c r="I268" s="386">
        <v>2</v>
      </c>
      <c r="J268" s="386">
        <v>2</v>
      </c>
      <c r="K268" s="386">
        <v>4</v>
      </c>
    </row>
    <row r="269" spans="1:11" ht="18" customHeight="1">
      <c r="A269" s="367"/>
      <c r="B269" s="379"/>
      <c r="C269" s="370"/>
      <c r="D269" s="363">
        <v>243100211</v>
      </c>
      <c r="E269" s="364"/>
      <c r="F269" s="363">
        <v>343</v>
      </c>
      <c r="G269" s="363">
        <v>213</v>
      </c>
      <c r="H269" s="362"/>
      <c r="I269" s="386"/>
      <c r="J269" s="386"/>
      <c r="K269" s="386"/>
    </row>
    <row r="270" spans="1:11" s="347" customFormat="1" ht="18" customHeight="1">
      <c r="A270" s="367">
        <v>103</v>
      </c>
      <c r="B270" s="379" t="s">
        <v>5431</v>
      </c>
      <c r="C270" s="370" t="s">
        <v>5429</v>
      </c>
      <c r="D270" s="363">
        <v>243100204</v>
      </c>
      <c r="E270" s="364"/>
      <c r="F270" s="363">
        <v>266</v>
      </c>
      <c r="G270" s="363">
        <v>204</v>
      </c>
      <c r="H270" s="362">
        <v>1217</v>
      </c>
      <c r="I270" s="386">
        <v>2</v>
      </c>
      <c r="J270" s="386">
        <v>1</v>
      </c>
      <c r="K270" s="386">
        <v>3</v>
      </c>
    </row>
    <row r="271" spans="1:11" s="347" customFormat="1" ht="18" customHeight="1">
      <c r="A271" s="367"/>
      <c r="B271" s="379"/>
      <c r="C271" s="370"/>
      <c r="D271" s="363">
        <v>243100205</v>
      </c>
      <c r="E271" s="364"/>
      <c r="F271" s="363">
        <v>418</v>
      </c>
      <c r="G271" s="363">
        <v>329</v>
      </c>
      <c r="H271" s="362"/>
      <c r="I271" s="386"/>
      <c r="J271" s="386"/>
      <c r="K271" s="386"/>
    </row>
    <row r="272" spans="1:11" s="347" customFormat="1" ht="18" customHeight="1">
      <c r="A272" s="367">
        <v>104</v>
      </c>
      <c r="B272" s="379" t="s">
        <v>5430</v>
      </c>
      <c r="C272" s="370" t="s">
        <v>5429</v>
      </c>
      <c r="D272" s="363">
        <v>243100206</v>
      </c>
      <c r="E272" s="364"/>
      <c r="F272" s="363">
        <v>390</v>
      </c>
      <c r="G272" s="363">
        <v>278</v>
      </c>
      <c r="H272" s="362">
        <v>911</v>
      </c>
      <c r="I272" s="386">
        <v>1</v>
      </c>
      <c r="J272" s="386">
        <v>1</v>
      </c>
      <c r="K272" s="386">
        <v>2</v>
      </c>
    </row>
    <row r="273" spans="1:11" s="347" customFormat="1" ht="18" customHeight="1">
      <c r="A273" s="367"/>
      <c r="B273" s="379"/>
      <c r="C273" s="370"/>
      <c r="D273" s="363">
        <v>243100207</v>
      </c>
      <c r="E273" s="364"/>
      <c r="F273" s="363">
        <v>158</v>
      </c>
      <c r="G273" s="363">
        <v>85</v>
      </c>
      <c r="H273" s="362"/>
      <c r="I273" s="386"/>
      <c r="J273" s="386"/>
      <c r="K273" s="386"/>
    </row>
    <row r="274" spans="1:11" s="347" customFormat="1" ht="18" customHeight="1">
      <c r="A274" s="367">
        <v>105</v>
      </c>
      <c r="B274" s="379" t="s">
        <v>5428</v>
      </c>
      <c r="C274" s="370" t="s">
        <v>5427</v>
      </c>
      <c r="D274" s="363">
        <v>243100201</v>
      </c>
      <c r="E274" s="364"/>
      <c r="F274" s="363">
        <v>398</v>
      </c>
      <c r="G274" s="363">
        <v>270</v>
      </c>
      <c r="H274" s="362">
        <v>1504</v>
      </c>
      <c r="I274" s="386">
        <v>2</v>
      </c>
      <c r="J274" s="386">
        <v>2</v>
      </c>
      <c r="K274" s="386">
        <v>4</v>
      </c>
    </row>
    <row r="275" spans="1:11" ht="14.25" customHeight="1">
      <c r="A275" s="367"/>
      <c r="B275" s="379"/>
      <c r="C275" s="370"/>
      <c r="D275" s="363">
        <v>243100202</v>
      </c>
      <c r="E275" s="364"/>
      <c r="F275" s="363">
        <v>170</v>
      </c>
      <c r="G275" s="363">
        <v>149</v>
      </c>
      <c r="H275" s="362"/>
      <c r="I275" s="386"/>
      <c r="J275" s="386"/>
      <c r="K275" s="386"/>
    </row>
    <row r="276" spans="1:11" ht="14.25" customHeight="1">
      <c r="A276" s="367"/>
      <c r="B276" s="379"/>
      <c r="C276" s="370"/>
      <c r="D276" s="363">
        <v>243100203</v>
      </c>
      <c r="E276" s="364"/>
      <c r="F276" s="363">
        <v>303</v>
      </c>
      <c r="G276" s="363">
        <v>214</v>
      </c>
      <c r="H276" s="362"/>
      <c r="I276" s="386"/>
      <c r="J276" s="386"/>
      <c r="K276" s="386"/>
    </row>
    <row r="277" spans="1:11" ht="14.25" customHeight="1">
      <c r="A277" s="367">
        <v>106</v>
      </c>
      <c r="B277" s="379" t="s">
        <v>5426</v>
      </c>
      <c r="C277" s="370" t="s">
        <v>5424</v>
      </c>
      <c r="D277" s="363">
        <v>243100408</v>
      </c>
      <c r="E277" s="364"/>
      <c r="F277" s="363">
        <v>179</v>
      </c>
      <c r="G277" s="363">
        <v>155</v>
      </c>
      <c r="H277" s="362">
        <v>1052</v>
      </c>
      <c r="I277" s="386">
        <v>2</v>
      </c>
      <c r="J277" s="386">
        <v>1</v>
      </c>
      <c r="K277" s="386">
        <v>3</v>
      </c>
    </row>
    <row r="278" spans="1:11" ht="14.25" customHeight="1">
      <c r="A278" s="367"/>
      <c r="B278" s="379"/>
      <c r="C278" s="370"/>
      <c r="D278" s="363">
        <v>243100409</v>
      </c>
      <c r="E278" s="364"/>
      <c r="F278" s="363">
        <v>381</v>
      </c>
      <c r="G278" s="363">
        <v>337</v>
      </c>
      <c r="H278" s="362"/>
      <c r="I278" s="386"/>
      <c r="J278" s="386"/>
      <c r="K278" s="386"/>
    </row>
    <row r="279" spans="1:11" ht="14.25" customHeight="1">
      <c r="A279" s="367">
        <v>107</v>
      </c>
      <c r="B279" s="379" t="s">
        <v>5425</v>
      </c>
      <c r="C279" s="370" t="s">
        <v>5424</v>
      </c>
      <c r="D279" s="363">
        <v>243100410</v>
      </c>
      <c r="E279" s="364"/>
      <c r="F279" s="363">
        <v>648</v>
      </c>
      <c r="G279" s="363">
        <v>640</v>
      </c>
      <c r="H279" s="362">
        <v>1463</v>
      </c>
      <c r="I279" s="386">
        <v>2</v>
      </c>
      <c r="J279" s="386">
        <v>2</v>
      </c>
      <c r="K279" s="386">
        <v>4</v>
      </c>
    </row>
    <row r="280" spans="1:11" ht="14.25" customHeight="1">
      <c r="A280" s="367"/>
      <c r="B280" s="379"/>
      <c r="C280" s="370"/>
      <c r="D280" s="363">
        <v>243100411</v>
      </c>
      <c r="E280" s="364"/>
      <c r="F280" s="363">
        <v>100</v>
      </c>
      <c r="G280" s="363">
        <v>75</v>
      </c>
      <c r="H280" s="362"/>
      <c r="I280" s="386"/>
      <c r="J280" s="386"/>
      <c r="K280" s="386"/>
    </row>
    <row r="281" spans="1:11" ht="14.25" customHeight="1">
      <c r="A281" s="367">
        <v>108</v>
      </c>
      <c r="B281" s="379" t="s">
        <v>5423</v>
      </c>
      <c r="C281" s="370" t="s">
        <v>5422</v>
      </c>
      <c r="D281" s="363">
        <v>243100404</v>
      </c>
      <c r="E281" s="364"/>
      <c r="F281" s="363">
        <v>337</v>
      </c>
      <c r="G281" s="363">
        <v>261</v>
      </c>
      <c r="H281" s="362">
        <f>G281+G282+F281+F282</f>
        <v>1141</v>
      </c>
      <c r="I281" s="386">
        <v>2</v>
      </c>
      <c r="J281" s="386">
        <v>1</v>
      </c>
      <c r="K281" s="386">
        <v>3</v>
      </c>
    </row>
    <row r="282" spans="1:11" ht="14.25" customHeight="1">
      <c r="A282" s="367"/>
      <c r="B282" s="379"/>
      <c r="C282" s="370"/>
      <c r="D282" s="363">
        <v>243100405</v>
      </c>
      <c r="E282" s="364"/>
      <c r="F282" s="363">
        <v>285</v>
      </c>
      <c r="G282" s="363">
        <v>258</v>
      </c>
      <c r="H282" s="362"/>
      <c r="I282" s="386"/>
      <c r="J282" s="386"/>
      <c r="K282" s="386"/>
    </row>
    <row r="283" spans="1:11" ht="14.25" customHeight="1">
      <c r="A283" s="367">
        <v>109</v>
      </c>
      <c r="B283" s="379" t="s">
        <v>5421</v>
      </c>
      <c r="C283" s="370" t="s">
        <v>5420</v>
      </c>
      <c r="D283" s="363">
        <v>243100401</v>
      </c>
      <c r="E283" s="364"/>
      <c r="F283" s="363">
        <v>484</v>
      </c>
      <c r="G283" s="363">
        <v>430</v>
      </c>
      <c r="H283" s="362">
        <f>F283+G283+F284+G284+F285+G285</f>
        <v>1503</v>
      </c>
      <c r="I283" s="386">
        <v>2</v>
      </c>
      <c r="J283" s="386">
        <v>2</v>
      </c>
      <c r="K283" s="386">
        <v>4</v>
      </c>
    </row>
    <row r="284" spans="1:11" ht="14.25" customHeight="1">
      <c r="A284" s="367"/>
      <c r="B284" s="379"/>
      <c r="C284" s="370"/>
      <c r="D284" s="363">
        <v>243100402</v>
      </c>
      <c r="E284" s="364"/>
      <c r="F284" s="363">
        <v>88</v>
      </c>
      <c r="G284" s="363">
        <v>60</v>
      </c>
      <c r="H284" s="362"/>
      <c r="I284" s="386"/>
      <c r="J284" s="386"/>
      <c r="K284" s="386"/>
    </row>
    <row r="285" spans="1:11" ht="14.25" customHeight="1">
      <c r="A285" s="367"/>
      <c r="B285" s="379"/>
      <c r="C285" s="370"/>
      <c r="D285" s="363">
        <v>243100403</v>
      </c>
      <c r="E285" s="364"/>
      <c r="F285" s="363">
        <v>257</v>
      </c>
      <c r="G285" s="363">
        <v>184</v>
      </c>
      <c r="H285" s="362"/>
      <c r="I285" s="386"/>
      <c r="J285" s="386"/>
      <c r="K285" s="386"/>
    </row>
    <row r="286" spans="1:11" ht="14.25" customHeight="1">
      <c r="A286" s="367">
        <v>110</v>
      </c>
      <c r="B286" s="379" t="s">
        <v>5419</v>
      </c>
      <c r="C286" s="370" t="s">
        <v>5417</v>
      </c>
      <c r="D286" s="363">
        <v>243040508</v>
      </c>
      <c r="E286" s="364"/>
      <c r="F286" s="363">
        <v>507</v>
      </c>
      <c r="G286" s="363">
        <v>321</v>
      </c>
      <c r="H286" s="362">
        <v>828</v>
      </c>
      <c r="I286" s="386">
        <v>1</v>
      </c>
      <c r="J286" s="386">
        <v>1</v>
      </c>
      <c r="K286" s="386">
        <v>2</v>
      </c>
    </row>
    <row r="287" spans="1:11" ht="14.25" customHeight="1">
      <c r="A287" s="367"/>
      <c r="B287" s="379"/>
      <c r="C287" s="370"/>
      <c r="D287" s="363"/>
      <c r="E287" s="364"/>
      <c r="F287" s="363"/>
      <c r="G287" s="363"/>
      <c r="H287" s="362"/>
      <c r="I287" s="386"/>
      <c r="J287" s="386"/>
      <c r="K287" s="386"/>
    </row>
    <row r="288" spans="1:11" ht="14.25" customHeight="1">
      <c r="A288" s="367">
        <v>111</v>
      </c>
      <c r="B288" s="379" t="s">
        <v>5418</v>
      </c>
      <c r="C288" s="370" t="s">
        <v>5417</v>
      </c>
      <c r="D288" s="363">
        <v>243040509</v>
      </c>
      <c r="E288" s="364"/>
      <c r="F288" s="363">
        <v>510</v>
      </c>
      <c r="G288" s="363">
        <v>347</v>
      </c>
      <c r="H288" s="362">
        <f>G288+F288</f>
        <v>857</v>
      </c>
      <c r="I288" s="386">
        <v>1</v>
      </c>
      <c r="J288" s="386">
        <v>1</v>
      </c>
      <c r="K288" s="386">
        <v>2</v>
      </c>
    </row>
    <row r="289" spans="1:11" ht="14.25" customHeight="1">
      <c r="A289" s="367"/>
      <c r="B289" s="379"/>
      <c r="C289" s="370"/>
      <c r="D289" s="363"/>
      <c r="E289" s="364"/>
      <c r="F289" s="405"/>
      <c r="G289" s="405"/>
      <c r="H289" s="362"/>
      <c r="I289" s="386"/>
      <c r="J289" s="386"/>
      <c r="K289" s="386"/>
    </row>
    <row r="290" spans="1:11" ht="14.25" customHeight="1">
      <c r="A290" s="367">
        <v>112</v>
      </c>
      <c r="B290" s="379" t="s">
        <v>5416</v>
      </c>
      <c r="C290" s="404" t="s">
        <v>5415</v>
      </c>
      <c r="D290" s="395">
        <v>243040510</v>
      </c>
      <c r="E290" s="396"/>
      <c r="F290" s="395">
        <v>388</v>
      </c>
      <c r="G290" s="395">
        <v>274</v>
      </c>
      <c r="H290" s="362">
        <v>1461</v>
      </c>
      <c r="I290" s="386">
        <v>2</v>
      </c>
      <c r="J290" s="386">
        <v>2</v>
      </c>
      <c r="K290" s="386">
        <v>4</v>
      </c>
    </row>
    <row r="291" spans="1:11" ht="14.25" customHeight="1">
      <c r="A291" s="367"/>
      <c r="B291" s="379"/>
      <c r="C291" s="370"/>
      <c r="D291" s="363">
        <v>243040511</v>
      </c>
      <c r="E291" s="364"/>
      <c r="F291" s="363">
        <v>443</v>
      </c>
      <c r="G291" s="363">
        <v>356</v>
      </c>
      <c r="H291" s="362"/>
      <c r="I291" s="386"/>
      <c r="J291" s="386"/>
      <c r="K291" s="386"/>
    </row>
    <row r="292" spans="1:11" ht="14.25" customHeight="1">
      <c r="A292" s="367">
        <v>113</v>
      </c>
      <c r="B292" s="379" t="s">
        <v>5414</v>
      </c>
      <c r="C292" s="370" t="s">
        <v>5412</v>
      </c>
      <c r="D292" s="363">
        <v>243040512</v>
      </c>
      <c r="E292" s="364"/>
      <c r="F292" s="363">
        <v>310</v>
      </c>
      <c r="G292" s="363">
        <v>165</v>
      </c>
      <c r="H292" s="362">
        <v>1067</v>
      </c>
      <c r="I292" s="386">
        <v>2</v>
      </c>
      <c r="J292" s="386">
        <v>1</v>
      </c>
      <c r="K292" s="386">
        <v>3</v>
      </c>
    </row>
    <row r="293" spans="1:11" ht="14.25" customHeight="1">
      <c r="A293" s="367"/>
      <c r="B293" s="379"/>
      <c r="C293" s="370"/>
      <c r="D293" s="363">
        <v>243040513</v>
      </c>
      <c r="E293" s="364"/>
      <c r="F293" s="363">
        <v>337</v>
      </c>
      <c r="G293" s="363">
        <v>255</v>
      </c>
      <c r="H293" s="362"/>
      <c r="I293" s="386"/>
      <c r="J293" s="386"/>
      <c r="K293" s="386"/>
    </row>
    <row r="294" spans="1:11" ht="14.25" customHeight="1">
      <c r="A294" s="381">
        <v>114</v>
      </c>
      <c r="B294" s="370" t="s">
        <v>5413</v>
      </c>
      <c r="C294" s="370" t="s">
        <v>5412</v>
      </c>
      <c r="D294" s="363">
        <v>243040514</v>
      </c>
      <c r="E294" s="364"/>
      <c r="F294" s="363">
        <v>444</v>
      </c>
      <c r="G294" s="363">
        <v>284</v>
      </c>
      <c r="H294" s="363">
        <v>728</v>
      </c>
      <c r="I294" s="403">
        <v>1</v>
      </c>
      <c r="J294" s="403">
        <v>1</v>
      </c>
      <c r="K294" s="403">
        <v>2</v>
      </c>
    </row>
    <row r="295" spans="1:11" ht="18" customHeight="1">
      <c r="A295" s="367">
        <v>115</v>
      </c>
      <c r="B295" s="379" t="s">
        <v>5411</v>
      </c>
      <c r="C295" s="370" t="s">
        <v>5408</v>
      </c>
      <c r="D295" s="363">
        <v>243040501</v>
      </c>
      <c r="E295" s="364"/>
      <c r="F295" s="363">
        <v>246</v>
      </c>
      <c r="G295" s="363">
        <v>141</v>
      </c>
      <c r="H295" s="376">
        <v>1416</v>
      </c>
      <c r="I295" s="386">
        <v>2</v>
      </c>
      <c r="J295" s="386">
        <v>2</v>
      </c>
      <c r="K295" s="386">
        <v>4</v>
      </c>
    </row>
    <row r="296" spans="1:11" ht="15" customHeight="1">
      <c r="A296" s="367"/>
      <c r="B296" s="379"/>
      <c r="C296" s="370"/>
      <c r="D296" s="363">
        <v>243040502</v>
      </c>
      <c r="E296" s="364"/>
      <c r="F296" s="363">
        <v>295</v>
      </c>
      <c r="G296" s="363">
        <v>171</v>
      </c>
      <c r="H296" s="373"/>
      <c r="I296" s="386"/>
      <c r="J296" s="386"/>
      <c r="K296" s="386"/>
    </row>
    <row r="297" spans="1:11" ht="15" customHeight="1">
      <c r="A297" s="367"/>
      <c r="B297" s="379"/>
      <c r="C297" s="370"/>
      <c r="D297" s="363">
        <v>243040503</v>
      </c>
      <c r="E297" s="364"/>
      <c r="F297" s="363">
        <v>343</v>
      </c>
      <c r="G297" s="363">
        <v>220</v>
      </c>
      <c r="H297" s="369"/>
      <c r="I297" s="386"/>
      <c r="J297" s="386"/>
      <c r="K297" s="386"/>
    </row>
    <row r="298" spans="1:11" ht="18" customHeight="1">
      <c r="A298" s="367">
        <v>116</v>
      </c>
      <c r="B298" s="379" t="s">
        <v>5410</v>
      </c>
      <c r="C298" s="370" t="s">
        <v>5408</v>
      </c>
      <c r="D298" s="363">
        <v>243040504</v>
      </c>
      <c r="E298" s="364"/>
      <c r="F298" s="363">
        <v>300</v>
      </c>
      <c r="G298" s="363">
        <v>190</v>
      </c>
      <c r="H298" s="362">
        <f>F298+G298+F299+G299</f>
        <v>1175</v>
      </c>
      <c r="I298" s="386">
        <v>2</v>
      </c>
      <c r="J298" s="386">
        <v>1</v>
      </c>
      <c r="K298" s="386">
        <v>3</v>
      </c>
    </row>
    <row r="299" spans="1:11" ht="16.5" customHeight="1">
      <c r="A299" s="367"/>
      <c r="B299" s="379"/>
      <c r="C299" s="370"/>
      <c r="D299" s="363">
        <v>243040505</v>
      </c>
      <c r="E299" s="364"/>
      <c r="F299" s="363">
        <v>397</v>
      </c>
      <c r="G299" s="363">
        <v>288</v>
      </c>
      <c r="H299" s="362"/>
      <c r="I299" s="386"/>
      <c r="J299" s="386"/>
      <c r="K299" s="386"/>
    </row>
    <row r="300" spans="1:11" ht="15" customHeight="1">
      <c r="A300" s="367">
        <v>117</v>
      </c>
      <c r="B300" s="379" t="s">
        <v>5409</v>
      </c>
      <c r="C300" s="370" t="s">
        <v>5408</v>
      </c>
      <c r="D300" s="363">
        <v>243040506</v>
      </c>
      <c r="E300" s="364"/>
      <c r="F300" s="363">
        <v>130</v>
      </c>
      <c r="G300" s="363">
        <v>129</v>
      </c>
      <c r="H300" s="362">
        <v>632</v>
      </c>
      <c r="I300" s="386">
        <v>1</v>
      </c>
      <c r="J300" s="386">
        <v>1</v>
      </c>
      <c r="K300" s="386">
        <v>2</v>
      </c>
    </row>
    <row r="301" spans="1:11" ht="14.25" customHeight="1">
      <c r="A301" s="367"/>
      <c r="B301" s="379"/>
      <c r="C301" s="370"/>
      <c r="D301" s="363">
        <v>243040507</v>
      </c>
      <c r="E301" s="364"/>
      <c r="F301" s="363">
        <v>233</v>
      </c>
      <c r="G301" s="363">
        <v>140</v>
      </c>
      <c r="H301" s="362"/>
      <c r="I301" s="386"/>
      <c r="J301" s="386"/>
      <c r="K301" s="386"/>
    </row>
    <row r="302" spans="1:11" ht="14.25" customHeight="1">
      <c r="A302" s="362">
        <v>118</v>
      </c>
      <c r="B302" s="385" t="s">
        <v>5407</v>
      </c>
      <c r="C302" s="384" t="s">
        <v>5404</v>
      </c>
      <c r="D302" s="363">
        <v>243120101</v>
      </c>
      <c r="E302" s="364"/>
      <c r="F302" s="363">
        <v>334</v>
      </c>
      <c r="G302" s="362" t="s">
        <v>5216</v>
      </c>
      <c r="H302" s="362">
        <f>F302+F303+F304+F305</f>
        <v>2291</v>
      </c>
      <c r="I302" s="361">
        <v>3</v>
      </c>
      <c r="J302" s="361" t="s">
        <v>5216</v>
      </c>
      <c r="K302" s="361">
        <v>3</v>
      </c>
    </row>
    <row r="303" spans="1:11" ht="14.25" customHeight="1">
      <c r="A303" s="362"/>
      <c r="B303" s="385"/>
      <c r="C303" s="384" t="s">
        <v>5405</v>
      </c>
      <c r="D303" s="363">
        <v>243120102</v>
      </c>
      <c r="E303" s="364"/>
      <c r="F303" s="363">
        <v>464</v>
      </c>
      <c r="G303" s="362"/>
      <c r="H303" s="362"/>
      <c r="I303" s="361"/>
      <c r="J303" s="361"/>
      <c r="K303" s="361"/>
    </row>
    <row r="304" spans="1:11" ht="14.25" customHeight="1">
      <c r="A304" s="362"/>
      <c r="B304" s="385"/>
      <c r="C304" s="384" t="s">
        <v>5404</v>
      </c>
      <c r="D304" s="363">
        <v>243120103</v>
      </c>
      <c r="E304" s="364"/>
      <c r="F304" s="363">
        <v>1069</v>
      </c>
      <c r="G304" s="362"/>
      <c r="H304" s="362"/>
      <c r="I304" s="361"/>
      <c r="J304" s="361"/>
      <c r="K304" s="361"/>
    </row>
    <row r="305" spans="1:11" ht="14.25" customHeight="1">
      <c r="A305" s="362"/>
      <c r="B305" s="385"/>
      <c r="C305" s="384" t="s">
        <v>4448</v>
      </c>
      <c r="D305" s="363">
        <v>243120104</v>
      </c>
      <c r="E305" s="364"/>
      <c r="F305" s="363">
        <v>424</v>
      </c>
      <c r="G305" s="362"/>
      <c r="H305" s="362"/>
      <c r="I305" s="361"/>
      <c r="J305" s="361"/>
      <c r="K305" s="361"/>
    </row>
    <row r="306" spans="1:11" ht="14.25" customHeight="1">
      <c r="A306" s="362">
        <v>119</v>
      </c>
      <c r="B306" s="385" t="s">
        <v>5406</v>
      </c>
      <c r="C306" s="384" t="s">
        <v>5404</v>
      </c>
      <c r="D306" s="363">
        <v>243120101</v>
      </c>
      <c r="E306" s="364"/>
      <c r="F306" s="362" t="s">
        <v>5216</v>
      </c>
      <c r="G306" s="363">
        <v>258</v>
      </c>
      <c r="H306" s="362">
        <f>G306+G307+G308+G309</f>
        <v>1949</v>
      </c>
      <c r="I306" s="361" t="s">
        <v>5216</v>
      </c>
      <c r="J306" s="361">
        <v>3</v>
      </c>
      <c r="K306" s="361">
        <v>3</v>
      </c>
    </row>
    <row r="307" spans="1:11" ht="14.25" customHeight="1">
      <c r="A307" s="362"/>
      <c r="B307" s="385"/>
      <c r="C307" s="384" t="s">
        <v>5405</v>
      </c>
      <c r="D307" s="363">
        <v>243120102</v>
      </c>
      <c r="E307" s="364"/>
      <c r="F307" s="362"/>
      <c r="G307" s="363">
        <v>353</v>
      </c>
      <c r="H307" s="362"/>
      <c r="I307" s="361"/>
      <c r="J307" s="361"/>
      <c r="K307" s="361"/>
    </row>
    <row r="308" spans="1:11" ht="29.25" customHeight="1">
      <c r="A308" s="362"/>
      <c r="B308" s="385"/>
      <c r="C308" s="384" t="s">
        <v>5404</v>
      </c>
      <c r="D308" s="363">
        <v>243120103</v>
      </c>
      <c r="E308" s="364"/>
      <c r="F308" s="362"/>
      <c r="G308" s="363">
        <v>920</v>
      </c>
      <c r="H308" s="362"/>
      <c r="I308" s="361"/>
      <c r="J308" s="361"/>
      <c r="K308" s="361"/>
    </row>
    <row r="309" spans="1:11" ht="14.25" customHeight="1">
      <c r="A309" s="362"/>
      <c r="B309" s="385"/>
      <c r="C309" s="384" t="s">
        <v>4448</v>
      </c>
      <c r="D309" s="363">
        <v>243120104</v>
      </c>
      <c r="E309" s="364"/>
      <c r="F309" s="362"/>
      <c r="G309" s="363">
        <v>418</v>
      </c>
      <c r="H309" s="362"/>
      <c r="I309" s="361"/>
      <c r="J309" s="361"/>
      <c r="K309" s="361"/>
    </row>
    <row r="310" spans="1:11" ht="14.25" customHeight="1">
      <c r="A310" s="362">
        <v>120</v>
      </c>
      <c r="B310" s="385" t="s">
        <v>5403</v>
      </c>
      <c r="C310" s="384" t="s">
        <v>5401</v>
      </c>
      <c r="D310" s="363">
        <v>243120105</v>
      </c>
      <c r="E310" s="364"/>
      <c r="F310" s="363">
        <v>270</v>
      </c>
      <c r="G310" s="362" t="s">
        <v>5216</v>
      </c>
      <c r="H310" s="362">
        <v>712</v>
      </c>
      <c r="I310" s="361">
        <v>2</v>
      </c>
      <c r="J310" s="361" t="s">
        <v>5216</v>
      </c>
      <c r="K310" s="361">
        <v>2</v>
      </c>
    </row>
    <row r="311" spans="1:11" ht="14.25" customHeight="1">
      <c r="A311" s="362"/>
      <c r="B311" s="385"/>
      <c r="C311" s="384" t="s">
        <v>5209</v>
      </c>
      <c r="D311" s="363">
        <v>243120106</v>
      </c>
      <c r="E311" s="364"/>
      <c r="F311" s="363">
        <v>211</v>
      </c>
      <c r="G311" s="362"/>
      <c r="H311" s="362"/>
      <c r="I311" s="361"/>
      <c r="J311" s="361"/>
      <c r="K311" s="361"/>
    </row>
    <row r="312" spans="1:11" ht="14.25" customHeight="1">
      <c r="A312" s="362"/>
      <c r="B312" s="385"/>
      <c r="C312" s="384" t="s">
        <v>5230</v>
      </c>
      <c r="D312" s="363">
        <v>243120107</v>
      </c>
      <c r="E312" s="364"/>
      <c r="F312" s="363">
        <v>231</v>
      </c>
      <c r="G312" s="362"/>
      <c r="H312" s="362"/>
      <c r="I312" s="361"/>
      <c r="J312" s="361"/>
      <c r="K312" s="361"/>
    </row>
    <row r="313" spans="1:11" s="347" customFormat="1" ht="14.25" customHeight="1">
      <c r="A313" s="357"/>
      <c r="B313" s="402"/>
      <c r="C313" s="402"/>
      <c r="D313" s="357"/>
      <c r="E313" s="358"/>
      <c r="F313" s="357"/>
      <c r="G313" s="357"/>
      <c r="H313" s="357"/>
      <c r="I313" s="356"/>
      <c r="J313" s="356"/>
      <c r="K313" s="356"/>
    </row>
    <row r="314" spans="1:11" ht="14.25" customHeight="1">
      <c r="A314" s="362">
        <v>121</v>
      </c>
      <c r="B314" s="385" t="s">
        <v>5402</v>
      </c>
      <c r="C314" s="384" t="s">
        <v>5401</v>
      </c>
      <c r="D314" s="363">
        <v>243120105</v>
      </c>
      <c r="E314" s="364"/>
      <c r="F314" s="362" t="s">
        <v>5216</v>
      </c>
      <c r="G314" s="363">
        <v>233</v>
      </c>
      <c r="H314" s="362">
        <v>580</v>
      </c>
      <c r="I314" s="361" t="s">
        <v>5216</v>
      </c>
      <c r="J314" s="361">
        <v>2</v>
      </c>
      <c r="K314" s="361">
        <v>2</v>
      </c>
    </row>
    <row r="315" spans="1:11" ht="14.25" customHeight="1">
      <c r="A315" s="362"/>
      <c r="B315" s="385"/>
      <c r="C315" s="384" t="s">
        <v>5209</v>
      </c>
      <c r="D315" s="363">
        <v>243120106</v>
      </c>
      <c r="E315" s="364"/>
      <c r="F315" s="362"/>
      <c r="G315" s="363">
        <v>189</v>
      </c>
      <c r="H315" s="362"/>
      <c r="I315" s="361"/>
      <c r="J315" s="361"/>
      <c r="K315" s="361"/>
    </row>
    <row r="316" spans="1:11" ht="15" customHeight="1">
      <c r="A316" s="362"/>
      <c r="B316" s="385"/>
      <c r="C316" s="384" t="s">
        <v>5230</v>
      </c>
      <c r="D316" s="363">
        <v>243120107</v>
      </c>
      <c r="E316" s="364"/>
      <c r="F316" s="362"/>
      <c r="G316" s="363">
        <v>158</v>
      </c>
      <c r="H316" s="362"/>
      <c r="I316" s="361"/>
      <c r="J316" s="361"/>
      <c r="K316" s="361"/>
    </row>
    <row r="317" spans="1:11" ht="14.25" customHeight="1">
      <c r="A317" s="362">
        <v>122</v>
      </c>
      <c r="B317" s="385" t="s">
        <v>5400</v>
      </c>
      <c r="C317" s="384" t="s">
        <v>5399</v>
      </c>
      <c r="D317" s="363">
        <v>243120201</v>
      </c>
      <c r="E317" s="364"/>
      <c r="F317" s="363">
        <v>370</v>
      </c>
      <c r="G317" s="363">
        <v>266</v>
      </c>
      <c r="H317" s="362">
        <v>1272</v>
      </c>
      <c r="I317" s="361">
        <v>2</v>
      </c>
      <c r="J317" s="361">
        <v>2</v>
      </c>
      <c r="K317" s="361">
        <v>4</v>
      </c>
    </row>
    <row r="318" spans="1:11" ht="14.25" customHeight="1">
      <c r="A318" s="362"/>
      <c r="B318" s="385"/>
      <c r="C318" s="384" t="s">
        <v>5374</v>
      </c>
      <c r="D318" s="363">
        <v>243120202</v>
      </c>
      <c r="E318" s="364"/>
      <c r="F318" s="363">
        <v>356</v>
      </c>
      <c r="G318" s="363">
        <v>280</v>
      </c>
      <c r="H318" s="362"/>
      <c r="I318" s="361"/>
      <c r="J318" s="361"/>
      <c r="K318" s="361"/>
    </row>
    <row r="319" spans="1:11" ht="14.25" customHeight="1">
      <c r="A319" s="362">
        <v>123</v>
      </c>
      <c r="B319" s="385" t="s">
        <v>5398</v>
      </c>
      <c r="C319" s="384" t="s">
        <v>5397</v>
      </c>
      <c r="D319" s="363">
        <v>243120203</v>
      </c>
      <c r="E319" s="364"/>
      <c r="F319" s="363">
        <v>400</v>
      </c>
      <c r="G319" s="363">
        <v>377</v>
      </c>
      <c r="H319" s="362">
        <v>1416</v>
      </c>
      <c r="I319" s="361">
        <v>2</v>
      </c>
      <c r="J319" s="361">
        <v>2</v>
      </c>
      <c r="K319" s="361">
        <v>4</v>
      </c>
    </row>
    <row r="320" spans="1:11" ht="14.25" customHeight="1">
      <c r="A320" s="362"/>
      <c r="B320" s="385"/>
      <c r="C320" s="384" t="s">
        <v>5374</v>
      </c>
      <c r="D320" s="363">
        <v>243120204</v>
      </c>
      <c r="E320" s="364"/>
      <c r="F320" s="363">
        <v>346</v>
      </c>
      <c r="G320" s="363">
        <v>293</v>
      </c>
      <c r="H320" s="362"/>
      <c r="I320" s="361"/>
      <c r="J320" s="361"/>
      <c r="K320" s="361"/>
    </row>
    <row r="321" spans="1:11" ht="14.25" customHeight="1">
      <c r="A321" s="362">
        <v>124</v>
      </c>
      <c r="B321" s="385" t="s">
        <v>5396</v>
      </c>
      <c r="C321" s="384" t="s">
        <v>5395</v>
      </c>
      <c r="D321" s="363">
        <v>243120205</v>
      </c>
      <c r="E321" s="364"/>
      <c r="F321" s="363">
        <v>349</v>
      </c>
      <c r="G321" s="363">
        <v>351</v>
      </c>
      <c r="H321" s="362">
        <f>G321+F321+F322+G322</f>
        <v>2597</v>
      </c>
      <c r="I321" s="361">
        <v>2</v>
      </c>
      <c r="J321" s="361">
        <v>2</v>
      </c>
      <c r="K321" s="361">
        <v>4</v>
      </c>
    </row>
    <row r="322" spans="1:11" ht="14.25" customHeight="1">
      <c r="A322" s="362"/>
      <c r="B322" s="385"/>
      <c r="C322" s="384" t="s">
        <v>5394</v>
      </c>
      <c r="D322" s="363">
        <v>243120206</v>
      </c>
      <c r="E322" s="364"/>
      <c r="F322" s="363">
        <v>1037</v>
      </c>
      <c r="G322" s="363">
        <v>860</v>
      </c>
      <c r="H322" s="362"/>
      <c r="I322" s="361"/>
      <c r="J322" s="361"/>
      <c r="K322" s="361"/>
    </row>
    <row r="323" spans="1:11" ht="15" customHeight="1">
      <c r="A323" s="362">
        <v>125</v>
      </c>
      <c r="B323" s="385" t="s">
        <v>5393</v>
      </c>
      <c r="C323" s="401" t="s">
        <v>5391</v>
      </c>
      <c r="D323" s="363">
        <v>243120301</v>
      </c>
      <c r="E323" s="364"/>
      <c r="F323" s="363">
        <v>937</v>
      </c>
      <c r="G323" s="363" t="s">
        <v>5216</v>
      </c>
      <c r="H323" s="362">
        <v>1967</v>
      </c>
      <c r="I323" s="361">
        <v>3</v>
      </c>
      <c r="J323" s="361" t="s">
        <v>5216</v>
      </c>
      <c r="K323" s="361">
        <v>3</v>
      </c>
    </row>
    <row r="324" spans="1:11" ht="14.25" customHeight="1">
      <c r="A324" s="362"/>
      <c r="B324" s="385"/>
      <c r="C324" s="401" t="s">
        <v>5390</v>
      </c>
      <c r="D324" s="363">
        <v>243120302</v>
      </c>
      <c r="E324" s="364"/>
      <c r="F324" s="363">
        <v>748</v>
      </c>
      <c r="G324" s="363"/>
      <c r="H324" s="362"/>
      <c r="I324" s="361"/>
      <c r="J324" s="361"/>
      <c r="K324" s="361"/>
    </row>
    <row r="325" spans="1:11" ht="15" customHeight="1">
      <c r="A325" s="362"/>
      <c r="B325" s="385"/>
      <c r="C325" s="384" t="s">
        <v>5389</v>
      </c>
      <c r="D325" s="363">
        <v>243120303</v>
      </c>
      <c r="E325" s="364"/>
      <c r="F325" s="363">
        <v>282</v>
      </c>
      <c r="G325" s="363"/>
      <c r="H325" s="362"/>
      <c r="I325" s="361"/>
      <c r="J325" s="361"/>
      <c r="K325" s="361"/>
    </row>
    <row r="326" spans="1:11" ht="14.25" customHeight="1">
      <c r="A326" s="362">
        <v>126</v>
      </c>
      <c r="B326" s="379" t="s">
        <v>5392</v>
      </c>
      <c r="C326" s="401" t="s">
        <v>5391</v>
      </c>
      <c r="D326" s="363">
        <v>243120301</v>
      </c>
      <c r="E326" s="364"/>
      <c r="F326" s="362" t="s">
        <v>5216</v>
      </c>
      <c r="G326" s="363">
        <v>625</v>
      </c>
      <c r="H326" s="362">
        <v>1465</v>
      </c>
      <c r="I326" s="361" t="s">
        <v>5216</v>
      </c>
      <c r="J326" s="361">
        <v>3</v>
      </c>
      <c r="K326" s="361">
        <v>3</v>
      </c>
    </row>
    <row r="327" spans="1:11" ht="14.25" customHeight="1">
      <c r="A327" s="362"/>
      <c r="B327" s="379"/>
      <c r="C327" s="401" t="s">
        <v>5390</v>
      </c>
      <c r="D327" s="363">
        <v>243120302</v>
      </c>
      <c r="E327" s="364"/>
      <c r="F327" s="362"/>
      <c r="G327" s="363">
        <v>558</v>
      </c>
      <c r="H327" s="362"/>
      <c r="I327" s="361"/>
      <c r="J327" s="361"/>
      <c r="K327" s="361"/>
    </row>
    <row r="328" spans="1:11" ht="12.75" customHeight="1">
      <c r="A328" s="362"/>
      <c r="B328" s="379"/>
      <c r="C328" s="400" t="s">
        <v>5389</v>
      </c>
      <c r="D328" s="398">
        <v>243120303</v>
      </c>
      <c r="E328" s="399"/>
      <c r="F328" s="362"/>
      <c r="G328" s="398">
        <v>282</v>
      </c>
      <c r="H328" s="362"/>
      <c r="I328" s="361"/>
      <c r="J328" s="361"/>
      <c r="K328" s="361"/>
    </row>
    <row r="329" spans="1:11" ht="15" customHeight="1">
      <c r="A329" s="367">
        <v>127</v>
      </c>
      <c r="B329" s="385" t="s">
        <v>5388</v>
      </c>
      <c r="C329" s="384" t="s">
        <v>5386</v>
      </c>
      <c r="D329" s="363">
        <v>243120304</v>
      </c>
      <c r="E329" s="364"/>
      <c r="F329" s="363">
        <v>1006</v>
      </c>
      <c r="G329" s="362" t="s">
        <v>5216</v>
      </c>
      <c r="H329" s="362">
        <v>1597</v>
      </c>
      <c r="I329" s="361">
        <v>2</v>
      </c>
      <c r="J329" s="361" t="s">
        <v>5216</v>
      </c>
      <c r="K329" s="361">
        <v>2</v>
      </c>
    </row>
    <row r="330" spans="1:11" ht="15" customHeight="1">
      <c r="A330" s="367"/>
      <c r="B330" s="385"/>
      <c r="C330" s="384" t="s">
        <v>5385</v>
      </c>
      <c r="D330" s="363">
        <v>243120305</v>
      </c>
      <c r="E330" s="364"/>
      <c r="F330" s="363">
        <v>591</v>
      </c>
      <c r="G330" s="362"/>
      <c r="H330" s="362"/>
      <c r="I330" s="361"/>
      <c r="J330" s="361"/>
      <c r="K330" s="361"/>
    </row>
    <row r="331" spans="1:11" ht="40.5" customHeight="1">
      <c r="A331" s="367">
        <v>128</v>
      </c>
      <c r="B331" s="385" t="s">
        <v>5387</v>
      </c>
      <c r="C331" s="384" t="s">
        <v>5386</v>
      </c>
      <c r="D331" s="363">
        <v>243120304</v>
      </c>
      <c r="E331" s="364"/>
      <c r="F331" s="362" t="s">
        <v>5216</v>
      </c>
      <c r="G331" s="363">
        <v>825</v>
      </c>
      <c r="H331" s="362">
        <v>1357</v>
      </c>
      <c r="I331" s="361" t="s">
        <v>5216</v>
      </c>
      <c r="J331" s="361">
        <v>2</v>
      </c>
      <c r="K331" s="361">
        <v>2</v>
      </c>
    </row>
    <row r="332" spans="1:11" ht="36.75" customHeight="1">
      <c r="A332" s="367"/>
      <c r="B332" s="385"/>
      <c r="C332" s="384" t="s">
        <v>5385</v>
      </c>
      <c r="D332" s="363">
        <v>243120305</v>
      </c>
      <c r="E332" s="364"/>
      <c r="F332" s="362"/>
      <c r="G332" s="363">
        <v>532</v>
      </c>
      <c r="H332" s="362"/>
      <c r="I332" s="361"/>
      <c r="J332" s="361"/>
      <c r="K332" s="361"/>
    </row>
    <row r="333" spans="1:11" ht="15" customHeight="1">
      <c r="A333" s="367">
        <v>129</v>
      </c>
      <c r="B333" s="385" t="s">
        <v>5384</v>
      </c>
      <c r="C333" s="384" t="s">
        <v>5383</v>
      </c>
      <c r="D333" s="362">
        <v>243120306</v>
      </c>
      <c r="E333" s="364"/>
      <c r="F333" s="363">
        <v>793</v>
      </c>
      <c r="G333" s="363">
        <v>713</v>
      </c>
      <c r="H333" s="362">
        <f>G333+F333</f>
        <v>1506</v>
      </c>
      <c r="I333" s="361">
        <v>2</v>
      </c>
      <c r="J333" s="361">
        <v>1</v>
      </c>
      <c r="K333" s="361">
        <v>3</v>
      </c>
    </row>
    <row r="334" spans="1:11" ht="14.25" customHeight="1">
      <c r="A334" s="367"/>
      <c r="B334" s="385"/>
      <c r="C334" s="397"/>
      <c r="D334" s="362"/>
      <c r="E334" s="396"/>
      <c r="F334" s="395"/>
      <c r="G334" s="395"/>
      <c r="H334" s="362"/>
      <c r="I334" s="361"/>
      <c r="J334" s="361"/>
      <c r="K334" s="361"/>
    </row>
    <row r="335" spans="1:11" ht="14.25" customHeight="1">
      <c r="A335" s="367">
        <v>130</v>
      </c>
      <c r="B335" s="379" t="s">
        <v>5382</v>
      </c>
      <c r="C335" s="370" t="s">
        <v>5381</v>
      </c>
      <c r="D335" s="363">
        <v>243120401</v>
      </c>
      <c r="E335" s="364"/>
      <c r="F335" s="363">
        <v>204</v>
      </c>
      <c r="G335" s="363">
        <v>140</v>
      </c>
      <c r="H335" s="386">
        <v>2421</v>
      </c>
      <c r="I335" s="361">
        <v>2</v>
      </c>
      <c r="J335" s="361">
        <v>2</v>
      </c>
      <c r="K335" s="361">
        <v>4</v>
      </c>
    </row>
    <row r="336" spans="1:11" ht="22.5" customHeight="1">
      <c r="A336" s="367"/>
      <c r="B336" s="379"/>
      <c r="C336" s="370"/>
      <c r="D336" s="363">
        <v>243120402</v>
      </c>
      <c r="E336" s="364"/>
      <c r="F336" s="363">
        <v>577</v>
      </c>
      <c r="G336" s="363">
        <v>469</v>
      </c>
      <c r="H336" s="386"/>
      <c r="I336" s="361"/>
      <c r="J336" s="361"/>
      <c r="K336" s="361"/>
    </row>
    <row r="337" spans="1:11" ht="14.25" customHeight="1">
      <c r="A337" s="367"/>
      <c r="B337" s="379"/>
      <c r="C337" s="370"/>
      <c r="D337" s="363">
        <v>243120403</v>
      </c>
      <c r="E337" s="364"/>
      <c r="F337" s="363">
        <v>333</v>
      </c>
      <c r="G337" s="363">
        <v>272</v>
      </c>
      <c r="H337" s="386"/>
      <c r="I337" s="361"/>
      <c r="J337" s="361"/>
      <c r="K337" s="361"/>
    </row>
    <row r="338" spans="1:11" ht="14.25" customHeight="1">
      <c r="A338" s="367"/>
      <c r="B338" s="379"/>
      <c r="C338" s="370" t="s">
        <v>5380</v>
      </c>
      <c r="D338" s="363">
        <v>243120404</v>
      </c>
      <c r="E338" s="364"/>
      <c r="F338" s="363">
        <v>246</v>
      </c>
      <c r="G338" s="363">
        <v>180</v>
      </c>
      <c r="H338" s="386"/>
      <c r="I338" s="361"/>
      <c r="J338" s="361"/>
      <c r="K338" s="361"/>
    </row>
    <row r="339" spans="1:11" ht="14.25" customHeight="1">
      <c r="A339" s="367">
        <v>131</v>
      </c>
      <c r="B339" s="379" t="s">
        <v>5379</v>
      </c>
      <c r="C339" s="370" t="s">
        <v>5374</v>
      </c>
      <c r="D339" s="363">
        <v>243120501</v>
      </c>
      <c r="E339" s="364"/>
      <c r="F339" s="363">
        <v>358</v>
      </c>
      <c r="G339" s="363"/>
      <c r="H339" s="394">
        <v>2180</v>
      </c>
      <c r="I339" s="393">
        <v>3</v>
      </c>
      <c r="J339" s="387" t="s">
        <v>5216</v>
      </c>
      <c r="K339" s="393">
        <v>3</v>
      </c>
    </row>
    <row r="340" spans="1:11" ht="14.25" customHeight="1">
      <c r="A340" s="367"/>
      <c r="B340" s="379"/>
      <c r="C340" s="370"/>
      <c r="D340" s="363">
        <v>243120502</v>
      </c>
      <c r="E340" s="364"/>
      <c r="F340" s="363">
        <v>721</v>
      </c>
      <c r="G340" s="363"/>
      <c r="H340" s="392"/>
      <c r="I340" s="391"/>
      <c r="J340" s="387"/>
      <c r="K340" s="391"/>
    </row>
    <row r="341" spans="1:11" ht="14.25" customHeight="1">
      <c r="A341" s="367"/>
      <c r="B341" s="379"/>
      <c r="C341" s="370"/>
      <c r="D341" s="363">
        <v>243120503</v>
      </c>
      <c r="E341" s="364"/>
      <c r="F341" s="363">
        <v>524</v>
      </c>
      <c r="G341" s="363"/>
      <c r="H341" s="392"/>
      <c r="I341" s="391"/>
      <c r="J341" s="387"/>
      <c r="K341" s="391"/>
    </row>
    <row r="342" spans="1:11" ht="12.75" customHeight="1">
      <c r="A342" s="367"/>
      <c r="B342" s="379"/>
      <c r="C342" s="370" t="s">
        <v>5377</v>
      </c>
      <c r="D342" s="363">
        <v>243120504</v>
      </c>
      <c r="E342" s="364"/>
      <c r="F342" s="363">
        <v>577</v>
      </c>
      <c r="G342" s="363"/>
      <c r="H342" s="390"/>
      <c r="I342" s="389"/>
      <c r="J342" s="387"/>
      <c r="K342" s="389"/>
    </row>
    <row r="343" spans="1:11" ht="14.25" customHeight="1">
      <c r="A343" s="367">
        <v>132</v>
      </c>
      <c r="B343" s="379" t="s">
        <v>5378</v>
      </c>
      <c r="C343" s="370" t="s">
        <v>5374</v>
      </c>
      <c r="D343" s="363">
        <v>243120501</v>
      </c>
      <c r="E343" s="364"/>
      <c r="F343" s="363"/>
      <c r="G343" s="363">
        <v>279</v>
      </c>
      <c r="H343" s="388">
        <v>1629</v>
      </c>
      <c r="I343" s="387" t="s">
        <v>5216</v>
      </c>
      <c r="J343" s="387">
        <v>3</v>
      </c>
      <c r="K343" s="387">
        <v>3</v>
      </c>
    </row>
    <row r="344" spans="1:11" ht="15" customHeight="1">
      <c r="A344" s="367"/>
      <c r="B344" s="379"/>
      <c r="C344" s="370"/>
      <c r="D344" s="363">
        <v>243120502</v>
      </c>
      <c r="E344" s="364"/>
      <c r="F344" s="363"/>
      <c r="G344" s="363">
        <v>527</v>
      </c>
      <c r="H344" s="388"/>
      <c r="I344" s="387"/>
      <c r="J344" s="387"/>
      <c r="K344" s="387"/>
    </row>
    <row r="345" spans="1:11" ht="15" customHeight="1">
      <c r="A345" s="367"/>
      <c r="B345" s="379"/>
      <c r="C345" s="370"/>
      <c r="D345" s="363">
        <v>243120503</v>
      </c>
      <c r="E345" s="364"/>
      <c r="F345" s="363"/>
      <c r="G345" s="363">
        <v>397</v>
      </c>
      <c r="H345" s="388"/>
      <c r="I345" s="387"/>
      <c r="J345" s="387"/>
      <c r="K345" s="387"/>
    </row>
    <row r="346" spans="1:11" ht="15" customHeight="1">
      <c r="A346" s="367"/>
      <c r="B346" s="379"/>
      <c r="C346" s="370" t="s">
        <v>5377</v>
      </c>
      <c r="D346" s="363">
        <v>243120504</v>
      </c>
      <c r="E346" s="364"/>
      <c r="F346" s="363"/>
      <c r="G346" s="363">
        <v>426</v>
      </c>
      <c r="H346" s="388"/>
      <c r="I346" s="387"/>
      <c r="J346" s="387"/>
      <c r="K346" s="387"/>
    </row>
    <row r="347" spans="1:11" ht="15" customHeight="1">
      <c r="A347" s="367">
        <v>133</v>
      </c>
      <c r="B347" s="379" t="s">
        <v>5376</v>
      </c>
      <c r="C347" s="370" t="s">
        <v>5374</v>
      </c>
      <c r="D347" s="363">
        <v>243120601</v>
      </c>
      <c r="E347" s="364"/>
      <c r="F347" s="363">
        <v>484</v>
      </c>
      <c r="G347" s="363"/>
      <c r="H347" s="362">
        <v>2078</v>
      </c>
      <c r="I347" s="387">
        <v>3</v>
      </c>
      <c r="J347" s="387" t="s">
        <v>5216</v>
      </c>
      <c r="K347" s="387">
        <v>3</v>
      </c>
    </row>
    <row r="348" spans="1:11" ht="15" customHeight="1">
      <c r="A348" s="367"/>
      <c r="B348" s="379"/>
      <c r="C348" s="370" t="s">
        <v>5373</v>
      </c>
      <c r="D348" s="363">
        <v>243120602</v>
      </c>
      <c r="E348" s="364"/>
      <c r="F348" s="363">
        <v>472</v>
      </c>
      <c r="G348" s="363"/>
      <c r="H348" s="362"/>
      <c r="I348" s="387"/>
      <c r="J348" s="387"/>
      <c r="K348" s="387"/>
    </row>
    <row r="349" spans="1:11" ht="15" customHeight="1">
      <c r="A349" s="367"/>
      <c r="B349" s="379"/>
      <c r="C349" s="370" t="s">
        <v>5370</v>
      </c>
      <c r="D349" s="363">
        <v>243120603</v>
      </c>
      <c r="E349" s="364"/>
      <c r="F349" s="363">
        <v>694</v>
      </c>
      <c r="G349" s="363"/>
      <c r="H349" s="362"/>
      <c r="I349" s="387"/>
      <c r="J349" s="387"/>
      <c r="K349" s="387"/>
    </row>
    <row r="350" spans="1:11" ht="15" customHeight="1">
      <c r="A350" s="367"/>
      <c r="B350" s="379"/>
      <c r="C350" s="370"/>
      <c r="D350" s="363">
        <v>243120604</v>
      </c>
      <c r="E350" s="364"/>
      <c r="F350" s="363">
        <v>428</v>
      </c>
      <c r="G350" s="363"/>
      <c r="H350" s="362"/>
      <c r="I350" s="387"/>
      <c r="J350" s="387"/>
      <c r="K350" s="387"/>
    </row>
    <row r="351" spans="1:11" ht="15" customHeight="1">
      <c r="A351" s="367">
        <v>134</v>
      </c>
      <c r="B351" s="379" t="s">
        <v>5375</v>
      </c>
      <c r="C351" s="370" t="s">
        <v>5374</v>
      </c>
      <c r="D351" s="363">
        <v>243120601</v>
      </c>
      <c r="E351" s="364"/>
      <c r="F351" s="363"/>
      <c r="G351" s="363">
        <v>379</v>
      </c>
      <c r="H351" s="362">
        <v>1705</v>
      </c>
      <c r="I351" s="387" t="s">
        <v>5216</v>
      </c>
      <c r="J351" s="387">
        <v>3</v>
      </c>
      <c r="K351" s="387">
        <v>3</v>
      </c>
    </row>
    <row r="352" spans="1:11" ht="15" customHeight="1">
      <c r="A352" s="367"/>
      <c r="B352" s="379"/>
      <c r="C352" s="370" t="s">
        <v>5373</v>
      </c>
      <c r="D352" s="363">
        <v>243120602</v>
      </c>
      <c r="E352" s="364"/>
      <c r="F352" s="363" t="s">
        <v>5216</v>
      </c>
      <c r="G352" s="363">
        <v>378</v>
      </c>
      <c r="H352" s="362"/>
      <c r="I352" s="387"/>
      <c r="J352" s="387"/>
      <c r="K352" s="387"/>
    </row>
    <row r="353" spans="1:11" ht="15" customHeight="1">
      <c r="A353" s="367"/>
      <c r="B353" s="379"/>
      <c r="C353" s="370" t="s">
        <v>5370</v>
      </c>
      <c r="D353" s="363">
        <v>243120603</v>
      </c>
      <c r="E353" s="364"/>
      <c r="F353" s="363"/>
      <c r="G353" s="363">
        <v>593</v>
      </c>
      <c r="H353" s="362"/>
      <c r="I353" s="387"/>
      <c r="J353" s="387"/>
      <c r="K353" s="387"/>
    </row>
    <row r="354" spans="1:11" ht="15" customHeight="1">
      <c r="A354" s="367"/>
      <c r="B354" s="379"/>
      <c r="C354" s="370"/>
      <c r="D354" s="363">
        <v>243120604</v>
      </c>
      <c r="E354" s="364"/>
      <c r="F354" s="363"/>
      <c r="G354" s="363">
        <v>355</v>
      </c>
      <c r="H354" s="362"/>
      <c r="I354" s="387"/>
      <c r="J354" s="387"/>
      <c r="K354" s="387"/>
    </row>
    <row r="355" spans="1:11" ht="15" customHeight="1">
      <c r="A355" s="367">
        <v>135</v>
      </c>
      <c r="B355" s="379" t="s">
        <v>5372</v>
      </c>
      <c r="C355" s="370" t="s">
        <v>5370</v>
      </c>
      <c r="D355" s="363">
        <v>243120701</v>
      </c>
      <c r="E355" s="364"/>
      <c r="F355" s="363">
        <v>422</v>
      </c>
      <c r="G355" s="362" t="s">
        <v>5216</v>
      </c>
      <c r="H355" s="362">
        <v>2189</v>
      </c>
      <c r="I355" s="361">
        <v>3</v>
      </c>
      <c r="J355" s="361" t="s">
        <v>5216</v>
      </c>
      <c r="K355" s="361">
        <v>3</v>
      </c>
    </row>
    <row r="356" spans="1:11" ht="15" customHeight="1">
      <c r="A356" s="367"/>
      <c r="B356" s="379"/>
      <c r="C356" s="370"/>
      <c r="D356" s="363">
        <v>243120702</v>
      </c>
      <c r="E356" s="364"/>
      <c r="F356" s="363">
        <v>605</v>
      </c>
      <c r="G356" s="362"/>
      <c r="H356" s="362"/>
      <c r="I356" s="361"/>
      <c r="J356" s="361"/>
      <c r="K356" s="361"/>
    </row>
    <row r="357" spans="1:11" ht="15" customHeight="1">
      <c r="A357" s="367"/>
      <c r="B357" s="379"/>
      <c r="C357" s="370" t="s">
        <v>5369</v>
      </c>
      <c r="D357" s="363">
        <v>243120703</v>
      </c>
      <c r="E357" s="364"/>
      <c r="F357" s="363">
        <v>167</v>
      </c>
      <c r="G357" s="362"/>
      <c r="H357" s="362"/>
      <c r="I357" s="361"/>
      <c r="J357" s="361"/>
      <c r="K357" s="361"/>
    </row>
    <row r="358" spans="1:11" ht="15" customHeight="1">
      <c r="A358" s="367"/>
      <c r="B358" s="379"/>
      <c r="C358" s="370" t="s">
        <v>5368</v>
      </c>
      <c r="D358" s="363">
        <v>243120704</v>
      </c>
      <c r="E358" s="364"/>
      <c r="F358" s="363">
        <v>554</v>
      </c>
      <c r="G358" s="362"/>
      <c r="H358" s="362"/>
      <c r="I358" s="361"/>
      <c r="J358" s="361"/>
      <c r="K358" s="361"/>
    </row>
    <row r="359" spans="1:11" ht="15" customHeight="1">
      <c r="A359" s="367"/>
      <c r="B359" s="379"/>
      <c r="C359" s="370" t="s">
        <v>5367</v>
      </c>
      <c r="D359" s="363">
        <v>243120705</v>
      </c>
      <c r="E359" s="364"/>
      <c r="F359" s="363">
        <v>441</v>
      </c>
      <c r="G359" s="362"/>
      <c r="H359" s="362"/>
      <c r="I359" s="361"/>
      <c r="J359" s="361"/>
      <c r="K359" s="361"/>
    </row>
    <row r="360" spans="1:11" ht="14.25" customHeight="1">
      <c r="A360" s="367">
        <v>136</v>
      </c>
      <c r="B360" s="379" t="s">
        <v>5371</v>
      </c>
      <c r="C360" s="370" t="s">
        <v>5370</v>
      </c>
      <c r="D360" s="363">
        <v>243120701</v>
      </c>
      <c r="E360" s="364"/>
      <c r="F360" s="362" t="s">
        <v>5216</v>
      </c>
      <c r="G360" s="363">
        <v>369</v>
      </c>
      <c r="H360" s="362">
        <v>1807</v>
      </c>
      <c r="I360" s="361" t="s">
        <v>5216</v>
      </c>
      <c r="J360" s="361">
        <v>3</v>
      </c>
      <c r="K360" s="361">
        <v>3</v>
      </c>
    </row>
    <row r="361" spans="1:11" ht="14.25" customHeight="1">
      <c r="A361" s="367"/>
      <c r="B361" s="379"/>
      <c r="C361" s="370"/>
      <c r="D361" s="363">
        <v>243120702</v>
      </c>
      <c r="E361" s="364"/>
      <c r="F361" s="362"/>
      <c r="G361" s="363">
        <v>485</v>
      </c>
      <c r="H361" s="362"/>
      <c r="I361" s="361"/>
      <c r="J361" s="361"/>
      <c r="K361" s="361"/>
    </row>
    <row r="362" spans="1:11" ht="15" customHeight="1">
      <c r="A362" s="367"/>
      <c r="B362" s="379"/>
      <c r="C362" s="370" t="s">
        <v>5369</v>
      </c>
      <c r="D362" s="363">
        <v>243120703</v>
      </c>
      <c r="E362" s="364"/>
      <c r="F362" s="362"/>
      <c r="G362" s="363">
        <v>146</v>
      </c>
      <c r="H362" s="362"/>
      <c r="I362" s="361"/>
      <c r="J362" s="361"/>
      <c r="K362" s="361"/>
    </row>
    <row r="363" spans="1:11" ht="15" customHeight="1">
      <c r="A363" s="367"/>
      <c r="B363" s="379"/>
      <c r="C363" s="370" t="s">
        <v>5368</v>
      </c>
      <c r="D363" s="363">
        <v>243120704</v>
      </c>
      <c r="E363" s="364"/>
      <c r="F363" s="362"/>
      <c r="G363" s="363">
        <v>457</v>
      </c>
      <c r="H363" s="362"/>
      <c r="I363" s="361"/>
      <c r="J363" s="361"/>
      <c r="K363" s="361"/>
    </row>
    <row r="364" spans="1:11" ht="14.25" customHeight="1">
      <c r="A364" s="367"/>
      <c r="B364" s="379"/>
      <c r="C364" s="370" t="s">
        <v>5367</v>
      </c>
      <c r="D364" s="363">
        <v>243120705</v>
      </c>
      <c r="E364" s="364"/>
      <c r="F364" s="362"/>
      <c r="G364" s="363">
        <v>350</v>
      </c>
      <c r="H364" s="362"/>
      <c r="I364" s="361"/>
      <c r="J364" s="361"/>
      <c r="K364" s="361"/>
    </row>
    <row r="365" spans="1:11" ht="14.25" customHeight="1">
      <c r="A365" s="367">
        <v>137</v>
      </c>
      <c r="B365" s="379" t="s">
        <v>5366</v>
      </c>
      <c r="C365" s="370" t="s">
        <v>4721</v>
      </c>
      <c r="D365" s="363">
        <v>243120801</v>
      </c>
      <c r="E365" s="364"/>
      <c r="F365" s="363">
        <v>291</v>
      </c>
      <c r="G365" s="363"/>
      <c r="H365" s="362">
        <v>1219</v>
      </c>
      <c r="I365" s="361">
        <v>2</v>
      </c>
      <c r="J365" s="361" t="s">
        <v>5216</v>
      </c>
      <c r="K365" s="361">
        <v>2</v>
      </c>
    </row>
    <row r="366" spans="1:11" ht="14.25">
      <c r="A366" s="367"/>
      <c r="B366" s="379"/>
      <c r="C366" s="370"/>
      <c r="D366" s="363">
        <v>243120802</v>
      </c>
      <c r="E366" s="364"/>
      <c r="F366" s="363">
        <v>407</v>
      </c>
      <c r="G366" s="363"/>
      <c r="H366" s="362"/>
      <c r="I366" s="361"/>
      <c r="J366" s="361"/>
      <c r="K366" s="361"/>
    </row>
    <row r="367" spans="1:11" ht="14.25">
      <c r="A367" s="367"/>
      <c r="B367" s="379"/>
      <c r="C367" s="370" t="s">
        <v>5364</v>
      </c>
      <c r="D367" s="363">
        <v>243120803</v>
      </c>
      <c r="E367" s="364"/>
      <c r="F367" s="363">
        <v>268</v>
      </c>
      <c r="G367" s="363"/>
      <c r="H367" s="362"/>
      <c r="I367" s="361"/>
      <c r="J367" s="361"/>
      <c r="K367" s="361"/>
    </row>
    <row r="368" spans="1:11" ht="15" customHeight="1">
      <c r="A368" s="367"/>
      <c r="B368" s="379"/>
      <c r="C368" s="370"/>
      <c r="D368" s="363">
        <v>243120804</v>
      </c>
      <c r="E368" s="364"/>
      <c r="F368" s="363">
        <v>253</v>
      </c>
      <c r="G368" s="363"/>
      <c r="H368" s="362"/>
      <c r="I368" s="361"/>
      <c r="J368" s="361"/>
      <c r="K368" s="361"/>
    </row>
    <row r="369" spans="1:11" ht="12.75" customHeight="1">
      <c r="A369" s="367">
        <v>138</v>
      </c>
      <c r="B369" s="379" t="s">
        <v>5365</v>
      </c>
      <c r="C369" s="370" t="s">
        <v>4721</v>
      </c>
      <c r="D369" s="363">
        <v>243120801</v>
      </c>
      <c r="E369" s="364"/>
      <c r="F369" s="363"/>
      <c r="G369" s="363">
        <v>261</v>
      </c>
      <c r="H369" s="362">
        <v>1010</v>
      </c>
      <c r="I369" s="361"/>
      <c r="J369" s="361">
        <v>2</v>
      </c>
      <c r="K369" s="361">
        <v>2</v>
      </c>
    </row>
    <row r="370" spans="1:11" ht="13.5" customHeight="1">
      <c r="A370" s="367"/>
      <c r="B370" s="379"/>
      <c r="C370" s="370"/>
      <c r="D370" s="363">
        <v>243120802</v>
      </c>
      <c r="E370" s="364"/>
      <c r="F370" s="363"/>
      <c r="G370" s="363">
        <v>345</v>
      </c>
      <c r="H370" s="362"/>
      <c r="I370" s="361"/>
      <c r="J370" s="361"/>
      <c r="K370" s="361"/>
    </row>
    <row r="371" spans="1:11" ht="12.75" customHeight="1">
      <c r="A371" s="367"/>
      <c r="B371" s="379"/>
      <c r="C371" s="370" t="s">
        <v>5364</v>
      </c>
      <c r="D371" s="363">
        <v>243120803</v>
      </c>
      <c r="E371" s="364"/>
      <c r="F371" s="363"/>
      <c r="G371" s="363">
        <v>189</v>
      </c>
      <c r="H371" s="362"/>
      <c r="I371" s="361"/>
      <c r="J371" s="361"/>
      <c r="K371" s="361"/>
    </row>
    <row r="372" spans="1:11" ht="12.75" customHeight="1">
      <c r="A372" s="367"/>
      <c r="B372" s="379"/>
      <c r="C372" s="370"/>
      <c r="D372" s="363">
        <v>243120804</v>
      </c>
      <c r="E372" s="364"/>
      <c r="F372" s="363"/>
      <c r="G372" s="363">
        <v>215</v>
      </c>
      <c r="H372" s="362"/>
      <c r="I372" s="361"/>
      <c r="J372" s="361"/>
      <c r="K372" s="361"/>
    </row>
    <row r="373" spans="1:11" ht="14.25" customHeight="1">
      <c r="A373" s="367">
        <v>139</v>
      </c>
      <c r="B373" s="379" t="s">
        <v>5363</v>
      </c>
      <c r="C373" s="370" t="s">
        <v>5361</v>
      </c>
      <c r="D373" s="363">
        <v>243130101</v>
      </c>
      <c r="E373" s="364"/>
      <c r="F373" s="363">
        <v>351</v>
      </c>
      <c r="G373" s="363"/>
      <c r="H373" s="362">
        <v>1317</v>
      </c>
      <c r="I373" s="361">
        <v>3</v>
      </c>
      <c r="J373" s="361" t="s">
        <v>5216</v>
      </c>
      <c r="K373" s="361">
        <v>3</v>
      </c>
    </row>
    <row r="374" spans="1:11" ht="12.75" customHeight="1">
      <c r="A374" s="367"/>
      <c r="B374" s="379"/>
      <c r="C374" s="370"/>
      <c r="D374" s="363">
        <v>243130102</v>
      </c>
      <c r="E374" s="364"/>
      <c r="F374" s="363">
        <v>295</v>
      </c>
      <c r="G374" s="363"/>
      <c r="H374" s="362"/>
      <c r="I374" s="361"/>
      <c r="J374" s="361"/>
      <c r="K374" s="361"/>
    </row>
    <row r="375" spans="1:11" ht="12.75" customHeight="1">
      <c r="A375" s="367"/>
      <c r="B375" s="379"/>
      <c r="C375" s="370" t="s">
        <v>5360</v>
      </c>
      <c r="D375" s="363">
        <v>243130103</v>
      </c>
      <c r="E375" s="364"/>
      <c r="F375" s="363">
        <v>322</v>
      </c>
      <c r="G375" s="363"/>
      <c r="H375" s="362"/>
      <c r="I375" s="361"/>
      <c r="J375" s="361"/>
      <c r="K375" s="361"/>
    </row>
    <row r="376" spans="1:11" ht="12.75" customHeight="1">
      <c r="A376" s="367"/>
      <c r="B376" s="379"/>
      <c r="C376" s="370" t="s">
        <v>5359</v>
      </c>
      <c r="D376" s="363">
        <v>243120104</v>
      </c>
      <c r="E376" s="364"/>
      <c r="F376" s="363">
        <v>349</v>
      </c>
      <c r="G376" s="363"/>
      <c r="H376" s="362"/>
      <c r="I376" s="361"/>
      <c r="J376" s="361"/>
      <c r="K376" s="361"/>
    </row>
    <row r="377" spans="1:11" ht="12.75" customHeight="1">
      <c r="A377" s="367">
        <v>140</v>
      </c>
      <c r="B377" s="379" t="s">
        <v>5362</v>
      </c>
      <c r="C377" s="370" t="s">
        <v>5361</v>
      </c>
      <c r="D377" s="363">
        <v>243130101</v>
      </c>
      <c r="E377" s="364"/>
      <c r="F377" s="386" t="s">
        <v>5216</v>
      </c>
      <c r="G377" s="363">
        <v>295</v>
      </c>
      <c r="H377" s="362">
        <v>1061</v>
      </c>
      <c r="I377" s="361" t="s">
        <v>5216</v>
      </c>
      <c r="J377" s="361">
        <v>3</v>
      </c>
      <c r="K377" s="361">
        <v>3</v>
      </c>
    </row>
    <row r="378" spans="1:11" ht="12.75" customHeight="1">
      <c r="A378" s="367"/>
      <c r="B378" s="379"/>
      <c r="C378" s="370"/>
      <c r="D378" s="363">
        <v>243130102</v>
      </c>
      <c r="E378" s="364"/>
      <c r="F378" s="386"/>
      <c r="G378" s="363">
        <v>244</v>
      </c>
      <c r="H378" s="362"/>
      <c r="I378" s="361"/>
      <c r="J378" s="361"/>
      <c r="K378" s="361"/>
    </row>
    <row r="379" spans="1:11" ht="12.75" customHeight="1">
      <c r="A379" s="367"/>
      <c r="B379" s="379"/>
      <c r="C379" s="370" t="s">
        <v>5360</v>
      </c>
      <c r="D379" s="363">
        <v>243130103</v>
      </c>
      <c r="E379" s="364"/>
      <c r="F379" s="386"/>
      <c r="G379" s="363">
        <v>240</v>
      </c>
      <c r="H379" s="362"/>
      <c r="I379" s="361"/>
      <c r="J379" s="361"/>
      <c r="K379" s="361"/>
    </row>
    <row r="380" spans="1:11" ht="12.75" customHeight="1">
      <c r="A380" s="367"/>
      <c r="B380" s="379"/>
      <c r="C380" s="370" t="s">
        <v>5359</v>
      </c>
      <c r="D380" s="363">
        <v>243120104</v>
      </c>
      <c r="E380" s="364"/>
      <c r="F380" s="386"/>
      <c r="G380" s="363">
        <v>282</v>
      </c>
      <c r="H380" s="362"/>
      <c r="I380" s="361"/>
      <c r="J380" s="361"/>
      <c r="K380" s="361"/>
    </row>
    <row r="381" spans="1:11" ht="12.75" customHeight="1">
      <c r="A381" s="367">
        <v>141</v>
      </c>
      <c r="B381" s="385" t="s">
        <v>5358</v>
      </c>
      <c r="C381" s="384" t="s">
        <v>5341</v>
      </c>
      <c r="D381" s="363">
        <v>243130201</v>
      </c>
      <c r="E381" s="364"/>
      <c r="F381" s="363">
        <v>413</v>
      </c>
      <c r="G381" s="363" t="s">
        <v>5216</v>
      </c>
      <c r="H381" s="362">
        <v>835</v>
      </c>
      <c r="I381" s="361">
        <v>2</v>
      </c>
      <c r="J381" s="361" t="s">
        <v>5216</v>
      </c>
      <c r="K381" s="361">
        <v>2</v>
      </c>
    </row>
    <row r="382" spans="1:11" ht="12.75" customHeight="1">
      <c r="A382" s="367"/>
      <c r="B382" s="385"/>
      <c r="C382" s="384"/>
      <c r="D382" s="363">
        <v>243130202</v>
      </c>
      <c r="E382" s="364"/>
      <c r="F382" s="363">
        <v>422</v>
      </c>
      <c r="G382" s="363"/>
      <c r="H382" s="362"/>
      <c r="I382" s="361"/>
      <c r="J382" s="361"/>
      <c r="K382" s="361"/>
    </row>
    <row r="383" spans="1:11" ht="12.75" customHeight="1">
      <c r="A383" s="367">
        <v>142</v>
      </c>
      <c r="B383" s="385" t="s">
        <v>5357</v>
      </c>
      <c r="C383" s="384" t="s">
        <v>5341</v>
      </c>
      <c r="D383" s="363">
        <v>243130201</v>
      </c>
      <c r="E383" s="364"/>
      <c r="F383" s="362" t="s">
        <v>5216</v>
      </c>
      <c r="G383" s="363">
        <v>341</v>
      </c>
      <c r="H383" s="362">
        <v>665</v>
      </c>
      <c r="I383" s="361" t="s">
        <v>5216</v>
      </c>
      <c r="J383" s="361">
        <v>2</v>
      </c>
      <c r="K383" s="361">
        <v>2</v>
      </c>
    </row>
    <row r="384" spans="1:11" ht="12.75" customHeight="1">
      <c r="A384" s="367"/>
      <c r="B384" s="385"/>
      <c r="C384" s="384"/>
      <c r="D384" s="363">
        <v>243130202</v>
      </c>
      <c r="E384" s="364"/>
      <c r="F384" s="362"/>
      <c r="G384" s="363">
        <v>324</v>
      </c>
      <c r="H384" s="362"/>
      <c r="I384" s="361"/>
      <c r="J384" s="361"/>
      <c r="K384" s="361"/>
    </row>
    <row r="385" spans="1:11" ht="12.75" customHeight="1">
      <c r="A385" s="381">
        <v>143</v>
      </c>
      <c r="B385" s="384" t="s">
        <v>5356</v>
      </c>
      <c r="C385" s="384" t="s">
        <v>5355</v>
      </c>
      <c r="D385" s="363">
        <v>243130203</v>
      </c>
      <c r="E385" s="364"/>
      <c r="F385" s="363">
        <v>422</v>
      </c>
      <c r="G385" s="363">
        <v>374</v>
      </c>
      <c r="H385" s="363">
        <v>796</v>
      </c>
      <c r="I385" s="380">
        <v>1</v>
      </c>
      <c r="J385" s="380">
        <v>1</v>
      </c>
      <c r="K385" s="380">
        <v>2</v>
      </c>
    </row>
    <row r="386" spans="1:11" ht="12.75" customHeight="1">
      <c r="A386" s="381">
        <v>144</v>
      </c>
      <c r="B386" s="384" t="s">
        <v>5354</v>
      </c>
      <c r="C386" s="384" t="s">
        <v>5353</v>
      </c>
      <c r="D386" s="363">
        <v>243130204</v>
      </c>
      <c r="E386" s="364"/>
      <c r="F386" s="363">
        <v>701</v>
      </c>
      <c r="G386" s="363">
        <v>546</v>
      </c>
      <c r="H386" s="363">
        <v>1247</v>
      </c>
      <c r="I386" s="380">
        <v>2</v>
      </c>
      <c r="J386" s="380">
        <v>2</v>
      </c>
      <c r="K386" s="380">
        <v>4</v>
      </c>
    </row>
    <row r="387" spans="1:11" ht="12.75" customHeight="1">
      <c r="A387" s="367">
        <v>145</v>
      </c>
      <c r="B387" s="385" t="s">
        <v>5352</v>
      </c>
      <c r="C387" s="384" t="s">
        <v>5347</v>
      </c>
      <c r="D387" s="363">
        <v>243130301</v>
      </c>
      <c r="E387" s="364"/>
      <c r="F387" s="363">
        <v>445</v>
      </c>
      <c r="G387" s="363"/>
      <c r="H387" s="362">
        <v>1618</v>
      </c>
      <c r="I387" s="361">
        <v>3</v>
      </c>
      <c r="J387" s="361" t="s">
        <v>5216</v>
      </c>
      <c r="K387" s="361">
        <v>3</v>
      </c>
    </row>
    <row r="388" spans="1:11" ht="12.75" customHeight="1">
      <c r="A388" s="367"/>
      <c r="B388" s="385"/>
      <c r="C388" s="384" t="s">
        <v>5350</v>
      </c>
      <c r="D388" s="363">
        <v>243130302</v>
      </c>
      <c r="E388" s="364"/>
      <c r="F388" s="363">
        <v>292</v>
      </c>
      <c r="G388" s="363"/>
      <c r="H388" s="362"/>
      <c r="I388" s="361"/>
      <c r="J388" s="361"/>
      <c r="K388" s="361"/>
    </row>
    <row r="389" spans="1:11" ht="12.75" customHeight="1">
      <c r="A389" s="367"/>
      <c r="B389" s="385"/>
      <c r="C389" s="384" t="s">
        <v>5341</v>
      </c>
      <c r="D389" s="363">
        <v>243130303</v>
      </c>
      <c r="E389" s="364"/>
      <c r="F389" s="363">
        <v>408</v>
      </c>
      <c r="G389" s="363"/>
      <c r="H389" s="362"/>
      <c r="I389" s="361"/>
      <c r="J389" s="361"/>
      <c r="K389" s="361"/>
    </row>
    <row r="390" spans="1:11" ht="12.75" customHeight="1">
      <c r="A390" s="367"/>
      <c r="B390" s="385"/>
      <c r="C390" s="384"/>
      <c r="D390" s="363">
        <v>243130304</v>
      </c>
      <c r="E390" s="364"/>
      <c r="F390" s="363">
        <v>473</v>
      </c>
      <c r="G390" s="363"/>
      <c r="H390" s="362"/>
      <c r="I390" s="361"/>
      <c r="J390" s="361"/>
      <c r="K390" s="361"/>
    </row>
    <row r="391" spans="1:11" ht="12.75" customHeight="1">
      <c r="A391" s="367">
        <v>146</v>
      </c>
      <c r="B391" s="385" t="s">
        <v>5351</v>
      </c>
      <c r="C391" s="384" t="s">
        <v>5347</v>
      </c>
      <c r="D391" s="363">
        <v>243130301</v>
      </c>
      <c r="E391" s="364"/>
      <c r="F391" s="363"/>
      <c r="G391" s="363">
        <v>337</v>
      </c>
      <c r="H391" s="362">
        <v>1291</v>
      </c>
      <c r="I391" s="361" t="s">
        <v>5216</v>
      </c>
      <c r="J391" s="361">
        <v>3</v>
      </c>
      <c r="K391" s="361">
        <v>3</v>
      </c>
    </row>
    <row r="392" spans="1:11" ht="12.75" customHeight="1">
      <c r="A392" s="367"/>
      <c r="B392" s="385"/>
      <c r="C392" s="384" t="s">
        <v>5350</v>
      </c>
      <c r="D392" s="363">
        <v>243130302</v>
      </c>
      <c r="E392" s="364"/>
      <c r="F392" s="363"/>
      <c r="G392" s="363">
        <v>254</v>
      </c>
      <c r="H392" s="362"/>
      <c r="I392" s="361"/>
      <c r="J392" s="361"/>
      <c r="K392" s="361"/>
    </row>
    <row r="393" spans="1:11" ht="12.75" customHeight="1">
      <c r="A393" s="367"/>
      <c r="B393" s="385"/>
      <c r="C393" s="384" t="s">
        <v>5341</v>
      </c>
      <c r="D393" s="363">
        <v>243130303</v>
      </c>
      <c r="E393" s="364"/>
      <c r="F393" s="363"/>
      <c r="G393" s="363">
        <v>304</v>
      </c>
      <c r="H393" s="362"/>
      <c r="I393" s="361"/>
      <c r="J393" s="361"/>
      <c r="K393" s="361"/>
    </row>
    <row r="394" spans="1:11" ht="12.75" customHeight="1">
      <c r="A394" s="367"/>
      <c r="B394" s="385"/>
      <c r="C394" s="384"/>
      <c r="D394" s="363">
        <v>243130304</v>
      </c>
      <c r="E394" s="364"/>
      <c r="F394" s="363"/>
      <c r="G394" s="363">
        <v>396</v>
      </c>
      <c r="H394" s="362"/>
      <c r="I394" s="361"/>
      <c r="J394" s="361"/>
      <c r="K394" s="361"/>
    </row>
    <row r="395" spans="1:11" ht="12.75" customHeight="1">
      <c r="A395" s="367">
        <v>147</v>
      </c>
      <c r="B395" s="385" t="s">
        <v>5349</v>
      </c>
      <c r="C395" s="384" t="s">
        <v>5347</v>
      </c>
      <c r="D395" s="363">
        <v>243130401</v>
      </c>
      <c r="E395" s="364"/>
      <c r="F395" s="363">
        <v>311</v>
      </c>
      <c r="G395" s="363" t="s">
        <v>5216</v>
      </c>
      <c r="H395" s="376">
        <v>829</v>
      </c>
      <c r="I395" s="361">
        <v>2</v>
      </c>
      <c r="J395" s="361" t="s">
        <v>5216</v>
      </c>
      <c r="K395" s="361">
        <v>2</v>
      </c>
    </row>
    <row r="396" spans="1:11" ht="15.75" customHeight="1">
      <c r="A396" s="367"/>
      <c r="B396" s="385"/>
      <c r="C396" s="384"/>
      <c r="D396" s="363">
        <v>243130402</v>
      </c>
      <c r="E396" s="364"/>
      <c r="F396" s="363">
        <v>518</v>
      </c>
      <c r="G396" s="363"/>
      <c r="H396" s="369"/>
      <c r="I396" s="361"/>
      <c r="J396" s="361"/>
      <c r="K396" s="361"/>
    </row>
    <row r="397" spans="1:11" ht="15" customHeight="1">
      <c r="A397" s="367">
        <v>148</v>
      </c>
      <c r="B397" s="385" t="s">
        <v>5348</v>
      </c>
      <c r="C397" s="384" t="s">
        <v>5347</v>
      </c>
      <c r="D397" s="363">
        <v>243130401</v>
      </c>
      <c r="E397" s="364"/>
      <c r="F397" s="363" t="s">
        <v>5216</v>
      </c>
      <c r="G397" s="363">
        <v>276</v>
      </c>
      <c r="H397" s="362">
        <v>687</v>
      </c>
      <c r="I397" s="361" t="s">
        <v>5216</v>
      </c>
      <c r="J397" s="361">
        <v>2</v>
      </c>
      <c r="K397" s="361">
        <v>2</v>
      </c>
    </row>
    <row r="398" spans="1:11" ht="15" customHeight="1">
      <c r="A398" s="367"/>
      <c r="B398" s="385"/>
      <c r="C398" s="384"/>
      <c r="D398" s="363">
        <v>243130402</v>
      </c>
      <c r="E398" s="364"/>
      <c r="F398" s="363"/>
      <c r="G398" s="363">
        <v>411</v>
      </c>
      <c r="H398" s="362"/>
      <c r="I398" s="361"/>
      <c r="J398" s="361"/>
      <c r="K398" s="361"/>
    </row>
    <row r="399" spans="1:11" ht="15" customHeight="1">
      <c r="A399" s="367">
        <v>149</v>
      </c>
      <c r="B399" s="385" t="s">
        <v>5346</v>
      </c>
      <c r="C399" s="384" t="s">
        <v>5344</v>
      </c>
      <c r="D399" s="363">
        <v>243130403</v>
      </c>
      <c r="E399" s="364"/>
      <c r="F399" s="363">
        <v>312</v>
      </c>
      <c r="G399" s="363" t="s">
        <v>5216</v>
      </c>
      <c r="H399" s="362">
        <v>695</v>
      </c>
      <c r="I399" s="361">
        <v>2</v>
      </c>
      <c r="J399" s="361" t="s">
        <v>5216</v>
      </c>
      <c r="K399" s="361">
        <v>2</v>
      </c>
    </row>
    <row r="400" spans="1:11" ht="15" customHeight="1">
      <c r="A400" s="367"/>
      <c r="B400" s="385"/>
      <c r="C400" s="384"/>
      <c r="D400" s="363">
        <v>243130404</v>
      </c>
      <c r="E400" s="364"/>
      <c r="F400" s="363">
        <v>383</v>
      </c>
      <c r="G400" s="363"/>
      <c r="H400" s="362"/>
      <c r="I400" s="361"/>
      <c r="J400" s="361"/>
      <c r="K400" s="361"/>
    </row>
    <row r="401" spans="1:11" ht="15" customHeight="1">
      <c r="A401" s="367">
        <v>150</v>
      </c>
      <c r="B401" s="385" t="s">
        <v>5345</v>
      </c>
      <c r="C401" s="384" t="s">
        <v>5344</v>
      </c>
      <c r="D401" s="363">
        <v>243130403</v>
      </c>
      <c r="E401" s="364"/>
      <c r="F401" s="363" t="s">
        <v>5216</v>
      </c>
      <c r="G401" s="363">
        <v>219</v>
      </c>
      <c r="H401" s="362">
        <v>532</v>
      </c>
      <c r="I401" s="361" t="s">
        <v>5216</v>
      </c>
      <c r="J401" s="361">
        <v>2</v>
      </c>
      <c r="K401" s="361">
        <v>2</v>
      </c>
    </row>
    <row r="402" spans="1:11" ht="15" customHeight="1">
      <c r="A402" s="367"/>
      <c r="B402" s="385"/>
      <c r="C402" s="384"/>
      <c r="D402" s="363">
        <v>243130404</v>
      </c>
      <c r="E402" s="364"/>
      <c r="F402" s="363"/>
      <c r="G402" s="363">
        <v>313</v>
      </c>
      <c r="H402" s="362"/>
      <c r="I402" s="361"/>
      <c r="J402" s="361"/>
      <c r="K402" s="361"/>
    </row>
    <row r="403" spans="1:11" ht="15" customHeight="1">
      <c r="A403" s="367">
        <v>151</v>
      </c>
      <c r="B403" s="379" t="s">
        <v>5343</v>
      </c>
      <c r="C403" s="370" t="s">
        <v>5341</v>
      </c>
      <c r="D403" s="363">
        <v>243130501</v>
      </c>
      <c r="E403" s="364"/>
      <c r="F403" s="363">
        <v>379</v>
      </c>
      <c r="G403" s="362" t="s">
        <v>5216</v>
      </c>
      <c r="H403" s="362">
        <v>1578</v>
      </c>
      <c r="I403" s="361">
        <v>3</v>
      </c>
      <c r="J403" s="361" t="s">
        <v>5216</v>
      </c>
      <c r="K403" s="361">
        <v>3</v>
      </c>
    </row>
    <row r="404" spans="1:11" ht="18.75" customHeight="1">
      <c r="A404" s="367"/>
      <c r="B404" s="379"/>
      <c r="C404" s="370" t="s">
        <v>5340</v>
      </c>
      <c r="D404" s="363">
        <v>243130502</v>
      </c>
      <c r="E404" s="364"/>
      <c r="F404" s="363">
        <v>365</v>
      </c>
      <c r="G404" s="362"/>
      <c r="H404" s="362"/>
      <c r="I404" s="361"/>
      <c r="J404" s="361"/>
      <c r="K404" s="361"/>
    </row>
    <row r="405" spans="1:11" ht="30" customHeight="1">
      <c r="A405" s="367"/>
      <c r="B405" s="379"/>
      <c r="C405" s="370" t="s">
        <v>5337</v>
      </c>
      <c r="D405" s="363">
        <v>243130503</v>
      </c>
      <c r="E405" s="364"/>
      <c r="F405" s="363">
        <v>834</v>
      </c>
      <c r="G405" s="362"/>
      <c r="H405" s="362"/>
      <c r="I405" s="361"/>
      <c r="J405" s="361"/>
      <c r="K405" s="361"/>
    </row>
    <row r="406" spans="1:11" ht="15" customHeight="1">
      <c r="A406" s="367">
        <v>152</v>
      </c>
      <c r="B406" s="379" t="s">
        <v>5342</v>
      </c>
      <c r="C406" s="370" t="s">
        <v>5341</v>
      </c>
      <c r="D406" s="363">
        <v>243130501</v>
      </c>
      <c r="E406" s="364"/>
      <c r="F406" s="362" t="s">
        <v>5216</v>
      </c>
      <c r="G406" s="363">
        <v>292</v>
      </c>
      <c r="H406" s="376">
        <v>1289</v>
      </c>
      <c r="I406" s="361" t="s">
        <v>5216</v>
      </c>
      <c r="J406" s="361">
        <v>3</v>
      </c>
      <c r="K406" s="361">
        <v>3</v>
      </c>
    </row>
    <row r="407" spans="1:11" ht="15" customHeight="1">
      <c r="A407" s="367"/>
      <c r="B407" s="379"/>
      <c r="C407" s="370" t="s">
        <v>5340</v>
      </c>
      <c r="D407" s="363">
        <v>243130502</v>
      </c>
      <c r="E407" s="364"/>
      <c r="F407" s="362"/>
      <c r="G407" s="363">
        <v>270</v>
      </c>
      <c r="H407" s="373"/>
      <c r="I407" s="361"/>
      <c r="J407" s="361"/>
      <c r="K407" s="361"/>
    </row>
    <row r="408" spans="1:11" ht="12.75" customHeight="1">
      <c r="A408" s="367"/>
      <c r="B408" s="379"/>
      <c r="C408" s="370" t="s">
        <v>5337</v>
      </c>
      <c r="D408" s="363">
        <v>243130503</v>
      </c>
      <c r="E408" s="364"/>
      <c r="F408" s="362"/>
      <c r="G408" s="363">
        <v>727</v>
      </c>
      <c r="H408" s="369"/>
      <c r="I408" s="361"/>
      <c r="J408" s="361"/>
      <c r="K408" s="361"/>
    </row>
    <row r="409" spans="1:11" ht="12.75" customHeight="1">
      <c r="A409" s="367">
        <v>153</v>
      </c>
      <c r="B409" s="379" t="s">
        <v>5339</v>
      </c>
      <c r="C409" s="370" t="s">
        <v>5337</v>
      </c>
      <c r="D409" s="363">
        <v>243130504</v>
      </c>
      <c r="E409" s="364"/>
      <c r="F409" s="363">
        <v>422</v>
      </c>
      <c r="G409" s="362"/>
      <c r="H409" s="362">
        <v>888</v>
      </c>
      <c r="I409" s="361">
        <v>2</v>
      </c>
      <c r="J409" s="361"/>
      <c r="K409" s="361">
        <v>2</v>
      </c>
    </row>
    <row r="410" spans="1:11" ht="16.5" customHeight="1">
      <c r="A410" s="367"/>
      <c r="B410" s="379"/>
      <c r="C410" s="370"/>
      <c r="D410" s="363">
        <v>243130505</v>
      </c>
      <c r="E410" s="364"/>
      <c r="F410" s="363">
        <v>466</v>
      </c>
      <c r="G410" s="362"/>
      <c r="H410" s="362"/>
      <c r="I410" s="361"/>
      <c r="J410" s="361"/>
      <c r="K410" s="361"/>
    </row>
    <row r="411" spans="1:11" ht="12.75" customHeight="1">
      <c r="A411" s="367">
        <v>154</v>
      </c>
      <c r="B411" s="379" t="s">
        <v>5338</v>
      </c>
      <c r="C411" s="370" t="s">
        <v>5337</v>
      </c>
      <c r="D411" s="363">
        <v>243130504</v>
      </c>
      <c r="E411" s="364"/>
      <c r="F411" s="363"/>
      <c r="G411" s="363">
        <v>360</v>
      </c>
      <c r="H411" s="362">
        <v>768</v>
      </c>
      <c r="I411" s="361"/>
      <c r="J411" s="361">
        <v>2</v>
      </c>
      <c r="K411" s="361">
        <v>2</v>
      </c>
    </row>
    <row r="412" spans="1:11" ht="19.5" customHeight="1">
      <c r="A412" s="367"/>
      <c r="B412" s="379"/>
      <c r="C412" s="370"/>
      <c r="D412" s="363">
        <v>243130505</v>
      </c>
      <c r="E412" s="364"/>
      <c r="F412" s="363"/>
      <c r="G412" s="363">
        <v>408</v>
      </c>
      <c r="H412" s="362"/>
      <c r="I412" s="361"/>
      <c r="J412" s="361"/>
      <c r="K412" s="361"/>
    </row>
    <row r="413" spans="1:11" ht="12.75" customHeight="1">
      <c r="A413" s="367">
        <v>155</v>
      </c>
      <c r="B413" s="379" t="s">
        <v>5336</v>
      </c>
      <c r="C413" s="370" t="s">
        <v>5330</v>
      </c>
      <c r="D413" s="363">
        <v>243130601</v>
      </c>
      <c r="E413" s="364"/>
      <c r="F413" s="362">
        <v>1122</v>
      </c>
      <c r="G413" s="363"/>
      <c r="H413" s="362">
        <v>1122</v>
      </c>
      <c r="I413" s="361">
        <v>2</v>
      </c>
      <c r="J413" s="361"/>
      <c r="K413" s="361">
        <v>2</v>
      </c>
    </row>
    <row r="414" spans="1:11" ht="14.25" customHeight="1">
      <c r="A414" s="367"/>
      <c r="B414" s="379"/>
      <c r="C414" s="370"/>
      <c r="D414" s="363"/>
      <c r="E414" s="364"/>
      <c r="F414" s="362"/>
      <c r="G414" s="363"/>
      <c r="H414" s="362"/>
      <c r="I414" s="361"/>
      <c r="J414" s="361"/>
      <c r="K414" s="361"/>
    </row>
    <row r="415" spans="1:11" ht="14.25" customHeight="1">
      <c r="A415" s="367">
        <v>156</v>
      </c>
      <c r="B415" s="379" t="s">
        <v>5335</v>
      </c>
      <c r="C415" s="370" t="s">
        <v>5333</v>
      </c>
      <c r="D415" s="363">
        <v>243130602</v>
      </c>
      <c r="E415" s="364"/>
      <c r="F415" s="363">
        <v>262</v>
      </c>
      <c r="G415" s="363"/>
      <c r="H415" s="362">
        <v>933</v>
      </c>
      <c r="I415" s="361">
        <v>2</v>
      </c>
      <c r="J415" s="361"/>
      <c r="K415" s="361">
        <v>2</v>
      </c>
    </row>
    <row r="416" spans="1:11" ht="14.25" customHeight="1">
      <c r="A416" s="367"/>
      <c r="B416" s="379"/>
      <c r="C416" s="370" t="s">
        <v>5332</v>
      </c>
      <c r="D416" s="363">
        <v>243130603</v>
      </c>
      <c r="E416" s="364"/>
      <c r="F416" s="363">
        <v>482</v>
      </c>
      <c r="G416" s="363"/>
      <c r="H416" s="362"/>
      <c r="I416" s="361"/>
      <c r="J416" s="361"/>
      <c r="K416" s="361"/>
    </row>
    <row r="417" spans="1:11" ht="14.25" customHeight="1">
      <c r="A417" s="367"/>
      <c r="B417" s="379"/>
      <c r="C417" s="370"/>
      <c r="D417" s="363">
        <v>243130604</v>
      </c>
      <c r="E417" s="364"/>
      <c r="F417" s="363">
        <v>189</v>
      </c>
      <c r="G417" s="363"/>
      <c r="H417" s="362"/>
      <c r="I417" s="361"/>
      <c r="J417" s="361"/>
      <c r="K417" s="361"/>
    </row>
    <row r="418" spans="1:11" ht="14.25" customHeight="1">
      <c r="A418" s="367">
        <v>157</v>
      </c>
      <c r="B418" s="379" t="s">
        <v>5334</v>
      </c>
      <c r="C418" s="370" t="s">
        <v>5333</v>
      </c>
      <c r="D418" s="363">
        <v>243130602</v>
      </c>
      <c r="E418" s="364"/>
      <c r="F418" s="363"/>
      <c r="G418" s="363">
        <v>221</v>
      </c>
      <c r="H418" s="362">
        <v>755</v>
      </c>
      <c r="I418" s="361"/>
      <c r="J418" s="361">
        <v>2</v>
      </c>
      <c r="K418" s="361">
        <v>2</v>
      </c>
    </row>
    <row r="419" spans="1:11" ht="14.25" customHeight="1">
      <c r="A419" s="367"/>
      <c r="B419" s="379"/>
      <c r="C419" s="370" t="s">
        <v>5332</v>
      </c>
      <c r="D419" s="363">
        <v>243130603</v>
      </c>
      <c r="E419" s="364"/>
      <c r="F419" s="363"/>
      <c r="G419" s="363">
        <v>382</v>
      </c>
      <c r="H419" s="362"/>
      <c r="I419" s="361"/>
      <c r="J419" s="361"/>
      <c r="K419" s="361"/>
    </row>
    <row r="420" spans="1:11" ht="14.25" customHeight="1">
      <c r="A420" s="367"/>
      <c r="B420" s="379"/>
      <c r="C420" s="370"/>
      <c r="D420" s="363">
        <v>243130604</v>
      </c>
      <c r="E420" s="364"/>
      <c r="F420" s="363"/>
      <c r="G420" s="363">
        <v>152</v>
      </c>
      <c r="H420" s="362"/>
      <c r="I420" s="361"/>
      <c r="J420" s="361"/>
      <c r="K420" s="361"/>
    </row>
    <row r="421" spans="1:11" ht="14.25" customHeight="1">
      <c r="A421" s="381">
        <v>158</v>
      </c>
      <c r="B421" s="370" t="s">
        <v>5331</v>
      </c>
      <c r="C421" s="370" t="s">
        <v>5330</v>
      </c>
      <c r="D421" s="363">
        <v>243130601</v>
      </c>
      <c r="E421" s="364"/>
      <c r="F421" s="363"/>
      <c r="G421" s="363">
        <v>892</v>
      </c>
      <c r="H421" s="363">
        <v>892</v>
      </c>
      <c r="I421" s="383"/>
      <c r="J421" s="380">
        <v>2</v>
      </c>
      <c r="K421" s="380">
        <v>2</v>
      </c>
    </row>
    <row r="422" spans="1:11" ht="14.25" customHeight="1">
      <c r="A422" s="367">
        <v>159</v>
      </c>
      <c r="B422" s="379" t="s">
        <v>5329</v>
      </c>
      <c r="C422" s="370" t="s">
        <v>5327</v>
      </c>
      <c r="D422" s="363">
        <v>243130701</v>
      </c>
      <c r="E422" s="364"/>
      <c r="F422" s="363">
        <v>511</v>
      </c>
      <c r="G422" s="363"/>
      <c r="H422" s="362">
        <v>883</v>
      </c>
      <c r="I422" s="382">
        <v>2</v>
      </c>
      <c r="J422" s="382"/>
      <c r="K422" s="382">
        <v>2</v>
      </c>
    </row>
    <row r="423" spans="1:11" ht="14.25" customHeight="1">
      <c r="A423" s="367"/>
      <c r="B423" s="379"/>
      <c r="C423" s="370"/>
      <c r="D423" s="363">
        <v>243130702</v>
      </c>
      <c r="E423" s="364"/>
      <c r="F423" s="363">
        <v>372</v>
      </c>
      <c r="G423" s="363"/>
      <c r="H423" s="362"/>
      <c r="I423" s="382"/>
      <c r="J423" s="382"/>
      <c r="K423" s="382"/>
    </row>
    <row r="424" spans="1:11" ht="14.25" customHeight="1">
      <c r="A424" s="367">
        <v>160</v>
      </c>
      <c r="B424" s="379" t="s">
        <v>5328</v>
      </c>
      <c r="C424" s="370" t="s">
        <v>5327</v>
      </c>
      <c r="D424" s="363">
        <v>243130701</v>
      </c>
      <c r="E424" s="364"/>
      <c r="F424" s="363"/>
      <c r="G424" s="363">
        <v>403</v>
      </c>
      <c r="H424" s="362">
        <v>685</v>
      </c>
      <c r="I424" s="382"/>
      <c r="J424" s="382">
        <v>2</v>
      </c>
      <c r="K424" s="382">
        <v>2</v>
      </c>
    </row>
    <row r="425" spans="1:11" ht="15.75" customHeight="1">
      <c r="A425" s="367"/>
      <c r="B425" s="379"/>
      <c r="C425" s="370"/>
      <c r="D425" s="363">
        <v>243130702</v>
      </c>
      <c r="E425" s="364"/>
      <c r="F425" s="363"/>
      <c r="G425" s="363">
        <v>282</v>
      </c>
      <c r="H425" s="362"/>
      <c r="I425" s="382"/>
      <c r="J425" s="382"/>
      <c r="K425" s="382"/>
    </row>
    <row r="426" spans="1:11" ht="14.25" customHeight="1">
      <c r="A426" s="367">
        <v>161</v>
      </c>
      <c r="B426" s="379" t="s">
        <v>5326</v>
      </c>
      <c r="C426" s="370" t="s">
        <v>5324</v>
      </c>
      <c r="D426" s="363">
        <v>243130703</v>
      </c>
      <c r="E426" s="364"/>
      <c r="F426" s="363">
        <v>219</v>
      </c>
      <c r="G426" s="363"/>
      <c r="H426" s="362">
        <v>858</v>
      </c>
      <c r="I426" s="382">
        <v>2</v>
      </c>
      <c r="J426" s="382"/>
      <c r="K426" s="382">
        <v>2</v>
      </c>
    </row>
    <row r="427" spans="1:11" ht="14.25" customHeight="1">
      <c r="A427" s="367"/>
      <c r="B427" s="379"/>
      <c r="C427" s="370" t="s">
        <v>5323</v>
      </c>
      <c r="D427" s="363">
        <v>243130704</v>
      </c>
      <c r="E427" s="364"/>
      <c r="F427" s="363">
        <v>639</v>
      </c>
      <c r="G427" s="363"/>
      <c r="H427" s="362"/>
      <c r="I427" s="382"/>
      <c r="J427" s="382"/>
      <c r="K427" s="382"/>
    </row>
    <row r="428" spans="1:11" ht="14.25" customHeight="1">
      <c r="A428" s="367">
        <v>162</v>
      </c>
      <c r="B428" s="379" t="s">
        <v>5325</v>
      </c>
      <c r="C428" s="370" t="s">
        <v>5324</v>
      </c>
      <c r="D428" s="363">
        <v>243130703</v>
      </c>
      <c r="E428" s="364"/>
      <c r="F428" s="363"/>
      <c r="G428" s="363">
        <v>189</v>
      </c>
      <c r="H428" s="362">
        <v>746</v>
      </c>
      <c r="I428" s="382"/>
      <c r="J428" s="382">
        <v>2</v>
      </c>
      <c r="K428" s="382">
        <v>2</v>
      </c>
    </row>
    <row r="429" spans="1:11" ht="15" customHeight="1">
      <c r="A429" s="367"/>
      <c r="B429" s="379"/>
      <c r="C429" s="370" t="s">
        <v>5323</v>
      </c>
      <c r="D429" s="363">
        <v>243130704</v>
      </c>
      <c r="E429" s="364"/>
      <c r="F429" s="363"/>
      <c r="G429" s="363">
        <v>557</v>
      </c>
      <c r="H429" s="362"/>
      <c r="I429" s="382"/>
      <c r="J429" s="382"/>
      <c r="K429" s="382"/>
    </row>
    <row r="430" spans="1:11" ht="15" customHeight="1">
      <c r="A430" s="367">
        <v>163</v>
      </c>
      <c r="B430" s="379" t="s">
        <v>5322</v>
      </c>
      <c r="C430" s="370" t="s">
        <v>5320</v>
      </c>
      <c r="D430" s="363">
        <v>243130801</v>
      </c>
      <c r="E430" s="364"/>
      <c r="F430" s="363">
        <v>303</v>
      </c>
      <c r="G430" s="363"/>
      <c r="H430" s="362">
        <v>940</v>
      </c>
      <c r="I430" s="382">
        <v>2</v>
      </c>
      <c r="J430" s="382"/>
      <c r="K430" s="382">
        <v>2</v>
      </c>
    </row>
    <row r="431" spans="1:11" ht="15" customHeight="1">
      <c r="A431" s="367"/>
      <c r="B431" s="379"/>
      <c r="C431" s="370" t="s">
        <v>5319</v>
      </c>
      <c r="D431" s="363">
        <v>243130802</v>
      </c>
      <c r="E431" s="364"/>
      <c r="F431" s="363">
        <v>637</v>
      </c>
      <c r="G431" s="363"/>
      <c r="H431" s="362"/>
      <c r="I431" s="382"/>
      <c r="J431" s="382"/>
      <c r="K431" s="382"/>
    </row>
    <row r="432" spans="1:11" ht="15" customHeight="1">
      <c r="A432" s="367">
        <v>164</v>
      </c>
      <c r="B432" s="379" t="s">
        <v>5321</v>
      </c>
      <c r="C432" s="370" t="s">
        <v>5320</v>
      </c>
      <c r="D432" s="363">
        <v>243130801</v>
      </c>
      <c r="E432" s="364"/>
      <c r="F432" s="363"/>
      <c r="G432" s="363">
        <v>222</v>
      </c>
      <c r="H432" s="362">
        <v>759</v>
      </c>
      <c r="I432" s="382"/>
      <c r="J432" s="382">
        <v>2</v>
      </c>
      <c r="K432" s="382">
        <v>2</v>
      </c>
    </row>
    <row r="433" spans="1:11" ht="15" customHeight="1">
      <c r="A433" s="367"/>
      <c r="B433" s="379"/>
      <c r="C433" s="370" t="s">
        <v>5319</v>
      </c>
      <c r="D433" s="363">
        <v>243130802</v>
      </c>
      <c r="E433" s="364"/>
      <c r="F433" s="363"/>
      <c r="G433" s="363">
        <v>537</v>
      </c>
      <c r="H433" s="362"/>
      <c r="I433" s="382"/>
      <c r="J433" s="382"/>
      <c r="K433" s="382"/>
    </row>
    <row r="434" spans="1:11" ht="15" customHeight="1">
      <c r="A434" s="367">
        <v>165</v>
      </c>
      <c r="B434" s="379" t="s">
        <v>5318</v>
      </c>
      <c r="C434" s="370" t="s">
        <v>5316</v>
      </c>
      <c r="D434" s="363">
        <v>243130803</v>
      </c>
      <c r="E434" s="364"/>
      <c r="F434" s="363">
        <v>456</v>
      </c>
      <c r="G434" s="363"/>
      <c r="H434" s="362">
        <v>850</v>
      </c>
      <c r="I434" s="382">
        <v>2</v>
      </c>
      <c r="J434" s="382"/>
      <c r="K434" s="382">
        <v>2</v>
      </c>
    </row>
    <row r="435" spans="1:11" ht="15" customHeight="1">
      <c r="A435" s="367"/>
      <c r="B435" s="379"/>
      <c r="C435" s="370" t="s">
        <v>5315</v>
      </c>
      <c r="D435" s="363">
        <v>243130804</v>
      </c>
      <c r="E435" s="364"/>
      <c r="F435" s="363">
        <v>394</v>
      </c>
      <c r="G435" s="363"/>
      <c r="H435" s="362"/>
      <c r="I435" s="382"/>
      <c r="J435" s="382"/>
      <c r="K435" s="382"/>
    </row>
    <row r="436" spans="1:11" ht="15" customHeight="1">
      <c r="A436" s="367">
        <v>166</v>
      </c>
      <c r="B436" s="379" t="s">
        <v>5317</v>
      </c>
      <c r="C436" s="370" t="s">
        <v>5316</v>
      </c>
      <c r="D436" s="363">
        <v>243130803</v>
      </c>
      <c r="E436" s="364"/>
      <c r="F436" s="363"/>
      <c r="G436" s="363">
        <v>374</v>
      </c>
      <c r="H436" s="362">
        <v>669</v>
      </c>
      <c r="I436" s="382"/>
      <c r="J436" s="382">
        <v>2</v>
      </c>
      <c r="K436" s="382">
        <v>2</v>
      </c>
    </row>
    <row r="437" spans="1:11" ht="15.75" customHeight="1">
      <c r="A437" s="367"/>
      <c r="B437" s="379"/>
      <c r="C437" s="370" t="s">
        <v>5315</v>
      </c>
      <c r="D437" s="363">
        <v>243130804</v>
      </c>
      <c r="E437" s="364"/>
      <c r="F437" s="363"/>
      <c r="G437" s="363">
        <v>295</v>
      </c>
      <c r="H437" s="362"/>
      <c r="I437" s="382"/>
      <c r="J437" s="382"/>
      <c r="K437" s="382"/>
    </row>
    <row r="438" spans="1:11" ht="15.75" customHeight="1">
      <c r="A438" s="367">
        <v>167</v>
      </c>
      <c r="B438" s="379" t="s">
        <v>5314</v>
      </c>
      <c r="C438" s="370" t="s">
        <v>5313</v>
      </c>
      <c r="D438" s="363">
        <v>243030404</v>
      </c>
      <c r="E438" s="364"/>
      <c r="F438" s="363">
        <v>225</v>
      </c>
      <c r="G438" s="363">
        <v>160</v>
      </c>
      <c r="H438" s="362">
        <v>720</v>
      </c>
      <c r="I438" s="361">
        <v>1</v>
      </c>
      <c r="J438" s="361">
        <v>1</v>
      </c>
      <c r="K438" s="361">
        <v>2</v>
      </c>
    </row>
    <row r="439" spans="1:11" ht="14.25">
      <c r="A439" s="367"/>
      <c r="B439" s="379"/>
      <c r="C439" s="370"/>
      <c r="D439" s="363">
        <v>243030405</v>
      </c>
      <c r="E439" s="364"/>
      <c r="F439" s="363">
        <v>185</v>
      </c>
      <c r="G439" s="363">
        <v>150</v>
      </c>
      <c r="H439" s="362"/>
      <c r="I439" s="361"/>
      <c r="J439" s="361"/>
      <c r="K439" s="361"/>
    </row>
    <row r="440" spans="1:11" ht="14.25">
      <c r="A440" s="367">
        <v>168</v>
      </c>
      <c r="B440" s="379" t="s">
        <v>5312</v>
      </c>
      <c r="C440" s="370" t="s">
        <v>5311</v>
      </c>
      <c r="D440" s="363">
        <v>243030401</v>
      </c>
      <c r="E440" s="364"/>
      <c r="F440" s="363">
        <v>227</v>
      </c>
      <c r="G440" s="363">
        <v>164</v>
      </c>
      <c r="H440" s="362">
        <v>1183</v>
      </c>
      <c r="I440" s="361">
        <v>2</v>
      </c>
      <c r="J440" s="361">
        <v>2</v>
      </c>
      <c r="K440" s="361">
        <v>4</v>
      </c>
    </row>
    <row r="441" spans="1:11" ht="14.25" customHeight="1">
      <c r="A441" s="367"/>
      <c r="B441" s="379"/>
      <c r="C441" s="370"/>
      <c r="D441" s="363">
        <v>243030402</v>
      </c>
      <c r="E441" s="364"/>
      <c r="F441" s="363">
        <v>253</v>
      </c>
      <c r="G441" s="363">
        <v>228</v>
      </c>
      <c r="H441" s="362"/>
      <c r="I441" s="361"/>
      <c r="J441" s="361"/>
      <c r="K441" s="361"/>
    </row>
    <row r="442" spans="1:11" ht="14.25" customHeight="1">
      <c r="A442" s="367"/>
      <c r="B442" s="379"/>
      <c r="C442" s="370"/>
      <c r="D442" s="363">
        <v>243030403</v>
      </c>
      <c r="E442" s="364"/>
      <c r="F442" s="363">
        <v>181</v>
      </c>
      <c r="G442" s="363">
        <v>130</v>
      </c>
      <c r="H442" s="362"/>
      <c r="I442" s="361"/>
      <c r="J442" s="361"/>
      <c r="K442" s="361"/>
    </row>
    <row r="443" spans="1:11" ht="14.25" customHeight="1">
      <c r="A443" s="367">
        <v>169</v>
      </c>
      <c r="B443" s="379" t="s">
        <v>5310</v>
      </c>
      <c r="C443" s="370" t="s">
        <v>5309</v>
      </c>
      <c r="D443" s="363">
        <v>243030103</v>
      </c>
      <c r="E443" s="364"/>
      <c r="F443" s="363">
        <v>372</v>
      </c>
      <c r="G443" s="363">
        <v>205</v>
      </c>
      <c r="H443" s="362">
        <v>1760</v>
      </c>
      <c r="I443" s="361">
        <v>2</v>
      </c>
      <c r="J443" s="361">
        <v>2</v>
      </c>
      <c r="K443" s="361">
        <v>4</v>
      </c>
    </row>
    <row r="444" spans="1:11" ht="15" customHeight="1">
      <c r="A444" s="367"/>
      <c r="B444" s="379"/>
      <c r="C444" s="370" t="s">
        <v>5308</v>
      </c>
      <c r="D444" s="363">
        <v>243030104</v>
      </c>
      <c r="E444" s="364"/>
      <c r="F444" s="363">
        <v>277</v>
      </c>
      <c r="G444" s="363">
        <v>198</v>
      </c>
      <c r="H444" s="362"/>
      <c r="I444" s="361"/>
      <c r="J444" s="361"/>
      <c r="K444" s="361"/>
    </row>
    <row r="445" spans="1:11" ht="14.25" customHeight="1">
      <c r="A445" s="367"/>
      <c r="B445" s="379"/>
      <c r="C445" s="370"/>
      <c r="D445" s="363">
        <v>243030105</v>
      </c>
      <c r="E445" s="364"/>
      <c r="F445" s="363">
        <v>410</v>
      </c>
      <c r="G445" s="363">
        <v>298</v>
      </c>
      <c r="H445" s="362"/>
      <c r="I445" s="361"/>
      <c r="J445" s="361"/>
      <c r="K445" s="361"/>
    </row>
    <row r="446" spans="1:11" ht="14.25" customHeight="1">
      <c r="A446" s="367">
        <v>170</v>
      </c>
      <c r="B446" s="379" t="s">
        <v>5307</v>
      </c>
      <c r="C446" s="370" t="s">
        <v>5305</v>
      </c>
      <c r="D446" s="363">
        <v>243030101</v>
      </c>
      <c r="E446" s="364"/>
      <c r="F446" s="363">
        <v>398</v>
      </c>
      <c r="G446" s="362" t="s">
        <v>5216</v>
      </c>
      <c r="H446" s="362">
        <v>1720</v>
      </c>
      <c r="I446" s="361">
        <v>3</v>
      </c>
      <c r="J446" s="361" t="s">
        <v>5216</v>
      </c>
      <c r="K446" s="361">
        <v>3</v>
      </c>
    </row>
    <row r="447" spans="1:11" ht="12.75" customHeight="1">
      <c r="A447" s="367"/>
      <c r="B447" s="379"/>
      <c r="C447" s="370"/>
      <c r="D447" s="363">
        <v>243030102</v>
      </c>
      <c r="E447" s="364"/>
      <c r="F447" s="363">
        <v>480</v>
      </c>
      <c r="G447" s="362"/>
      <c r="H447" s="362"/>
      <c r="I447" s="361"/>
      <c r="J447" s="361"/>
      <c r="K447" s="361"/>
    </row>
    <row r="448" spans="1:11" ht="12.75" customHeight="1">
      <c r="A448" s="367"/>
      <c r="B448" s="379"/>
      <c r="C448" s="370" t="s">
        <v>5304</v>
      </c>
      <c r="D448" s="363">
        <v>243030502</v>
      </c>
      <c r="E448" s="364"/>
      <c r="F448" s="363">
        <v>225</v>
      </c>
      <c r="G448" s="362"/>
      <c r="H448" s="362"/>
      <c r="I448" s="361"/>
      <c r="J448" s="361"/>
      <c r="K448" s="361"/>
    </row>
    <row r="449" spans="1:11" ht="12.75" customHeight="1">
      <c r="A449" s="367"/>
      <c r="B449" s="379"/>
      <c r="C449" s="370" t="s">
        <v>5303</v>
      </c>
      <c r="D449" s="363">
        <v>243030501</v>
      </c>
      <c r="E449" s="364"/>
      <c r="F449" s="363">
        <v>617</v>
      </c>
      <c r="G449" s="362"/>
      <c r="H449" s="362"/>
      <c r="I449" s="361"/>
      <c r="J449" s="361"/>
      <c r="K449" s="361"/>
    </row>
    <row r="450" spans="1:11" ht="12.75" customHeight="1">
      <c r="A450" s="367">
        <v>171</v>
      </c>
      <c r="B450" s="379" t="s">
        <v>5306</v>
      </c>
      <c r="C450" s="370" t="s">
        <v>5305</v>
      </c>
      <c r="D450" s="363">
        <v>243030101</v>
      </c>
      <c r="E450" s="364"/>
      <c r="F450" s="363" t="s">
        <v>5216</v>
      </c>
      <c r="G450" s="363">
        <v>330</v>
      </c>
      <c r="H450" s="362">
        <v>1251</v>
      </c>
      <c r="I450" s="361" t="s">
        <v>5216</v>
      </c>
      <c r="J450" s="361">
        <v>3</v>
      </c>
      <c r="K450" s="361">
        <v>3</v>
      </c>
    </row>
    <row r="451" spans="1:11" ht="12.75" customHeight="1">
      <c r="A451" s="367"/>
      <c r="B451" s="379"/>
      <c r="C451" s="370"/>
      <c r="D451" s="363">
        <v>243030102</v>
      </c>
      <c r="E451" s="364"/>
      <c r="F451" s="363"/>
      <c r="G451" s="363">
        <v>326</v>
      </c>
      <c r="H451" s="362"/>
      <c r="I451" s="361"/>
      <c r="J451" s="361"/>
      <c r="K451" s="361"/>
    </row>
    <row r="452" spans="1:11" ht="12.75" customHeight="1">
      <c r="A452" s="367"/>
      <c r="B452" s="379"/>
      <c r="C452" s="370" t="s">
        <v>5304</v>
      </c>
      <c r="D452" s="363">
        <v>243030502</v>
      </c>
      <c r="E452" s="364"/>
      <c r="F452" s="363"/>
      <c r="G452" s="363">
        <v>134</v>
      </c>
      <c r="H452" s="362"/>
      <c r="I452" s="361"/>
      <c r="J452" s="361"/>
      <c r="K452" s="361"/>
    </row>
    <row r="453" spans="1:11" ht="15" customHeight="1">
      <c r="A453" s="367"/>
      <c r="B453" s="379"/>
      <c r="C453" s="370" t="s">
        <v>5303</v>
      </c>
      <c r="D453" s="363">
        <v>243030501</v>
      </c>
      <c r="E453" s="364"/>
      <c r="F453" s="363"/>
      <c r="G453" s="363">
        <v>461</v>
      </c>
      <c r="H453" s="362"/>
      <c r="I453" s="361"/>
      <c r="J453" s="361"/>
      <c r="K453" s="361"/>
    </row>
    <row r="454" spans="1:11" ht="12.75" customHeight="1">
      <c r="A454" s="367">
        <v>172</v>
      </c>
      <c r="B454" s="379" t="s">
        <v>5302</v>
      </c>
      <c r="C454" s="370" t="s">
        <v>5300</v>
      </c>
      <c r="D454" s="363">
        <v>243030301</v>
      </c>
      <c r="E454" s="364"/>
      <c r="F454" s="363">
        <v>420</v>
      </c>
      <c r="G454" s="363">
        <v>338</v>
      </c>
      <c r="H454" s="362">
        <v>758</v>
      </c>
      <c r="I454" s="361">
        <v>1</v>
      </c>
      <c r="J454" s="361">
        <v>1</v>
      </c>
      <c r="K454" s="361">
        <v>2</v>
      </c>
    </row>
    <row r="455" spans="1:11" ht="15" customHeight="1">
      <c r="A455" s="367"/>
      <c r="B455" s="379"/>
      <c r="C455" s="370"/>
      <c r="D455" s="363"/>
      <c r="E455" s="364"/>
      <c r="F455" s="363"/>
      <c r="G455" s="363"/>
      <c r="H455" s="362"/>
      <c r="I455" s="361"/>
      <c r="J455" s="361"/>
      <c r="K455" s="361"/>
    </row>
    <row r="456" spans="1:11" ht="12.75" customHeight="1">
      <c r="A456" s="367">
        <v>173</v>
      </c>
      <c r="B456" s="379" t="s">
        <v>5301</v>
      </c>
      <c r="C456" s="370" t="s">
        <v>5300</v>
      </c>
      <c r="D456" s="363">
        <v>243030302</v>
      </c>
      <c r="E456" s="364"/>
      <c r="F456" s="363">
        <v>395</v>
      </c>
      <c r="G456" s="363">
        <v>331</v>
      </c>
      <c r="H456" s="362">
        <v>2176</v>
      </c>
      <c r="I456" s="361">
        <v>2</v>
      </c>
      <c r="J456" s="361">
        <v>2</v>
      </c>
      <c r="K456" s="361">
        <v>4</v>
      </c>
    </row>
    <row r="457" spans="1:11" ht="28.5" customHeight="1">
      <c r="A457" s="367"/>
      <c r="B457" s="379"/>
      <c r="C457" s="370"/>
      <c r="D457" s="363">
        <v>243030303</v>
      </c>
      <c r="E457" s="364"/>
      <c r="F457" s="363">
        <v>749</v>
      </c>
      <c r="G457" s="363">
        <v>701</v>
      </c>
      <c r="H457" s="362"/>
      <c r="I457" s="361"/>
      <c r="J457" s="361"/>
      <c r="K457" s="361"/>
    </row>
    <row r="458" spans="1:11" ht="14.25" customHeight="1">
      <c r="A458" s="367">
        <v>174</v>
      </c>
      <c r="B458" s="379" t="s">
        <v>5299</v>
      </c>
      <c r="C458" s="370" t="s">
        <v>5298</v>
      </c>
      <c r="D458" s="363">
        <v>243030306</v>
      </c>
      <c r="E458" s="364"/>
      <c r="F458" s="363">
        <v>676</v>
      </c>
      <c r="G458" s="363">
        <v>538</v>
      </c>
      <c r="H458" s="362">
        <v>1719</v>
      </c>
      <c r="I458" s="361">
        <v>2</v>
      </c>
      <c r="J458" s="361">
        <v>2</v>
      </c>
      <c r="K458" s="361">
        <v>4</v>
      </c>
    </row>
    <row r="459" spans="1:11" ht="15.75" customHeight="1">
      <c r="A459" s="367"/>
      <c r="B459" s="379"/>
      <c r="C459" s="370"/>
      <c r="D459" s="363">
        <v>243030307</v>
      </c>
      <c r="E459" s="364"/>
      <c r="F459" s="363">
        <v>294</v>
      </c>
      <c r="G459" s="363">
        <v>211</v>
      </c>
      <c r="H459" s="362"/>
      <c r="I459" s="361"/>
      <c r="J459" s="361"/>
      <c r="K459" s="361"/>
    </row>
    <row r="460" spans="1:11" ht="14.25" customHeight="1">
      <c r="A460" s="367">
        <v>175</v>
      </c>
      <c r="B460" s="379" t="s">
        <v>5297</v>
      </c>
      <c r="C460" s="370" t="s">
        <v>5296</v>
      </c>
      <c r="D460" s="363">
        <v>243030304</v>
      </c>
      <c r="E460" s="364"/>
      <c r="F460" s="363">
        <v>648</v>
      </c>
      <c r="G460" s="363">
        <v>506</v>
      </c>
      <c r="H460" s="362">
        <v>2209</v>
      </c>
      <c r="I460" s="361">
        <v>2</v>
      </c>
      <c r="J460" s="361">
        <v>2</v>
      </c>
      <c r="K460" s="361">
        <v>4</v>
      </c>
    </row>
    <row r="461" spans="1:11" ht="14.25" customHeight="1">
      <c r="A461" s="367"/>
      <c r="B461" s="379"/>
      <c r="C461" s="370"/>
      <c r="D461" s="363">
        <v>243030305</v>
      </c>
      <c r="E461" s="364"/>
      <c r="F461" s="363">
        <v>581</v>
      </c>
      <c r="G461" s="363">
        <v>474</v>
      </c>
      <c r="H461" s="362"/>
      <c r="I461" s="361"/>
      <c r="J461" s="361"/>
      <c r="K461" s="361"/>
    </row>
    <row r="462" spans="1:11" ht="14.25" customHeight="1">
      <c r="A462" s="367">
        <v>176</v>
      </c>
      <c r="B462" s="379" t="s">
        <v>5295</v>
      </c>
      <c r="C462" s="370" t="s">
        <v>5294</v>
      </c>
      <c r="D462" s="363">
        <v>243030201</v>
      </c>
      <c r="E462" s="364"/>
      <c r="F462" s="363">
        <v>256</v>
      </c>
      <c r="G462" s="363">
        <v>167</v>
      </c>
      <c r="H462" s="362">
        <v>1846</v>
      </c>
      <c r="I462" s="361">
        <v>2</v>
      </c>
      <c r="J462" s="361">
        <v>2</v>
      </c>
      <c r="K462" s="361">
        <v>4</v>
      </c>
    </row>
    <row r="463" spans="1:11" ht="15.75" customHeight="1">
      <c r="A463" s="367"/>
      <c r="B463" s="379"/>
      <c r="C463" s="370"/>
      <c r="D463" s="363">
        <v>243030202</v>
      </c>
      <c r="E463" s="364"/>
      <c r="F463" s="363">
        <v>254</v>
      </c>
      <c r="G463" s="363">
        <v>209</v>
      </c>
      <c r="H463" s="362"/>
      <c r="I463" s="361"/>
      <c r="J463" s="361"/>
      <c r="K463" s="361"/>
    </row>
    <row r="464" spans="1:11" ht="14.25" customHeight="1">
      <c r="A464" s="367"/>
      <c r="B464" s="379"/>
      <c r="C464" s="370"/>
      <c r="D464" s="363">
        <v>243030203</v>
      </c>
      <c r="E464" s="364"/>
      <c r="F464" s="363">
        <v>359</v>
      </c>
      <c r="G464" s="363">
        <v>351</v>
      </c>
      <c r="H464" s="362"/>
      <c r="I464" s="361"/>
      <c r="J464" s="361"/>
      <c r="K464" s="361"/>
    </row>
    <row r="465" spans="1:11" ht="14.25">
      <c r="A465" s="367"/>
      <c r="B465" s="379"/>
      <c r="C465" s="370"/>
      <c r="D465" s="363">
        <v>243030204</v>
      </c>
      <c r="E465" s="364"/>
      <c r="F465" s="363">
        <v>130</v>
      </c>
      <c r="G465" s="363">
        <v>120</v>
      </c>
      <c r="H465" s="362"/>
      <c r="I465" s="361"/>
      <c r="J465" s="361"/>
      <c r="K465" s="361"/>
    </row>
    <row r="466" spans="1:11" ht="14.25">
      <c r="A466" s="367">
        <v>177</v>
      </c>
      <c r="B466" s="379" t="s">
        <v>5293</v>
      </c>
      <c r="C466" s="370" t="s">
        <v>5292</v>
      </c>
      <c r="D466" s="363">
        <v>243030207</v>
      </c>
      <c r="E466" s="364"/>
      <c r="F466" s="363">
        <v>473</v>
      </c>
      <c r="G466" s="363">
        <v>369</v>
      </c>
      <c r="H466" s="362">
        <v>1153</v>
      </c>
      <c r="I466" s="361">
        <v>2</v>
      </c>
      <c r="J466" s="361">
        <v>2</v>
      </c>
      <c r="K466" s="361">
        <v>4</v>
      </c>
    </row>
    <row r="467" spans="1:11" ht="45" customHeight="1">
      <c r="A467" s="367"/>
      <c r="B467" s="379"/>
      <c r="C467" s="370"/>
      <c r="D467" s="363">
        <v>243030208</v>
      </c>
      <c r="E467" s="364"/>
      <c r="F467" s="363">
        <v>203</v>
      </c>
      <c r="G467" s="363">
        <v>108</v>
      </c>
      <c r="H467" s="362"/>
      <c r="I467" s="361"/>
      <c r="J467" s="361"/>
      <c r="K467" s="361"/>
    </row>
    <row r="468" spans="1:11" ht="33.75" customHeight="1">
      <c r="A468" s="367">
        <v>178</v>
      </c>
      <c r="B468" s="379" t="s">
        <v>5291</v>
      </c>
      <c r="C468" s="370" t="s">
        <v>5290</v>
      </c>
      <c r="D468" s="363">
        <v>243030205</v>
      </c>
      <c r="E468" s="364"/>
      <c r="F468" s="363">
        <v>499</v>
      </c>
      <c r="G468" s="363">
        <v>412</v>
      </c>
      <c r="H468" s="362">
        <v>1531</v>
      </c>
      <c r="I468" s="361">
        <v>2</v>
      </c>
      <c r="J468" s="361">
        <v>2</v>
      </c>
      <c r="K468" s="361">
        <v>4</v>
      </c>
    </row>
    <row r="469" spans="1:11" ht="14.25">
      <c r="A469" s="367"/>
      <c r="B469" s="379"/>
      <c r="C469" s="370"/>
      <c r="D469" s="363">
        <v>243030206</v>
      </c>
      <c r="E469" s="364"/>
      <c r="F469" s="363">
        <v>351</v>
      </c>
      <c r="G469" s="363">
        <v>269</v>
      </c>
      <c r="H469" s="362"/>
      <c r="I469" s="361"/>
      <c r="J469" s="361"/>
      <c r="K469" s="361"/>
    </row>
    <row r="470" spans="1:11" ht="14.25">
      <c r="A470" s="367">
        <v>179</v>
      </c>
      <c r="B470" s="379" t="s">
        <v>5289</v>
      </c>
      <c r="C470" s="370" t="s">
        <v>5288</v>
      </c>
      <c r="D470" s="363">
        <v>243030209</v>
      </c>
      <c r="E470" s="364"/>
      <c r="F470" s="363">
        <v>597</v>
      </c>
      <c r="G470" s="363">
        <v>454</v>
      </c>
      <c r="H470" s="362">
        <v>2056</v>
      </c>
      <c r="I470" s="361">
        <v>2</v>
      </c>
      <c r="J470" s="361">
        <v>2</v>
      </c>
      <c r="K470" s="361">
        <v>4</v>
      </c>
    </row>
    <row r="471" spans="1:11" ht="28.5" customHeight="1">
      <c r="A471" s="367"/>
      <c r="B471" s="379"/>
      <c r="C471" s="370"/>
      <c r="D471" s="363">
        <v>243030210</v>
      </c>
      <c r="E471" s="364"/>
      <c r="F471" s="363">
        <v>362</v>
      </c>
      <c r="G471" s="363">
        <v>265</v>
      </c>
      <c r="H471" s="362"/>
      <c r="I471" s="361"/>
      <c r="J471" s="361"/>
      <c r="K471" s="361"/>
    </row>
    <row r="472" spans="1:11" ht="14.25" customHeight="1">
      <c r="A472" s="367"/>
      <c r="B472" s="379"/>
      <c r="C472" s="370"/>
      <c r="D472" s="363">
        <v>243030211</v>
      </c>
      <c r="E472" s="364"/>
      <c r="F472" s="363">
        <v>236</v>
      </c>
      <c r="G472" s="363">
        <v>142</v>
      </c>
      <c r="H472" s="362"/>
      <c r="I472" s="361"/>
      <c r="J472" s="361"/>
      <c r="K472" s="361"/>
    </row>
    <row r="473" spans="1:11" ht="14.25" customHeight="1">
      <c r="A473" s="367">
        <v>180</v>
      </c>
      <c r="B473" s="379" t="s">
        <v>5287</v>
      </c>
      <c r="C473" s="370" t="s">
        <v>5284</v>
      </c>
      <c r="D473" s="363">
        <v>243020401</v>
      </c>
      <c r="E473" s="364"/>
      <c r="F473" s="363">
        <v>562</v>
      </c>
      <c r="G473" s="363">
        <v>484</v>
      </c>
      <c r="H473" s="362">
        <v>1046</v>
      </c>
      <c r="I473" s="361">
        <v>1</v>
      </c>
      <c r="J473" s="361">
        <v>1</v>
      </c>
      <c r="K473" s="361">
        <v>2</v>
      </c>
    </row>
    <row r="474" spans="1:11" ht="14.25" customHeight="1">
      <c r="A474" s="367"/>
      <c r="B474" s="379"/>
      <c r="C474" s="370"/>
      <c r="D474" s="363"/>
      <c r="E474" s="364"/>
      <c r="F474" s="363"/>
      <c r="G474" s="363"/>
      <c r="H474" s="362"/>
      <c r="I474" s="361"/>
      <c r="J474" s="361"/>
      <c r="K474" s="361"/>
    </row>
    <row r="475" spans="1:11" ht="14.25" customHeight="1">
      <c r="A475" s="367">
        <v>181</v>
      </c>
      <c r="B475" s="379" t="s">
        <v>5286</v>
      </c>
      <c r="C475" s="370" t="s">
        <v>5284</v>
      </c>
      <c r="D475" s="363">
        <v>243020402</v>
      </c>
      <c r="E475" s="364"/>
      <c r="F475" s="363">
        <v>679</v>
      </c>
      <c r="G475" s="363">
        <v>546</v>
      </c>
      <c r="H475" s="362">
        <v>1225</v>
      </c>
      <c r="I475" s="361">
        <v>1</v>
      </c>
      <c r="J475" s="361">
        <v>1</v>
      </c>
      <c r="K475" s="361">
        <v>2</v>
      </c>
    </row>
    <row r="476" spans="1:11" ht="14.25" customHeight="1">
      <c r="A476" s="367"/>
      <c r="B476" s="379"/>
      <c r="C476" s="370"/>
      <c r="D476" s="363"/>
      <c r="E476" s="364"/>
      <c r="F476" s="363"/>
      <c r="G476" s="363"/>
      <c r="H476" s="362"/>
      <c r="I476" s="361"/>
      <c r="J476" s="361"/>
      <c r="K476" s="361"/>
    </row>
    <row r="477" spans="1:11" ht="12.75" customHeight="1">
      <c r="A477" s="367">
        <v>182</v>
      </c>
      <c r="B477" s="379" t="s">
        <v>5285</v>
      </c>
      <c r="C477" s="370" t="s">
        <v>5284</v>
      </c>
      <c r="D477" s="363">
        <v>243020403</v>
      </c>
      <c r="E477" s="364"/>
      <c r="F477" s="363">
        <v>352</v>
      </c>
      <c r="G477" s="363">
        <v>319</v>
      </c>
      <c r="H477" s="362">
        <v>671</v>
      </c>
      <c r="I477" s="361">
        <v>1</v>
      </c>
      <c r="J477" s="361">
        <v>1</v>
      </c>
      <c r="K477" s="361">
        <v>2</v>
      </c>
    </row>
    <row r="478" spans="1:11" ht="14.25" customHeight="1">
      <c r="A478" s="367"/>
      <c r="B478" s="379"/>
      <c r="C478" s="370"/>
      <c r="D478" s="363"/>
      <c r="E478" s="364"/>
      <c r="F478" s="363"/>
      <c r="G478" s="363"/>
      <c r="H478" s="362"/>
      <c r="I478" s="361"/>
      <c r="J478" s="361"/>
      <c r="K478" s="361"/>
    </row>
    <row r="479" spans="1:11" ht="12.75" customHeight="1">
      <c r="A479" s="367">
        <v>183</v>
      </c>
      <c r="B479" s="379" t="s">
        <v>5283</v>
      </c>
      <c r="C479" s="370" t="s">
        <v>5282</v>
      </c>
      <c r="D479" s="363">
        <v>243020404</v>
      </c>
      <c r="E479" s="364"/>
      <c r="F479" s="363">
        <v>410</v>
      </c>
      <c r="G479" s="363">
        <v>296</v>
      </c>
      <c r="H479" s="362">
        <v>1867</v>
      </c>
      <c r="I479" s="361">
        <v>2</v>
      </c>
      <c r="J479" s="361">
        <v>2</v>
      </c>
      <c r="K479" s="361">
        <v>4</v>
      </c>
    </row>
    <row r="480" spans="1:11" ht="14.25" customHeight="1">
      <c r="A480" s="367"/>
      <c r="B480" s="379"/>
      <c r="C480" s="370"/>
      <c r="D480" s="363">
        <v>243020405</v>
      </c>
      <c r="E480" s="364"/>
      <c r="F480" s="363">
        <v>448</v>
      </c>
      <c r="G480" s="363">
        <v>416</v>
      </c>
      <c r="H480" s="362"/>
      <c r="I480" s="361"/>
      <c r="J480" s="361"/>
      <c r="K480" s="361"/>
    </row>
    <row r="481" spans="1:11" ht="15.75" customHeight="1">
      <c r="A481" s="367"/>
      <c r="B481" s="379"/>
      <c r="C481" s="370"/>
      <c r="D481" s="363">
        <v>243020406</v>
      </c>
      <c r="E481" s="364"/>
      <c r="F481" s="363">
        <v>165</v>
      </c>
      <c r="G481" s="363">
        <v>132</v>
      </c>
      <c r="H481" s="362"/>
      <c r="I481" s="361"/>
      <c r="J481" s="361"/>
      <c r="K481" s="361"/>
    </row>
    <row r="482" spans="1:11" ht="14.25" customHeight="1">
      <c r="A482" s="367">
        <v>184</v>
      </c>
      <c r="B482" s="379" t="s">
        <v>5281</v>
      </c>
      <c r="C482" s="370" t="s">
        <v>5279</v>
      </c>
      <c r="D482" s="363">
        <v>243020303</v>
      </c>
      <c r="E482" s="364"/>
      <c r="F482" s="363">
        <v>864</v>
      </c>
      <c r="G482" s="363">
        <v>755</v>
      </c>
      <c r="H482" s="362">
        <v>1619</v>
      </c>
      <c r="I482" s="361">
        <v>2</v>
      </c>
      <c r="J482" s="361">
        <v>2</v>
      </c>
      <c r="K482" s="361">
        <v>4</v>
      </c>
    </row>
    <row r="483" spans="1:11" ht="17.25" customHeight="1">
      <c r="A483" s="367"/>
      <c r="B483" s="379"/>
      <c r="C483" s="370"/>
      <c r="D483" s="363"/>
      <c r="E483" s="364"/>
      <c r="F483" s="363"/>
      <c r="G483" s="363"/>
      <c r="H483" s="362"/>
      <c r="I483" s="361"/>
      <c r="J483" s="361"/>
      <c r="K483" s="361"/>
    </row>
    <row r="484" spans="1:11" ht="21" customHeight="1">
      <c r="A484" s="381">
        <v>185</v>
      </c>
      <c r="B484" s="370" t="s">
        <v>5280</v>
      </c>
      <c r="C484" s="370" t="s">
        <v>5279</v>
      </c>
      <c r="D484" s="363">
        <v>243020304</v>
      </c>
      <c r="E484" s="364"/>
      <c r="F484" s="363">
        <v>462</v>
      </c>
      <c r="G484" s="363">
        <v>405</v>
      </c>
      <c r="H484" s="363">
        <v>867</v>
      </c>
      <c r="I484" s="380">
        <v>1</v>
      </c>
      <c r="J484" s="380">
        <v>1</v>
      </c>
      <c r="K484" s="380">
        <v>2</v>
      </c>
    </row>
    <row r="485" spans="1:11" ht="13.5" customHeight="1">
      <c r="A485" s="367">
        <v>186</v>
      </c>
      <c r="B485" s="379" t="s">
        <v>5278</v>
      </c>
      <c r="C485" s="370" t="s">
        <v>5276</v>
      </c>
      <c r="D485" s="363">
        <v>243020301</v>
      </c>
      <c r="E485" s="364"/>
      <c r="F485" s="363">
        <v>764</v>
      </c>
      <c r="G485" s="363">
        <v>573</v>
      </c>
      <c r="H485" s="363">
        <v>1337</v>
      </c>
      <c r="I485" s="361">
        <v>1</v>
      </c>
      <c r="J485" s="361">
        <v>1</v>
      </c>
      <c r="K485" s="361">
        <v>2</v>
      </c>
    </row>
    <row r="486" spans="1:11" ht="13.5" customHeight="1">
      <c r="A486" s="367"/>
      <c r="B486" s="379"/>
      <c r="C486" s="370"/>
      <c r="D486" s="363"/>
      <c r="E486" s="364"/>
      <c r="F486" s="363"/>
      <c r="G486" s="363"/>
      <c r="H486" s="363"/>
      <c r="I486" s="361"/>
      <c r="J486" s="361"/>
      <c r="K486" s="361"/>
    </row>
    <row r="487" spans="1:11" ht="12.75" customHeight="1">
      <c r="A487" s="367">
        <v>187</v>
      </c>
      <c r="B487" s="379" t="s">
        <v>5277</v>
      </c>
      <c r="C487" s="370" t="s">
        <v>5276</v>
      </c>
      <c r="D487" s="363">
        <v>243020302</v>
      </c>
      <c r="E487" s="364"/>
      <c r="F487" s="363">
        <v>543</v>
      </c>
      <c r="G487" s="363">
        <v>409</v>
      </c>
      <c r="H487" s="362">
        <v>952</v>
      </c>
      <c r="I487" s="361">
        <v>1</v>
      </c>
      <c r="J487" s="361">
        <v>1</v>
      </c>
      <c r="K487" s="361">
        <v>2</v>
      </c>
    </row>
    <row r="488" spans="1:11" ht="13.5" customHeight="1">
      <c r="A488" s="367"/>
      <c r="B488" s="379"/>
      <c r="C488" s="370"/>
      <c r="D488" s="363"/>
      <c r="E488" s="364"/>
      <c r="F488" s="363"/>
      <c r="G488" s="363"/>
      <c r="H488" s="362"/>
      <c r="I488" s="361"/>
      <c r="J488" s="361"/>
      <c r="K488" s="361"/>
    </row>
    <row r="489" spans="1:11" ht="13.5" customHeight="1">
      <c r="A489" s="367">
        <v>188</v>
      </c>
      <c r="B489" s="379" t="s">
        <v>5275</v>
      </c>
      <c r="C489" s="370" t="s">
        <v>5274</v>
      </c>
      <c r="D489" s="363">
        <v>243020601</v>
      </c>
      <c r="E489" s="364"/>
      <c r="F489" s="363">
        <v>601</v>
      </c>
      <c r="G489" s="363">
        <v>411</v>
      </c>
      <c r="H489" s="362">
        <v>1012</v>
      </c>
      <c r="I489" s="361">
        <v>1</v>
      </c>
      <c r="J489" s="361">
        <v>1</v>
      </c>
      <c r="K489" s="361">
        <v>2</v>
      </c>
    </row>
    <row r="490" spans="1:11" ht="14.25" customHeight="1">
      <c r="A490" s="367"/>
      <c r="B490" s="379"/>
      <c r="C490" s="370"/>
      <c r="D490" s="363"/>
      <c r="E490" s="364"/>
      <c r="F490" s="363"/>
      <c r="G490" s="363"/>
      <c r="H490" s="362"/>
      <c r="I490" s="361"/>
      <c r="J490" s="361"/>
      <c r="K490" s="361"/>
    </row>
    <row r="491" spans="1:11" ht="15" customHeight="1">
      <c r="A491" s="367">
        <v>189</v>
      </c>
      <c r="B491" s="379" t="s">
        <v>5273</v>
      </c>
      <c r="C491" s="370" t="s">
        <v>5272</v>
      </c>
      <c r="D491" s="363">
        <v>243020602</v>
      </c>
      <c r="E491" s="364"/>
      <c r="F491" s="363">
        <v>332</v>
      </c>
      <c r="G491" s="363">
        <v>233</v>
      </c>
      <c r="H491" s="362">
        <v>1086</v>
      </c>
      <c r="I491" s="361">
        <v>1</v>
      </c>
      <c r="J491" s="361">
        <v>1</v>
      </c>
      <c r="K491" s="361">
        <v>2</v>
      </c>
    </row>
    <row r="492" spans="1:11" ht="15" customHeight="1">
      <c r="A492" s="367"/>
      <c r="B492" s="379"/>
      <c r="C492" s="370"/>
      <c r="D492" s="363">
        <v>243020603</v>
      </c>
      <c r="E492" s="364"/>
      <c r="F492" s="363">
        <v>268</v>
      </c>
      <c r="G492" s="363">
        <v>253</v>
      </c>
      <c r="H492" s="362"/>
      <c r="I492" s="361"/>
      <c r="J492" s="361"/>
      <c r="K492" s="361"/>
    </row>
    <row r="493" spans="1:11" ht="15" customHeight="1">
      <c r="A493" s="367">
        <v>190</v>
      </c>
      <c r="B493" s="379" t="s">
        <v>5271</v>
      </c>
      <c r="C493" s="370" t="s">
        <v>5270</v>
      </c>
      <c r="D493" s="363">
        <v>243020604</v>
      </c>
      <c r="E493" s="364"/>
      <c r="F493" s="363">
        <v>322</v>
      </c>
      <c r="G493" s="363">
        <v>248</v>
      </c>
      <c r="H493" s="362">
        <v>1933</v>
      </c>
      <c r="I493" s="361">
        <v>2</v>
      </c>
      <c r="J493" s="361">
        <v>2</v>
      </c>
      <c r="K493" s="361">
        <v>4</v>
      </c>
    </row>
    <row r="494" spans="1:11" ht="15" customHeight="1">
      <c r="A494" s="367"/>
      <c r="B494" s="379"/>
      <c r="C494" s="370"/>
      <c r="D494" s="363">
        <v>243020605</v>
      </c>
      <c r="E494" s="364"/>
      <c r="F494" s="363">
        <v>350</v>
      </c>
      <c r="G494" s="363">
        <v>274</v>
      </c>
      <c r="H494" s="362"/>
      <c r="I494" s="361"/>
      <c r="J494" s="361"/>
      <c r="K494" s="361"/>
    </row>
    <row r="495" spans="1:11" ht="15" customHeight="1">
      <c r="A495" s="367"/>
      <c r="B495" s="379"/>
      <c r="C495" s="370"/>
      <c r="D495" s="363">
        <v>243020606</v>
      </c>
      <c r="E495" s="364"/>
      <c r="F495" s="363">
        <v>408</v>
      </c>
      <c r="G495" s="363">
        <v>331</v>
      </c>
      <c r="H495" s="362"/>
      <c r="I495" s="361"/>
      <c r="J495" s="361"/>
      <c r="K495" s="361"/>
    </row>
    <row r="496" spans="1:11" ht="15" customHeight="1">
      <c r="A496" s="381">
        <v>191</v>
      </c>
      <c r="B496" s="370" t="s">
        <v>5269</v>
      </c>
      <c r="C496" s="370" t="s">
        <v>5267</v>
      </c>
      <c r="D496" s="363">
        <v>243020607</v>
      </c>
      <c r="E496" s="364"/>
      <c r="F496" s="363">
        <v>489</v>
      </c>
      <c r="G496" s="363">
        <v>363</v>
      </c>
      <c r="H496" s="363">
        <v>852</v>
      </c>
      <c r="I496" s="380">
        <v>1</v>
      </c>
      <c r="J496" s="380">
        <v>1</v>
      </c>
      <c r="K496" s="380">
        <v>2</v>
      </c>
    </row>
    <row r="497" spans="1:11" ht="15" customHeight="1">
      <c r="A497" s="367">
        <v>192</v>
      </c>
      <c r="B497" s="379" t="s">
        <v>5268</v>
      </c>
      <c r="C497" s="370" t="s">
        <v>5267</v>
      </c>
      <c r="D497" s="363">
        <v>243020608</v>
      </c>
      <c r="E497" s="364"/>
      <c r="F497" s="363">
        <v>412</v>
      </c>
      <c r="G497" s="363">
        <v>346</v>
      </c>
      <c r="H497" s="362">
        <v>758</v>
      </c>
      <c r="I497" s="361">
        <v>1</v>
      </c>
      <c r="J497" s="361">
        <v>1</v>
      </c>
      <c r="K497" s="361">
        <v>2</v>
      </c>
    </row>
    <row r="498" spans="1:11" ht="15" customHeight="1">
      <c r="A498" s="367"/>
      <c r="B498" s="379"/>
      <c r="C498" s="370"/>
      <c r="D498" s="363"/>
      <c r="E498" s="364"/>
      <c r="F498" s="363"/>
      <c r="G498" s="363"/>
      <c r="H498" s="362"/>
      <c r="I498" s="361"/>
      <c r="J498" s="361"/>
      <c r="K498" s="361"/>
    </row>
    <row r="499" spans="1:11" ht="15" customHeight="1">
      <c r="A499" s="367">
        <v>193</v>
      </c>
      <c r="B499" s="379" t="s">
        <v>5266</v>
      </c>
      <c r="C499" s="370" t="s">
        <v>5265</v>
      </c>
      <c r="D499" s="363">
        <v>243020201</v>
      </c>
      <c r="E499" s="364"/>
      <c r="F499" s="363">
        <v>746</v>
      </c>
      <c r="G499" s="363">
        <v>666</v>
      </c>
      <c r="H499" s="362">
        <v>1412</v>
      </c>
      <c r="I499" s="361">
        <v>2</v>
      </c>
      <c r="J499" s="361">
        <v>2</v>
      </c>
      <c r="K499" s="361">
        <v>4</v>
      </c>
    </row>
    <row r="500" spans="1:11" ht="18" customHeight="1">
      <c r="A500" s="367"/>
      <c r="B500" s="379"/>
      <c r="C500" s="370"/>
      <c r="D500" s="363"/>
      <c r="E500" s="364"/>
      <c r="F500" s="363"/>
      <c r="G500" s="363"/>
      <c r="H500" s="362"/>
      <c r="I500" s="361"/>
      <c r="J500" s="361"/>
      <c r="K500" s="361"/>
    </row>
    <row r="501" spans="1:11" ht="15" customHeight="1">
      <c r="A501" s="367">
        <v>194</v>
      </c>
      <c r="B501" s="379" t="s">
        <v>5264</v>
      </c>
      <c r="C501" s="370" t="s">
        <v>5261</v>
      </c>
      <c r="D501" s="363">
        <v>243020202</v>
      </c>
      <c r="E501" s="364"/>
      <c r="F501" s="363">
        <v>456</v>
      </c>
      <c r="G501" s="363">
        <v>408</v>
      </c>
      <c r="H501" s="362">
        <v>864</v>
      </c>
      <c r="I501" s="361">
        <v>1</v>
      </c>
      <c r="J501" s="361">
        <v>1</v>
      </c>
      <c r="K501" s="361">
        <v>2</v>
      </c>
    </row>
    <row r="502" spans="1:11" ht="14.25">
      <c r="A502" s="367"/>
      <c r="B502" s="379"/>
      <c r="C502" s="370"/>
      <c r="D502" s="363"/>
      <c r="E502" s="364"/>
      <c r="F502" s="363"/>
      <c r="G502" s="363"/>
      <c r="H502" s="362"/>
      <c r="I502" s="361"/>
      <c r="J502" s="361"/>
      <c r="K502" s="361"/>
    </row>
    <row r="503" spans="1:11" ht="12.75" customHeight="1">
      <c r="A503" s="367">
        <v>195</v>
      </c>
      <c r="B503" s="379" t="s">
        <v>5263</v>
      </c>
      <c r="C503" s="370" t="s">
        <v>5261</v>
      </c>
      <c r="D503" s="363">
        <v>243020203</v>
      </c>
      <c r="E503" s="364"/>
      <c r="F503" s="363">
        <v>413</v>
      </c>
      <c r="G503" s="363">
        <v>383</v>
      </c>
      <c r="H503" s="362">
        <v>796</v>
      </c>
      <c r="I503" s="361">
        <v>1</v>
      </c>
      <c r="J503" s="361">
        <v>1</v>
      </c>
      <c r="K503" s="361">
        <v>2</v>
      </c>
    </row>
    <row r="504" spans="1:11" ht="19.5" customHeight="1">
      <c r="A504" s="367"/>
      <c r="B504" s="379"/>
      <c r="C504" s="370"/>
      <c r="D504" s="363"/>
      <c r="E504" s="364"/>
      <c r="F504" s="363"/>
      <c r="G504" s="363"/>
      <c r="H504" s="362"/>
      <c r="I504" s="361"/>
      <c r="J504" s="361"/>
      <c r="K504" s="361"/>
    </row>
    <row r="505" spans="1:11" ht="13.5" customHeight="1">
      <c r="A505" s="367">
        <v>196</v>
      </c>
      <c r="B505" s="379" t="s">
        <v>5262</v>
      </c>
      <c r="C505" s="370" t="s">
        <v>5261</v>
      </c>
      <c r="D505" s="363">
        <v>243020204</v>
      </c>
      <c r="E505" s="364"/>
      <c r="F505" s="363">
        <v>367</v>
      </c>
      <c r="G505" s="363">
        <v>331</v>
      </c>
      <c r="H505" s="362">
        <v>1455</v>
      </c>
      <c r="I505" s="361">
        <v>2</v>
      </c>
      <c r="J505" s="361">
        <v>1</v>
      </c>
      <c r="K505" s="361">
        <v>3</v>
      </c>
    </row>
    <row r="506" spans="1:11" ht="17.25" customHeight="1">
      <c r="A506" s="367"/>
      <c r="B506" s="379"/>
      <c r="C506" s="370"/>
      <c r="D506" s="363">
        <v>243020205</v>
      </c>
      <c r="E506" s="364"/>
      <c r="F506" s="363">
        <v>433</v>
      </c>
      <c r="G506" s="363">
        <v>324</v>
      </c>
      <c r="H506" s="362"/>
      <c r="I506" s="361"/>
      <c r="J506" s="361"/>
      <c r="K506" s="361"/>
    </row>
    <row r="507" spans="1:11" ht="14.25" customHeight="1">
      <c r="A507" s="367">
        <v>197</v>
      </c>
      <c r="B507" s="379" t="s">
        <v>5260</v>
      </c>
      <c r="C507" s="370" t="s">
        <v>5259</v>
      </c>
      <c r="D507" s="363">
        <v>243020206</v>
      </c>
      <c r="E507" s="364"/>
      <c r="F507" s="363">
        <v>541</v>
      </c>
      <c r="G507" s="363">
        <v>436</v>
      </c>
      <c r="H507" s="362">
        <v>1382</v>
      </c>
      <c r="I507" s="361">
        <v>2</v>
      </c>
      <c r="J507" s="361">
        <v>1</v>
      </c>
      <c r="K507" s="361">
        <v>3</v>
      </c>
    </row>
    <row r="508" spans="1:11" ht="14.25" customHeight="1">
      <c r="A508" s="367"/>
      <c r="B508" s="379"/>
      <c r="C508" s="370"/>
      <c r="D508" s="363">
        <v>243020207</v>
      </c>
      <c r="E508" s="364"/>
      <c r="F508" s="363">
        <v>230</v>
      </c>
      <c r="G508" s="363">
        <v>175</v>
      </c>
      <c r="H508" s="362"/>
      <c r="I508" s="361"/>
      <c r="J508" s="361"/>
      <c r="K508" s="361"/>
    </row>
    <row r="509" spans="1:11" ht="14.25" customHeight="1">
      <c r="A509" s="367">
        <v>198</v>
      </c>
      <c r="B509" s="379" t="s">
        <v>5258</v>
      </c>
      <c r="C509" s="370" t="s">
        <v>5254</v>
      </c>
      <c r="D509" s="363">
        <v>243020101</v>
      </c>
      <c r="E509" s="364"/>
      <c r="F509" s="363">
        <v>200</v>
      </c>
      <c r="G509" s="363">
        <v>195</v>
      </c>
      <c r="H509" s="362">
        <v>1768</v>
      </c>
      <c r="I509" s="361">
        <v>1</v>
      </c>
      <c r="J509" s="361">
        <v>1</v>
      </c>
      <c r="K509" s="361">
        <v>2</v>
      </c>
    </row>
    <row r="510" spans="1:11" ht="14.25" customHeight="1">
      <c r="A510" s="367"/>
      <c r="B510" s="379"/>
      <c r="C510" s="370"/>
      <c r="D510" s="363">
        <v>243020109</v>
      </c>
      <c r="E510" s="364"/>
      <c r="F510" s="363">
        <v>475</v>
      </c>
      <c r="G510" s="363">
        <v>389</v>
      </c>
      <c r="H510" s="362"/>
      <c r="I510" s="361"/>
      <c r="J510" s="361"/>
      <c r="K510" s="361"/>
    </row>
    <row r="511" spans="1:11" ht="12.75" customHeight="1">
      <c r="A511" s="367"/>
      <c r="B511" s="379"/>
      <c r="C511" s="370"/>
      <c r="D511" s="363">
        <v>243020110</v>
      </c>
      <c r="E511" s="364"/>
      <c r="F511" s="363">
        <v>286</v>
      </c>
      <c r="G511" s="363">
        <v>223</v>
      </c>
      <c r="H511" s="362"/>
      <c r="I511" s="361"/>
      <c r="J511" s="361"/>
      <c r="K511" s="361"/>
    </row>
    <row r="512" spans="1:11" ht="14.25" customHeight="1">
      <c r="A512" s="367">
        <v>199</v>
      </c>
      <c r="B512" s="379" t="s">
        <v>5257</v>
      </c>
      <c r="C512" s="370" t="s">
        <v>5254</v>
      </c>
      <c r="D512" s="363">
        <v>243020102</v>
      </c>
      <c r="E512" s="364"/>
      <c r="F512" s="363">
        <v>280</v>
      </c>
      <c r="G512" s="363" t="s">
        <v>5216</v>
      </c>
      <c r="H512" s="362">
        <v>931</v>
      </c>
      <c r="I512" s="361">
        <v>2</v>
      </c>
      <c r="J512" s="361" t="s">
        <v>5216</v>
      </c>
      <c r="K512" s="361">
        <v>2</v>
      </c>
    </row>
    <row r="513" spans="1:11" ht="12.75" customHeight="1">
      <c r="A513" s="367"/>
      <c r="B513" s="379"/>
      <c r="C513" s="370"/>
      <c r="D513" s="363">
        <v>243020103</v>
      </c>
      <c r="E513" s="364"/>
      <c r="F513" s="363">
        <v>222</v>
      </c>
      <c r="G513" s="363"/>
      <c r="H513" s="362"/>
      <c r="I513" s="361"/>
      <c r="J513" s="361"/>
      <c r="K513" s="361"/>
    </row>
    <row r="514" spans="1:11" ht="14.25" customHeight="1">
      <c r="A514" s="367"/>
      <c r="B514" s="379"/>
      <c r="C514" s="370"/>
      <c r="D514" s="363">
        <v>243020104</v>
      </c>
      <c r="E514" s="364"/>
      <c r="F514" s="363">
        <v>204</v>
      </c>
      <c r="G514" s="363"/>
      <c r="H514" s="362"/>
      <c r="I514" s="361"/>
      <c r="J514" s="361"/>
      <c r="K514" s="361"/>
    </row>
    <row r="515" spans="1:11" ht="14.25">
      <c r="A515" s="367"/>
      <c r="B515" s="379"/>
      <c r="C515" s="370"/>
      <c r="D515" s="363">
        <v>243020105</v>
      </c>
      <c r="E515" s="364"/>
      <c r="F515" s="363">
        <v>225</v>
      </c>
      <c r="G515" s="363"/>
      <c r="H515" s="362"/>
      <c r="I515" s="361"/>
      <c r="J515" s="361"/>
      <c r="K515" s="361"/>
    </row>
    <row r="516" spans="1:11" ht="12.75" customHeight="1">
      <c r="A516" s="367">
        <v>200</v>
      </c>
      <c r="B516" s="379" t="s">
        <v>5256</v>
      </c>
      <c r="C516" s="370" t="s">
        <v>5254</v>
      </c>
      <c r="D516" s="363">
        <v>243020102</v>
      </c>
      <c r="E516" s="364"/>
      <c r="F516" s="363" t="s">
        <v>5216</v>
      </c>
      <c r="G516" s="363">
        <v>220</v>
      </c>
      <c r="H516" s="362">
        <v>783</v>
      </c>
      <c r="I516" s="361" t="s">
        <v>5216</v>
      </c>
      <c r="J516" s="361">
        <v>2</v>
      </c>
      <c r="K516" s="361">
        <v>2</v>
      </c>
    </row>
    <row r="517" spans="1:11" ht="14.25" customHeight="1">
      <c r="A517" s="367"/>
      <c r="B517" s="379"/>
      <c r="C517" s="370"/>
      <c r="D517" s="363">
        <v>243020103</v>
      </c>
      <c r="E517" s="364"/>
      <c r="F517" s="363"/>
      <c r="G517" s="363">
        <v>157</v>
      </c>
      <c r="H517" s="362"/>
      <c r="I517" s="361"/>
      <c r="J517" s="361"/>
      <c r="K517" s="361"/>
    </row>
    <row r="518" spans="1:11" ht="12.75" customHeight="1">
      <c r="A518" s="367"/>
      <c r="B518" s="379"/>
      <c r="C518" s="370"/>
      <c r="D518" s="363">
        <v>243020104</v>
      </c>
      <c r="E518" s="364"/>
      <c r="F518" s="363"/>
      <c r="G518" s="363">
        <v>180</v>
      </c>
      <c r="H518" s="362"/>
      <c r="I518" s="361"/>
      <c r="J518" s="361"/>
      <c r="K518" s="361"/>
    </row>
    <row r="519" spans="1:11" ht="14.25" customHeight="1">
      <c r="A519" s="367"/>
      <c r="B519" s="379"/>
      <c r="C519" s="370"/>
      <c r="D519" s="363">
        <v>243020105</v>
      </c>
      <c r="E519" s="364"/>
      <c r="F519" s="363"/>
      <c r="G519" s="363">
        <v>226</v>
      </c>
      <c r="H519" s="362"/>
      <c r="I519" s="361"/>
      <c r="J519" s="361"/>
      <c r="K519" s="361"/>
    </row>
    <row r="520" spans="1:11" ht="15" customHeight="1">
      <c r="A520" s="367">
        <v>201</v>
      </c>
      <c r="B520" s="379" t="s">
        <v>5255</v>
      </c>
      <c r="C520" s="370" t="s">
        <v>5254</v>
      </c>
      <c r="D520" s="363">
        <v>243020106</v>
      </c>
      <c r="E520" s="364"/>
      <c r="F520" s="363">
        <v>207</v>
      </c>
      <c r="G520" s="363">
        <v>222</v>
      </c>
      <c r="H520" s="362">
        <v>1203</v>
      </c>
      <c r="I520" s="361">
        <v>1</v>
      </c>
      <c r="J520" s="361">
        <v>1</v>
      </c>
      <c r="K520" s="361">
        <v>2</v>
      </c>
    </row>
    <row r="521" spans="1:11" ht="14.25" customHeight="1">
      <c r="A521" s="367"/>
      <c r="B521" s="379"/>
      <c r="C521" s="370"/>
      <c r="D521" s="363">
        <v>243020107</v>
      </c>
      <c r="E521" s="364"/>
      <c r="F521" s="363">
        <v>176</v>
      </c>
      <c r="G521" s="363">
        <v>140</v>
      </c>
      <c r="H521" s="362"/>
      <c r="I521" s="361"/>
      <c r="J521" s="361"/>
      <c r="K521" s="361"/>
    </row>
    <row r="522" spans="1:11" ht="14.25" customHeight="1">
      <c r="A522" s="367"/>
      <c r="B522" s="379"/>
      <c r="C522" s="370"/>
      <c r="D522" s="363">
        <v>243020108</v>
      </c>
      <c r="E522" s="364"/>
      <c r="F522" s="363">
        <v>248</v>
      </c>
      <c r="G522" s="363">
        <v>210</v>
      </c>
      <c r="H522" s="362"/>
      <c r="I522" s="361"/>
      <c r="J522" s="361"/>
      <c r="K522" s="361"/>
    </row>
    <row r="523" spans="1:11" ht="14.25" customHeight="1">
      <c r="A523" s="367">
        <v>202</v>
      </c>
      <c r="B523" s="379" t="s">
        <v>5253</v>
      </c>
      <c r="C523" s="370" t="s">
        <v>5251</v>
      </c>
      <c r="D523" s="363">
        <v>243020501</v>
      </c>
      <c r="E523" s="364"/>
      <c r="F523" s="363">
        <v>275</v>
      </c>
      <c r="G523" s="363">
        <v>152</v>
      </c>
      <c r="H523" s="362">
        <v>427</v>
      </c>
      <c r="I523" s="361">
        <v>1</v>
      </c>
      <c r="J523" s="361">
        <v>1</v>
      </c>
      <c r="K523" s="361">
        <v>2</v>
      </c>
    </row>
    <row r="524" spans="1:11" ht="14.25" customHeight="1">
      <c r="A524" s="367"/>
      <c r="B524" s="379"/>
      <c r="C524" s="370"/>
      <c r="D524" s="363"/>
      <c r="E524" s="364"/>
      <c r="F524" s="363"/>
      <c r="G524" s="363"/>
      <c r="H524" s="362"/>
      <c r="I524" s="361"/>
      <c r="J524" s="361"/>
      <c r="K524" s="361"/>
    </row>
    <row r="525" spans="1:11" ht="14.25" customHeight="1">
      <c r="A525" s="367">
        <v>203</v>
      </c>
      <c r="B525" s="379" t="s">
        <v>5252</v>
      </c>
      <c r="C525" s="370" t="s">
        <v>5251</v>
      </c>
      <c r="D525" s="363">
        <v>873020502</v>
      </c>
      <c r="E525" s="364"/>
      <c r="F525" s="363">
        <v>655</v>
      </c>
      <c r="G525" s="363">
        <v>495</v>
      </c>
      <c r="H525" s="362">
        <v>1616</v>
      </c>
      <c r="I525" s="361">
        <v>2</v>
      </c>
      <c r="J525" s="361">
        <v>2</v>
      </c>
      <c r="K525" s="361">
        <v>4</v>
      </c>
    </row>
    <row r="526" spans="1:11" ht="14.25" customHeight="1">
      <c r="A526" s="367"/>
      <c r="B526" s="379"/>
      <c r="C526" s="370" t="s">
        <v>5250</v>
      </c>
      <c r="D526" s="363">
        <v>243020507</v>
      </c>
      <c r="E526" s="364"/>
      <c r="F526" s="363">
        <v>281</v>
      </c>
      <c r="G526" s="363">
        <v>185</v>
      </c>
      <c r="H526" s="362"/>
      <c r="I526" s="361"/>
      <c r="J526" s="361"/>
      <c r="K526" s="361"/>
    </row>
    <row r="527" spans="1:11" ht="14.25" customHeight="1">
      <c r="A527" s="367">
        <v>204</v>
      </c>
      <c r="B527" s="379" t="s">
        <v>5249</v>
      </c>
      <c r="C527" s="370" t="s">
        <v>5247</v>
      </c>
      <c r="D527" s="363">
        <v>243020503</v>
      </c>
      <c r="E527" s="364"/>
      <c r="F527" s="363">
        <v>430</v>
      </c>
      <c r="G527" s="363">
        <v>342</v>
      </c>
      <c r="H527" s="362">
        <v>1457</v>
      </c>
      <c r="I527" s="361">
        <v>2</v>
      </c>
      <c r="J527" s="361">
        <v>2</v>
      </c>
      <c r="K527" s="361">
        <v>4</v>
      </c>
    </row>
    <row r="528" spans="1:11" ht="14.25" customHeight="1">
      <c r="A528" s="367"/>
      <c r="B528" s="379"/>
      <c r="C528" s="370"/>
      <c r="D528" s="363">
        <v>243020504</v>
      </c>
      <c r="E528" s="364"/>
      <c r="F528" s="363">
        <v>330</v>
      </c>
      <c r="G528" s="363">
        <v>355</v>
      </c>
      <c r="H528" s="362"/>
      <c r="I528" s="361"/>
      <c r="J528" s="361"/>
      <c r="K528" s="361"/>
    </row>
    <row r="529" spans="1:11" ht="14.25" customHeight="1">
      <c r="A529" s="367">
        <v>205</v>
      </c>
      <c r="B529" s="379" t="s">
        <v>5248</v>
      </c>
      <c r="C529" s="370" t="s">
        <v>5247</v>
      </c>
      <c r="D529" s="363">
        <v>243020505</v>
      </c>
      <c r="E529" s="364"/>
      <c r="F529" s="363">
        <v>345</v>
      </c>
      <c r="G529" s="363">
        <v>306</v>
      </c>
      <c r="H529" s="362">
        <v>1317</v>
      </c>
      <c r="I529" s="361">
        <v>2</v>
      </c>
      <c r="J529" s="361">
        <v>1</v>
      </c>
      <c r="K529" s="361">
        <v>3</v>
      </c>
    </row>
    <row r="530" spans="1:11" ht="14.25" customHeight="1">
      <c r="A530" s="367"/>
      <c r="B530" s="379"/>
      <c r="C530" s="370"/>
      <c r="D530" s="363">
        <v>243020506</v>
      </c>
      <c r="E530" s="364"/>
      <c r="F530" s="363">
        <v>366</v>
      </c>
      <c r="G530" s="363">
        <v>300</v>
      </c>
      <c r="H530" s="362"/>
      <c r="I530" s="361"/>
      <c r="J530" s="361"/>
      <c r="K530" s="361"/>
    </row>
    <row r="531" spans="1:11" ht="14.25" customHeight="1">
      <c r="A531" s="367">
        <v>206</v>
      </c>
      <c r="B531" s="379" t="s">
        <v>5246</v>
      </c>
      <c r="C531" s="370" t="s">
        <v>5242</v>
      </c>
      <c r="D531" s="363">
        <v>243010212</v>
      </c>
      <c r="E531" s="364"/>
      <c r="F531" s="363">
        <v>496</v>
      </c>
      <c r="G531" s="363">
        <v>383</v>
      </c>
      <c r="H531" s="362">
        <v>879</v>
      </c>
      <c r="I531" s="361">
        <v>1</v>
      </c>
      <c r="J531" s="361">
        <v>1</v>
      </c>
      <c r="K531" s="361">
        <v>2</v>
      </c>
    </row>
    <row r="532" spans="1:11" ht="14.25" customHeight="1">
      <c r="A532" s="367"/>
      <c r="B532" s="379"/>
      <c r="C532" s="370"/>
      <c r="D532" s="363"/>
      <c r="E532" s="364"/>
      <c r="F532" s="363"/>
      <c r="G532" s="363"/>
      <c r="H532" s="362"/>
      <c r="I532" s="361"/>
      <c r="J532" s="361"/>
      <c r="K532" s="361"/>
    </row>
    <row r="533" spans="1:11" ht="15" customHeight="1">
      <c r="A533" s="367">
        <v>207</v>
      </c>
      <c r="B533" s="379" t="s">
        <v>5245</v>
      </c>
      <c r="C533" s="370" t="s">
        <v>5242</v>
      </c>
      <c r="D533" s="363">
        <v>243010213</v>
      </c>
      <c r="E533" s="364"/>
      <c r="F533" s="363">
        <v>457</v>
      </c>
      <c r="G533" s="363">
        <v>396</v>
      </c>
      <c r="H533" s="362">
        <v>853</v>
      </c>
      <c r="I533" s="361">
        <v>1</v>
      </c>
      <c r="J533" s="361">
        <v>1</v>
      </c>
      <c r="K533" s="361">
        <v>2</v>
      </c>
    </row>
    <row r="534" spans="1:11" ht="15" customHeight="1">
      <c r="A534" s="367"/>
      <c r="B534" s="379"/>
      <c r="C534" s="370"/>
      <c r="D534" s="363"/>
      <c r="E534" s="364"/>
      <c r="F534" s="363"/>
      <c r="G534" s="363"/>
      <c r="H534" s="362"/>
      <c r="I534" s="361"/>
      <c r="J534" s="361"/>
      <c r="K534" s="361"/>
    </row>
    <row r="535" spans="1:11" ht="15" customHeight="1">
      <c r="A535" s="367">
        <v>208</v>
      </c>
      <c r="B535" s="379" t="s">
        <v>5244</v>
      </c>
      <c r="C535" s="370" t="s">
        <v>5242</v>
      </c>
      <c r="D535" s="363">
        <v>24301214</v>
      </c>
      <c r="E535" s="364"/>
      <c r="F535" s="363">
        <v>448</v>
      </c>
      <c r="G535" s="363">
        <v>420</v>
      </c>
      <c r="H535" s="362">
        <v>868</v>
      </c>
      <c r="I535" s="361">
        <v>1</v>
      </c>
      <c r="J535" s="361">
        <v>1</v>
      </c>
      <c r="K535" s="361">
        <v>2</v>
      </c>
    </row>
    <row r="536" spans="1:11" ht="15" customHeight="1">
      <c r="A536" s="367"/>
      <c r="B536" s="379"/>
      <c r="C536" s="370"/>
      <c r="D536" s="363"/>
      <c r="E536" s="364"/>
      <c r="F536" s="363"/>
      <c r="G536" s="363"/>
      <c r="H536" s="362"/>
      <c r="I536" s="361"/>
      <c r="J536" s="361"/>
      <c r="K536" s="361"/>
    </row>
    <row r="537" spans="1:11" ht="14.25" customHeight="1">
      <c r="A537" s="367">
        <v>209</v>
      </c>
      <c r="B537" s="379" t="s">
        <v>5243</v>
      </c>
      <c r="C537" s="370" t="s">
        <v>5242</v>
      </c>
      <c r="D537" s="363">
        <v>243010215</v>
      </c>
      <c r="E537" s="364"/>
      <c r="F537" s="363">
        <v>964</v>
      </c>
      <c r="G537" s="363">
        <v>814</v>
      </c>
      <c r="H537" s="362">
        <v>1778</v>
      </c>
      <c r="I537" s="361">
        <v>2</v>
      </c>
      <c r="J537" s="361">
        <v>2</v>
      </c>
      <c r="K537" s="361">
        <v>4</v>
      </c>
    </row>
    <row r="538" spans="1:11" ht="14.25" customHeight="1">
      <c r="A538" s="367"/>
      <c r="B538" s="379"/>
      <c r="C538" s="370"/>
      <c r="D538" s="363"/>
      <c r="E538" s="364"/>
      <c r="F538" s="363"/>
      <c r="G538" s="363"/>
      <c r="H538" s="362"/>
      <c r="I538" s="361"/>
      <c r="J538" s="361"/>
      <c r="K538" s="361"/>
    </row>
    <row r="539" spans="1:11" ht="14.25" customHeight="1">
      <c r="A539" s="367">
        <v>210</v>
      </c>
      <c r="B539" s="379" t="s">
        <v>5241</v>
      </c>
      <c r="C539" s="370" t="s">
        <v>5236</v>
      </c>
      <c r="D539" s="363">
        <v>243010201</v>
      </c>
      <c r="E539" s="364"/>
      <c r="F539" s="363">
        <v>629</v>
      </c>
      <c r="G539" s="363">
        <v>482</v>
      </c>
      <c r="H539" s="362">
        <v>1989</v>
      </c>
      <c r="I539" s="361">
        <v>2</v>
      </c>
      <c r="J539" s="361">
        <v>2</v>
      </c>
      <c r="K539" s="361">
        <v>4</v>
      </c>
    </row>
    <row r="540" spans="1:11" ht="14.25" customHeight="1">
      <c r="A540" s="367"/>
      <c r="B540" s="379"/>
      <c r="C540" s="370"/>
      <c r="D540" s="363">
        <v>243010202</v>
      </c>
      <c r="E540" s="364"/>
      <c r="F540" s="363">
        <v>461</v>
      </c>
      <c r="G540" s="363">
        <v>417</v>
      </c>
      <c r="H540" s="362"/>
      <c r="I540" s="361"/>
      <c r="J540" s="361"/>
      <c r="K540" s="361"/>
    </row>
    <row r="541" spans="1:11" ht="14.25" customHeight="1">
      <c r="A541" s="367">
        <v>211</v>
      </c>
      <c r="B541" s="379" t="s">
        <v>5240</v>
      </c>
      <c r="C541" s="370" t="s">
        <v>5236</v>
      </c>
      <c r="D541" s="363">
        <v>243010203</v>
      </c>
      <c r="E541" s="364"/>
      <c r="F541" s="363">
        <v>104</v>
      </c>
      <c r="G541" s="363">
        <v>73</v>
      </c>
      <c r="H541" s="362">
        <v>463</v>
      </c>
      <c r="I541" s="361">
        <v>1</v>
      </c>
      <c r="J541" s="361">
        <v>1</v>
      </c>
      <c r="K541" s="361">
        <v>2</v>
      </c>
    </row>
    <row r="542" spans="1:11" ht="15" customHeight="1">
      <c r="A542" s="367"/>
      <c r="B542" s="379"/>
      <c r="C542" s="370"/>
      <c r="D542" s="363">
        <v>243010204</v>
      </c>
      <c r="E542" s="364"/>
      <c r="F542" s="363">
        <v>165</v>
      </c>
      <c r="G542" s="363">
        <v>121</v>
      </c>
      <c r="H542" s="362"/>
      <c r="I542" s="361"/>
      <c r="J542" s="361"/>
      <c r="K542" s="361"/>
    </row>
    <row r="543" spans="1:11" ht="14.25" customHeight="1">
      <c r="A543" s="367">
        <v>212</v>
      </c>
      <c r="B543" s="379" t="s">
        <v>5239</v>
      </c>
      <c r="C543" s="370" t="s">
        <v>5236</v>
      </c>
      <c r="D543" s="363">
        <v>243010205</v>
      </c>
      <c r="E543" s="364"/>
      <c r="F543" s="363">
        <v>380</v>
      </c>
      <c r="G543" s="363">
        <v>330</v>
      </c>
      <c r="H543" s="362">
        <v>950</v>
      </c>
      <c r="I543" s="361">
        <v>1</v>
      </c>
      <c r="J543" s="361">
        <v>1</v>
      </c>
      <c r="K543" s="361">
        <v>2</v>
      </c>
    </row>
    <row r="544" spans="1:11" ht="14.25" customHeight="1">
      <c r="A544" s="367"/>
      <c r="B544" s="379"/>
      <c r="C544" s="370"/>
      <c r="D544" s="363">
        <v>243010206</v>
      </c>
      <c r="E544" s="364"/>
      <c r="F544" s="363">
        <v>126</v>
      </c>
      <c r="G544" s="363">
        <v>114</v>
      </c>
      <c r="H544" s="362"/>
      <c r="I544" s="361"/>
      <c r="J544" s="361"/>
      <c r="K544" s="361"/>
    </row>
    <row r="545" spans="1:11" ht="14.25" customHeight="1">
      <c r="A545" s="367">
        <v>213</v>
      </c>
      <c r="B545" s="379" t="s">
        <v>5238</v>
      </c>
      <c r="C545" s="370" t="s">
        <v>5236</v>
      </c>
      <c r="D545" s="363">
        <v>243010207</v>
      </c>
      <c r="E545" s="364"/>
      <c r="F545" s="363">
        <v>293</v>
      </c>
      <c r="G545" s="363">
        <v>247</v>
      </c>
      <c r="H545" s="362">
        <v>1163</v>
      </c>
      <c r="I545" s="361">
        <v>1</v>
      </c>
      <c r="J545" s="361">
        <v>1</v>
      </c>
      <c r="K545" s="361">
        <v>2</v>
      </c>
    </row>
    <row r="546" spans="1:11" ht="14.25" customHeight="1">
      <c r="A546" s="367"/>
      <c r="B546" s="379"/>
      <c r="C546" s="370"/>
      <c r="D546" s="363">
        <v>243010208</v>
      </c>
      <c r="E546" s="364"/>
      <c r="F546" s="363">
        <v>344</v>
      </c>
      <c r="G546" s="363">
        <v>279</v>
      </c>
      <c r="H546" s="362"/>
      <c r="I546" s="361"/>
      <c r="J546" s="361"/>
      <c r="K546" s="361"/>
    </row>
    <row r="547" spans="1:11" ht="14.25" customHeight="1">
      <c r="A547" s="367">
        <v>214</v>
      </c>
      <c r="B547" s="379" t="s">
        <v>5237</v>
      </c>
      <c r="C547" s="370" t="s">
        <v>5236</v>
      </c>
      <c r="D547" s="363">
        <v>243010209</v>
      </c>
      <c r="E547" s="364"/>
      <c r="F547" s="363">
        <v>227</v>
      </c>
      <c r="G547" s="363">
        <v>172</v>
      </c>
      <c r="H547" s="362">
        <v>2325</v>
      </c>
      <c r="I547" s="361">
        <v>2</v>
      </c>
      <c r="J547" s="361">
        <v>2</v>
      </c>
      <c r="K547" s="361">
        <v>4</v>
      </c>
    </row>
    <row r="548" spans="1:11" ht="13.5" customHeight="1">
      <c r="A548" s="367"/>
      <c r="B548" s="379"/>
      <c r="C548" s="370"/>
      <c r="D548" s="363">
        <v>243010210</v>
      </c>
      <c r="E548" s="364"/>
      <c r="F548" s="363">
        <v>869</v>
      </c>
      <c r="G548" s="363">
        <v>712</v>
      </c>
      <c r="H548" s="362"/>
      <c r="I548" s="361"/>
      <c r="J548" s="361"/>
      <c r="K548" s="361"/>
    </row>
    <row r="549" spans="1:11" ht="14.25" customHeight="1">
      <c r="A549" s="367"/>
      <c r="B549" s="379"/>
      <c r="C549" s="370"/>
      <c r="D549" s="363">
        <v>243010211</v>
      </c>
      <c r="E549" s="364"/>
      <c r="F549" s="363">
        <v>219</v>
      </c>
      <c r="G549" s="363">
        <v>126</v>
      </c>
      <c r="H549" s="362"/>
      <c r="I549" s="361"/>
      <c r="J549" s="361"/>
      <c r="K549" s="361"/>
    </row>
    <row r="550" spans="1:11" ht="14.25" customHeight="1">
      <c r="A550" s="367">
        <v>215</v>
      </c>
      <c r="B550" s="379" t="s">
        <v>5235</v>
      </c>
      <c r="C550" s="370" t="s">
        <v>5233</v>
      </c>
      <c r="D550" s="363">
        <v>243010402</v>
      </c>
      <c r="E550" s="364"/>
      <c r="F550" s="363">
        <v>320</v>
      </c>
      <c r="G550" s="363">
        <v>305</v>
      </c>
      <c r="H550" s="362">
        <v>885</v>
      </c>
      <c r="I550" s="361">
        <v>1</v>
      </c>
      <c r="J550" s="361">
        <v>1</v>
      </c>
      <c r="K550" s="361">
        <v>2</v>
      </c>
    </row>
    <row r="551" spans="1:11" ht="14.25" customHeight="1">
      <c r="A551" s="367"/>
      <c r="B551" s="379"/>
      <c r="C551" s="370"/>
      <c r="D551" s="363">
        <v>243010403</v>
      </c>
      <c r="E551" s="364"/>
      <c r="F551" s="363">
        <v>141</v>
      </c>
      <c r="G551" s="363">
        <v>119</v>
      </c>
      <c r="H551" s="362"/>
      <c r="I551" s="361"/>
      <c r="J551" s="361"/>
      <c r="K551" s="361"/>
    </row>
    <row r="552" spans="1:11" ht="14.25" customHeight="1">
      <c r="A552" s="367">
        <v>216</v>
      </c>
      <c r="B552" s="379" t="s">
        <v>5234</v>
      </c>
      <c r="C552" s="370" t="s">
        <v>5233</v>
      </c>
      <c r="D552" s="363">
        <v>243010401</v>
      </c>
      <c r="E552" s="364"/>
      <c r="F552" s="363">
        <v>455</v>
      </c>
      <c r="G552" s="363">
        <v>399</v>
      </c>
      <c r="H552" s="362">
        <v>854</v>
      </c>
      <c r="I552" s="361">
        <v>1</v>
      </c>
      <c r="J552" s="361">
        <v>1</v>
      </c>
      <c r="K552" s="361">
        <v>2</v>
      </c>
    </row>
    <row r="553" spans="1:11" ht="14.25" customHeight="1">
      <c r="A553" s="367"/>
      <c r="B553" s="379"/>
      <c r="C553" s="370"/>
      <c r="D553" s="363"/>
      <c r="E553" s="364"/>
      <c r="F553" s="363"/>
      <c r="G553" s="363"/>
      <c r="H553" s="362"/>
      <c r="I553" s="361"/>
      <c r="J553" s="361"/>
      <c r="K553" s="361"/>
    </row>
    <row r="554" spans="1:11" ht="14.25" customHeight="1">
      <c r="A554" s="367">
        <v>217</v>
      </c>
      <c r="B554" s="379" t="s">
        <v>5232</v>
      </c>
      <c r="C554" s="370" t="s">
        <v>5231</v>
      </c>
      <c r="D554" s="363">
        <v>243010406</v>
      </c>
      <c r="E554" s="364"/>
      <c r="F554" s="363">
        <v>194</v>
      </c>
      <c r="G554" s="363">
        <v>149</v>
      </c>
      <c r="H554" s="362">
        <f>G554+G555+G556+G557+F554+F555+F556+F557</f>
        <v>2288</v>
      </c>
      <c r="I554" s="361">
        <v>2</v>
      </c>
      <c r="J554" s="361">
        <v>2</v>
      </c>
      <c r="K554" s="361">
        <v>4</v>
      </c>
    </row>
    <row r="555" spans="1:11" ht="14.25" customHeight="1">
      <c r="A555" s="367"/>
      <c r="B555" s="379"/>
      <c r="C555" s="370"/>
      <c r="D555" s="363">
        <v>243010407</v>
      </c>
      <c r="E555" s="364"/>
      <c r="F555" s="363">
        <v>494</v>
      </c>
      <c r="G555" s="363">
        <v>444</v>
      </c>
      <c r="H555" s="362"/>
      <c r="I555" s="361"/>
      <c r="J555" s="361"/>
      <c r="K555" s="361"/>
    </row>
    <row r="556" spans="1:11" ht="14.25" customHeight="1">
      <c r="A556" s="367"/>
      <c r="B556" s="379"/>
      <c r="C556" s="370" t="s">
        <v>5230</v>
      </c>
      <c r="D556" s="363">
        <v>243010404</v>
      </c>
      <c r="E556" s="364"/>
      <c r="F556" s="363">
        <v>344</v>
      </c>
      <c r="G556" s="363">
        <v>349</v>
      </c>
      <c r="H556" s="362"/>
      <c r="I556" s="361"/>
      <c r="J556" s="361"/>
      <c r="K556" s="361"/>
    </row>
    <row r="557" spans="1:11" ht="14.25" customHeight="1">
      <c r="A557" s="367"/>
      <c r="B557" s="379"/>
      <c r="C557" s="370"/>
      <c r="D557" s="363">
        <v>243010405</v>
      </c>
      <c r="E557" s="364"/>
      <c r="F557" s="363">
        <v>167</v>
      </c>
      <c r="G557" s="363">
        <v>147</v>
      </c>
      <c r="H557" s="362"/>
      <c r="I557" s="361"/>
      <c r="J557" s="361"/>
      <c r="K557" s="361"/>
    </row>
    <row r="558" spans="1:11" ht="14.25" customHeight="1">
      <c r="A558" s="367">
        <v>218</v>
      </c>
      <c r="B558" s="379" t="s">
        <v>5229</v>
      </c>
      <c r="C558" s="370" t="s">
        <v>5227</v>
      </c>
      <c r="D558" s="363">
        <v>243010503</v>
      </c>
      <c r="E558" s="364"/>
      <c r="F558" s="363">
        <v>552</v>
      </c>
      <c r="G558" s="363">
        <v>514</v>
      </c>
      <c r="H558" s="362">
        <v>1066</v>
      </c>
      <c r="I558" s="361">
        <v>2</v>
      </c>
      <c r="J558" s="361" t="s">
        <v>5216</v>
      </c>
      <c r="K558" s="361">
        <v>2</v>
      </c>
    </row>
    <row r="559" spans="1:11" ht="14.25" customHeight="1">
      <c r="A559" s="367"/>
      <c r="B559" s="379"/>
      <c r="C559" s="370"/>
      <c r="D559" s="363"/>
      <c r="E559" s="364"/>
      <c r="F559" s="363"/>
      <c r="G559" s="363"/>
      <c r="H559" s="362"/>
      <c r="I559" s="361"/>
      <c r="J559" s="361"/>
      <c r="K559" s="361"/>
    </row>
    <row r="560" spans="1:11" ht="14.25" customHeight="1">
      <c r="A560" s="381">
        <v>219</v>
      </c>
      <c r="B560" s="370" t="s">
        <v>5228</v>
      </c>
      <c r="C560" s="370" t="s">
        <v>5227</v>
      </c>
      <c r="D560" s="363">
        <v>243010504</v>
      </c>
      <c r="E560" s="364"/>
      <c r="F560" s="363">
        <v>306</v>
      </c>
      <c r="G560" s="363">
        <v>268</v>
      </c>
      <c r="H560" s="363">
        <v>574</v>
      </c>
      <c r="I560" s="380" t="s">
        <v>5216</v>
      </c>
      <c r="J560" s="380">
        <v>2</v>
      </c>
      <c r="K560" s="380">
        <v>2</v>
      </c>
    </row>
    <row r="561" spans="1:11" ht="15" customHeight="1">
      <c r="A561" s="367">
        <v>220</v>
      </c>
      <c r="B561" s="379" t="s">
        <v>5226</v>
      </c>
      <c r="C561" s="370" t="s">
        <v>5225</v>
      </c>
      <c r="D561" s="363">
        <v>243010505</v>
      </c>
      <c r="E561" s="364"/>
      <c r="F561" s="363">
        <v>721</v>
      </c>
      <c r="G561" s="363">
        <v>608</v>
      </c>
      <c r="H561" s="362">
        <v>1329</v>
      </c>
      <c r="I561" s="361">
        <v>2</v>
      </c>
      <c r="J561" s="361">
        <v>2</v>
      </c>
      <c r="K561" s="361">
        <v>4</v>
      </c>
    </row>
    <row r="562" spans="1:11" ht="14.25" customHeight="1">
      <c r="A562" s="367"/>
      <c r="B562" s="379"/>
      <c r="C562" s="370"/>
      <c r="D562" s="363"/>
      <c r="E562" s="364"/>
      <c r="F562" s="363"/>
      <c r="G562" s="363"/>
      <c r="H562" s="362"/>
      <c r="I562" s="361"/>
      <c r="J562" s="361"/>
      <c r="K562" s="361"/>
    </row>
    <row r="563" spans="1:11" ht="15" customHeight="1">
      <c r="A563" s="367">
        <v>221</v>
      </c>
      <c r="B563" s="379" t="s">
        <v>5224</v>
      </c>
      <c r="C563" s="370" t="s">
        <v>5223</v>
      </c>
      <c r="D563" s="363">
        <v>243010501</v>
      </c>
      <c r="E563" s="364"/>
      <c r="F563" s="363">
        <v>537</v>
      </c>
      <c r="G563" s="363">
        <v>484</v>
      </c>
      <c r="H563" s="362">
        <f>G563+G564+F564+F563</f>
        <v>1458</v>
      </c>
      <c r="I563" s="361">
        <v>2</v>
      </c>
      <c r="J563" s="361">
        <v>2</v>
      </c>
      <c r="K563" s="361">
        <v>4</v>
      </c>
    </row>
    <row r="564" spans="1:11" ht="15" customHeight="1">
      <c r="A564" s="367"/>
      <c r="B564" s="379"/>
      <c r="C564" s="370"/>
      <c r="D564" s="363">
        <v>243010502</v>
      </c>
      <c r="E564" s="364"/>
      <c r="F564" s="363">
        <v>237</v>
      </c>
      <c r="G564" s="363">
        <v>200</v>
      </c>
      <c r="H564" s="362"/>
      <c r="I564" s="361"/>
      <c r="J564" s="361"/>
      <c r="K564" s="361"/>
    </row>
    <row r="565" spans="1:11" ht="15" customHeight="1">
      <c r="A565" s="367">
        <v>222</v>
      </c>
      <c r="B565" s="379" t="s">
        <v>5222</v>
      </c>
      <c r="C565" s="370" t="s">
        <v>5217</v>
      </c>
      <c r="D565" s="363">
        <v>243010301</v>
      </c>
      <c r="E565" s="364"/>
      <c r="F565" s="363">
        <v>395</v>
      </c>
      <c r="G565" s="363">
        <v>355</v>
      </c>
      <c r="H565" s="362">
        <f>G565+G566+F565+F566</f>
        <v>1324</v>
      </c>
      <c r="I565" s="361">
        <v>2</v>
      </c>
      <c r="J565" s="361">
        <v>1</v>
      </c>
      <c r="K565" s="361">
        <v>3</v>
      </c>
    </row>
    <row r="566" spans="1:11" ht="15" customHeight="1">
      <c r="A566" s="367"/>
      <c r="B566" s="379"/>
      <c r="C566" s="370"/>
      <c r="D566" s="363">
        <v>243010302</v>
      </c>
      <c r="E566" s="364"/>
      <c r="F566" s="363">
        <v>322</v>
      </c>
      <c r="G566" s="363">
        <v>252</v>
      </c>
      <c r="H566" s="362"/>
      <c r="I566" s="361"/>
      <c r="J566" s="361"/>
      <c r="K566" s="361"/>
    </row>
    <row r="567" spans="1:11" ht="15" customHeight="1">
      <c r="A567" s="367">
        <v>223</v>
      </c>
      <c r="B567" s="378" t="s">
        <v>5221</v>
      </c>
      <c r="C567" s="370" t="s">
        <v>5217</v>
      </c>
      <c r="D567" s="363">
        <v>243010303</v>
      </c>
      <c r="E567" s="364"/>
      <c r="F567" s="363">
        <v>165</v>
      </c>
      <c r="G567" s="362" t="s">
        <v>5216</v>
      </c>
      <c r="H567" s="362">
        <v>1081</v>
      </c>
      <c r="I567" s="361">
        <v>2</v>
      </c>
      <c r="J567" s="361" t="s">
        <v>5216</v>
      </c>
      <c r="K567" s="361">
        <v>2</v>
      </c>
    </row>
    <row r="568" spans="1:11" ht="12.75" customHeight="1">
      <c r="A568" s="367"/>
      <c r="B568" s="378"/>
      <c r="C568" s="370"/>
      <c r="D568" s="363">
        <v>243010304</v>
      </c>
      <c r="E568" s="364"/>
      <c r="F568" s="363">
        <v>121</v>
      </c>
      <c r="G568" s="362"/>
      <c r="H568" s="362"/>
      <c r="I568" s="361"/>
      <c r="J568" s="361"/>
      <c r="K568" s="361"/>
    </row>
    <row r="569" spans="1:11" ht="14.25" customHeight="1">
      <c r="A569" s="367"/>
      <c r="B569" s="378"/>
      <c r="C569" s="370"/>
      <c r="D569" s="363">
        <v>243010305</v>
      </c>
      <c r="E569" s="364"/>
      <c r="F569" s="363">
        <v>720</v>
      </c>
      <c r="G569" s="362"/>
      <c r="H569" s="362"/>
      <c r="I569" s="361"/>
      <c r="J569" s="361"/>
      <c r="K569" s="361"/>
    </row>
    <row r="570" spans="1:11" ht="13.5" customHeight="1">
      <c r="A570" s="367"/>
      <c r="B570" s="378"/>
      <c r="C570" s="370"/>
      <c r="D570" s="363">
        <v>243010306</v>
      </c>
      <c r="E570" s="364"/>
      <c r="F570" s="363">
        <v>75</v>
      </c>
      <c r="G570" s="362"/>
      <c r="H570" s="362"/>
      <c r="I570" s="361"/>
      <c r="J570" s="361"/>
      <c r="K570" s="361"/>
    </row>
    <row r="571" spans="1:11" ht="12" customHeight="1">
      <c r="A571" s="367">
        <v>224</v>
      </c>
      <c r="B571" s="377" t="s">
        <v>5220</v>
      </c>
      <c r="C571" s="370" t="s">
        <v>5217</v>
      </c>
      <c r="D571" s="363">
        <v>243010303</v>
      </c>
      <c r="E571" s="364"/>
      <c r="F571" s="362" t="s">
        <v>5216</v>
      </c>
      <c r="G571" s="363">
        <v>119</v>
      </c>
      <c r="H571" s="376">
        <v>872</v>
      </c>
      <c r="I571" s="375" t="s">
        <v>5216</v>
      </c>
      <c r="J571" s="375">
        <v>2</v>
      </c>
      <c r="K571" s="375">
        <v>2</v>
      </c>
    </row>
    <row r="572" spans="1:11" ht="14.25" customHeight="1">
      <c r="A572" s="367"/>
      <c r="B572" s="374"/>
      <c r="C572" s="370"/>
      <c r="D572" s="363">
        <v>243010304</v>
      </c>
      <c r="E572" s="364"/>
      <c r="F572" s="362"/>
      <c r="G572" s="363">
        <v>92</v>
      </c>
      <c r="H572" s="373"/>
      <c r="I572" s="372"/>
      <c r="J572" s="372"/>
      <c r="K572" s="372"/>
    </row>
    <row r="573" spans="1:11" ht="15" customHeight="1">
      <c r="A573" s="367"/>
      <c r="B573" s="374"/>
      <c r="C573" s="370"/>
      <c r="D573" s="363">
        <v>243010305</v>
      </c>
      <c r="E573" s="364"/>
      <c r="F573" s="362"/>
      <c r="G573" s="363">
        <v>603</v>
      </c>
      <c r="H573" s="373"/>
      <c r="I573" s="372"/>
      <c r="J573" s="372"/>
      <c r="K573" s="372"/>
    </row>
    <row r="574" spans="1:11" ht="14.25" customHeight="1">
      <c r="A574" s="367"/>
      <c r="B574" s="371"/>
      <c r="C574" s="370"/>
      <c r="D574" s="363">
        <v>243010306</v>
      </c>
      <c r="E574" s="364"/>
      <c r="F574" s="363"/>
      <c r="G574" s="363">
        <v>58</v>
      </c>
      <c r="H574" s="369"/>
      <c r="I574" s="368"/>
      <c r="J574" s="368"/>
      <c r="K574" s="368"/>
    </row>
    <row r="575" spans="1:11" ht="14.25" customHeight="1">
      <c r="A575" s="367">
        <v>225</v>
      </c>
      <c r="B575" s="366" t="s">
        <v>5219</v>
      </c>
      <c r="C575" s="365" t="s">
        <v>5217</v>
      </c>
      <c r="D575" s="363">
        <v>243010307</v>
      </c>
      <c r="E575" s="364"/>
      <c r="F575" s="363">
        <v>557</v>
      </c>
      <c r="G575" s="362" t="s">
        <v>5216</v>
      </c>
      <c r="H575" s="362">
        <v>857</v>
      </c>
      <c r="I575" s="361">
        <v>2</v>
      </c>
      <c r="J575" s="361" t="s">
        <v>5216</v>
      </c>
      <c r="K575" s="361">
        <v>2</v>
      </c>
    </row>
    <row r="576" spans="1:11" ht="14.25" customHeight="1">
      <c r="A576" s="367"/>
      <c r="B576" s="366"/>
      <c r="C576" s="365"/>
      <c r="D576" s="363">
        <v>243010308</v>
      </c>
      <c r="E576" s="364"/>
      <c r="F576" s="363">
        <v>300</v>
      </c>
      <c r="G576" s="362"/>
      <c r="H576" s="362"/>
      <c r="I576" s="361"/>
      <c r="J576" s="361"/>
      <c r="K576" s="361"/>
    </row>
    <row r="577" spans="1:11" ht="14.25" customHeight="1">
      <c r="A577" s="367">
        <v>226</v>
      </c>
      <c r="B577" s="366" t="s">
        <v>5218</v>
      </c>
      <c r="C577" s="365" t="s">
        <v>5217</v>
      </c>
      <c r="D577" s="363">
        <v>243010307</v>
      </c>
      <c r="E577" s="364"/>
      <c r="F577" s="362" t="s">
        <v>5216</v>
      </c>
      <c r="G577" s="363">
        <v>505</v>
      </c>
      <c r="H577" s="362">
        <v>777</v>
      </c>
      <c r="I577" s="361" t="s">
        <v>5216</v>
      </c>
      <c r="J577" s="361">
        <v>2</v>
      </c>
      <c r="K577" s="361">
        <v>2</v>
      </c>
    </row>
    <row r="578" spans="1:11" ht="15" customHeight="1">
      <c r="A578" s="367"/>
      <c r="B578" s="366"/>
      <c r="C578" s="365"/>
      <c r="D578" s="363">
        <v>243010308</v>
      </c>
      <c r="E578" s="364"/>
      <c r="F578" s="362"/>
      <c r="G578" s="363">
        <v>272</v>
      </c>
      <c r="H578" s="362"/>
      <c r="I578" s="361"/>
      <c r="J578" s="361"/>
      <c r="K578" s="361"/>
    </row>
    <row r="579" spans="1:11" ht="14.25" customHeight="1">
      <c r="A579" s="367">
        <v>227</v>
      </c>
      <c r="B579" s="366" t="s">
        <v>5215</v>
      </c>
      <c r="C579" s="365" t="s">
        <v>5214</v>
      </c>
      <c r="D579" s="363">
        <v>243010309</v>
      </c>
      <c r="E579" s="364"/>
      <c r="F579" s="363">
        <v>132</v>
      </c>
      <c r="G579" s="363">
        <v>93</v>
      </c>
      <c r="H579" s="362">
        <f>G579+G580+G581+F579+F580+F581</f>
        <v>1333</v>
      </c>
      <c r="I579" s="361">
        <v>2</v>
      </c>
      <c r="J579" s="361">
        <v>2</v>
      </c>
      <c r="K579" s="361">
        <v>4</v>
      </c>
    </row>
    <row r="580" spans="1:11" ht="13.5" customHeight="1">
      <c r="A580" s="367"/>
      <c r="B580" s="366"/>
      <c r="C580" s="365"/>
      <c r="D580" s="363">
        <v>243010310</v>
      </c>
      <c r="E580" s="364"/>
      <c r="F580" s="363">
        <v>462</v>
      </c>
      <c r="G580" s="363">
        <v>339</v>
      </c>
      <c r="H580" s="362"/>
      <c r="I580" s="361"/>
      <c r="J580" s="361"/>
      <c r="K580" s="361"/>
    </row>
    <row r="581" spans="1:11" ht="12.75" customHeight="1">
      <c r="A581" s="367"/>
      <c r="B581" s="366"/>
      <c r="C581" s="365"/>
      <c r="D581" s="363">
        <v>243010311</v>
      </c>
      <c r="E581" s="364"/>
      <c r="F581" s="363">
        <v>184</v>
      </c>
      <c r="G581" s="363">
        <v>123</v>
      </c>
      <c r="H581" s="362"/>
      <c r="I581" s="361"/>
      <c r="J581" s="361"/>
      <c r="K581" s="361"/>
    </row>
    <row r="582" spans="1:11" ht="14.25" customHeight="1">
      <c r="A582" s="367">
        <v>228</v>
      </c>
      <c r="B582" s="366" t="s">
        <v>5213</v>
      </c>
      <c r="C582" s="365" t="s">
        <v>5211</v>
      </c>
      <c r="D582" s="363">
        <v>243010101</v>
      </c>
      <c r="E582" s="364"/>
      <c r="F582" s="363">
        <v>279</v>
      </c>
      <c r="G582" s="363">
        <v>176</v>
      </c>
      <c r="H582" s="362">
        <f>G582+G583+F582+F583</f>
        <v>1487</v>
      </c>
      <c r="I582" s="361">
        <v>2</v>
      </c>
      <c r="J582" s="361">
        <v>2</v>
      </c>
      <c r="K582" s="361">
        <v>4</v>
      </c>
    </row>
    <row r="583" spans="1:11" ht="15" customHeight="1">
      <c r="A583" s="367"/>
      <c r="B583" s="366"/>
      <c r="C583" s="365"/>
      <c r="D583" s="363">
        <v>243010102</v>
      </c>
      <c r="E583" s="364"/>
      <c r="F583" s="363">
        <v>552</v>
      </c>
      <c r="G583" s="363">
        <v>480</v>
      </c>
      <c r="H583" s="362"/>
      <c r="I583" s="361"/>
      <c r="J583" s="361"/>
      <c r="K583" s="361"/>
    </row>
    <row r="584" spans="1:11" ht="14.25" customHeight="1">
      <c r="A584" s="367">
        <v>229</v>
      </c>
      <c r="B584" s="366" t="s">
        <v>5212</v>
      </c>
      <c r="C584" s="365" t="s">
        <v>5211</v>
      </c>
      <c r="D584" s="363">
        <v>243010103</v>
      </c>
      <c r="E584" s="364"/>
      <c r="F584" s="363">
        <v>210</v>
      </c>
      <c r="G584" s="363">
        <v>192</v>
      </c>
      <c r="H584" s="362">
        <v>664</v>
      </c>
      <c r="I584" s="361">
        <v>1</v>
      </c>
      <c r="J584" s="361">
        <v>1</v>
      </c>
      <c r="K584" s="361">
        <v>2</v>
      </c>
    </row>
    <row r="585" spans="1:11" ht="14.25" customHeight="1">
      <c r="A585" s="367"/>
      <c r="B585" s="366"/>
      <c r="C585" s="365"/>
      <c r="D585" s="363">
        <v>243010104</v>
      </c>
      <c r="E585" s="364"/>
      <c r="F585" s="363">
        <v>137</v>
      </c>
      <c r="G585" s="363">
        <v>125</v>
      </c>
      <c r="H585" s="362"/>
      <c r="I585" s="361"/>
      <c r="J585" s="361"/>
      <c r="K585" s="361"/>
    </row>
    <row r="586" spans="1:11" ht="14.25" customHeight="1">
      <c r="A586" s="367">
        <v>230</v>
      </c>
      <c r="B586" s="366" t="s">
        <v>5210</v>
      </c>
      <c r="C586" s="365" t="s">
        <v>5207</v>
      </c>
      <c r="D586" s="363">
        <v>243010107</v>
      </c>
      <c r="E586" s="364"/>
      <c r="F586" s="363">
        <v>267</v>
      </c>
      <c r="G586" s="363">
        <v>215</v>
      </c>
      <c r="H586" s="362">
        <f>F586+F587+F588+G586+G587+G588</f>
        <v>1375</v>
      </c>
      <c r="I586" s="361">
        <v>2</v>
      </c>
      <c r="J586" s="361">
        <v>2</v>
      </c>
      <c r="K586" s="361">
        <v>4</v>
      </c>
    </row>
    <row r="587" spans="1:11" ht="14.25" customHeight="1">
      <c r="A587" s="367"/>
      <c r="B587" s="366"/>
      <c r="C587" s="365"/>
      <c r="D587" s="363">
        <v>243010108</v>
      </c>
      <c r="E587" s="364"/>
      <c r="F587" s="363">
        <v>200</v>
      </c>
      <c r="G587" s="363">
        <v>141</v>
      </c>
      <c r="H587" s="362"/>
      <c r="I587" s="361"/>
      <c r="J587" s="361"/>
      <c r="K587" s="361"/>
    </row>
    <row r="588" spans="1:11" ht="14.25" customHeight="1">
      <c r="A588" s="367"/>
      <c r="B588" s="366"/>
      <c r="C588" s="365" t="s">
        <v>5209</v>
      </c>
      <c r="D588" s="363">
        <v>243010105</v>
      </c>
      <c r="E588" s="364"/>
      <c r="F588" s="363">
        <v>310</v>
      </c>
      <c r="G588" s="363">
        <v>242</v>
      </c>
      <c r="H588" s="362"/>
      <c r="I588" s="361"/>
      <c r="J588" s="361"/>
      <c r="K588" s="361"/>
    </row>
    <row r="589" spans="1:11" ht="14.25" customHeight="1">
      <c r="A589" s="367">
        <v>231</v>
      </c>
      <c r="B589" s="366" t="s">
        <v>5208</v>
      </c>
      <c r="C589" s="365" t="s">
        <v>5207</v>
      </c>
      <c r="D589" s="363">
        <v>243010106</v>
      </c>
      <c r="E589" s="364"/>
      <c r="F589" s="363">
        <v>650</v>
      </c>
      <c r="G589" s="363">
        <v>558</v>
      </c>
      <c r="H589" s="362">
        <v>1208</v>
      </c>
      <c r="I589" s="361">
        <v>2</v>
      </c>
      <c r="J589" s="361">
        <v>1</v>
      </c>
      <c r="K589" s="361">
        <v>3</v>
      </c>
    </row>
    <row r="590" spans="1:11" ht="14.25" customHeight="1">
      <c r="A590" s="367"/>
      <c r="B590" s="366"/>
      <c r="C590" s="365"/>
      <c r="D590" s="363"/>
      <c r="E590" s="364"/>
      <c r="F590" s="363"/>
      <c r="G590" s="363"/>
      <c r="H590" s="362"/>
      <c r="I590" s="361"/>
      <c r="J590" s="361"/>
      <c r="K590" s="361"/>
    </row>
    <row r="591" spans="1:11" ht="14.25" customHeight="1">
      <c r="A591" s="360"/>
      <c r="B591" s="359"/>
      <c r="C591" s="359"/>
      <c r="D591" s="357"/>
      <c r="E591" s="358"/>
      <c r="F591" s="357"/>
      <c r="G591" s="357"/>
      <c r="H591" s="357"/>
      <c r="I591" s="356"/>
      <c r="J591" s="356"/>
      <c r="K591" s="356"/>
    </row>
    <row r="592" spans="1:11" ht="15" customHeight="1">
      <c r="A592" s="354"/>
      <c r="B592" s="355"/>
      <c r="C592" s="355"/>
      <c r="D592" s="354"/>
      <c r="E592" s="354"/>
      <c r="F592" s="353">
        <f>SUM(F5:F590)</f>
        <v>161811</v>
      </c>
      <c r="G592" s="353">
        <f>SUM(G5:G590)</f>
        <v>130798</v>
      </c>
      <c r="H592" s="353">
        <f>G592+F592</f>
        <v>292609</v>
      </c>
      <c r="I592" s="353">
        <v>334</v>
      </c>
      <c r="J592" s="353">
        <v>301</v>
      </c>
      <c r="K592" s="353">
        <v>635</v>
      </c>
    </row>
    <row r="593" spans="1:11" ht="14.25" customHeight="1">
      <c r="A593" s="352" t="s">
        <v>5206</v>
      </c>
      <c r="B593" s="352"/>
      <c r="C593" s="352"/>
      <c r="D593" s="352"/>
      <c r="E593" s="352"/>
      <c r="F593" s="352"/>
      <c r="G593" s="352"/>
      <c r="H593" s="352"/>
      <c r="I593" s="352"/>
      <c r="J593" s="352"/>
      <c r="K593" s="352"/>
    </row>
    <row r="594" spans="1:11" ht="23.25" customHeight="1">
      <c r="A594" s="337" t="s">
        <v>5205</v>
      </c>
      <c r="B594" s="337"/>
      <c r="C594" s="337"/>
      <c r="D594" s="337"/>
      <c r="E594" s="337"/>
      <c r="F594" s="337"/>
      <c r="G594" s="337"/>
      <c r="H594" s="337"/>
      <c r="I594" s="337"/>
      <c r="J594" s="337"/>
      <c r="K594" s="337"/>
    </row>
    <row r="595" spans="1:11" ht="15" customHeight="1">
      <c r="A595" s="352"/>
      <c r="B595" s="352"/>
      <c r="C595" s="352"/>
      <c r="D595" s="352"/>
      <c r="E595" s="352"/>
      <c r="F595" s="352"/>
      <c r="G595" s="352"/>
      <c r="H595" s="352"/>
      <c r="I595" s="352"/>
      <c r="J595" s="352"/>
      <c r="K595" s="352"/>
    </row>
    <row r="596" spans="1:11" ht="14.25" customHeight="1">
      <c r="A596" s="350" t="s">
        <v>5204</v>
      </c>
      <c r="B596" s="350" t="s">
        <v>5203</v>
      </c>
      <c r="C596" s="351" t="s">
        <v>3735</v>
      </c>
      <c r="D596" s="350" t="s">
        <v>3734</v>
      </c>
      <c r="E596" s="350" t="s">
        <v>5202</v>
      </c>
      <c r="F596" s="350" t="s">
        <v>3732</v>
      </c>
      <c r="G596" s="350"/>
      <c r="H596" s="350"/>
      <c r="I596" s="350" t="s">
        <v>5201</v>
      </c>
      <c r="J596" s="350"/>
      <c r="K596" s="350"/>
    </row>
    <row r="597" spans="1:11" ht="14.25" customHeight="1">
      <c r="A597" s="350"/>
      <c r="B597" s="350"/>
      <c r="C597" s="351"/>
      <c r="D597" s="350"/>
      <c r="E597" s="350"/>
      <c r="F597" s="303" t="s">
        <v>5200</v>
      </c>
      <c r="G597" s="303" t="s">
        <v>5199</v>
      </c>
      <c r="H597" s="303" t="s">
        <v>3728</v>
      </c>
      <c r="I597" s="303" t="s">
        <v>3730</v>
      </c>
      <c r="J597" s="303" t="s">
        <v>3729</v>
      </c>
      <c r="K597" s="303" t="s">
        <v>3728</v>
      </c>
    </row>
    <row r="598" spans="1:11" ht="14.25" customHeight="1">
      <c r="A598" s="303">
        <v>1</v>
      </c>
      <c r="B598" s="303">
        <v>2</v>
      </c>
      <c r="C598" s="349">
        <v>3</v>
      </c>
      <c r="D598" s="303">
        <v>4</v>
      </c>
      <c r="E598" s="303">
        <v>5</v>
      </c>
      <c r="F598" s="303">
        <v>6</v>
      </c>
      <c r="G598" s="303">
        <v>7</v>
      </c>
      <c r="H598" s="303">
        <v>8</v>
      </c>
      <c r="I598" s="303">
        <v>9</v>
      </c>
      <c r="J598" s="303">
        <v>10</v>
      </c>
      <c r="K598" s="303">
        <v>11</v>
      </c>
    </row>
    <row r="599" spans="1:11" ht="14.25" customHeight="1">
      <c r="A599" s="309">
        <v>1</v>
      </c>
      <c r="B599" s="310" t="s">
        <v>5198</v>
      </c>
      <c r="C599" s="301" t="s">
        <v>5197</v>
      </c>
      <c r="D599" s="299">
        <v>243060410</v>
      </c>
      <c r="E599" s="311"/>
      <c r="F599" s="299">
        <v>323</v>
      </c>
      <c r="G599" s="299">
        <v>260</v>
      </c>
      <c r="H599" s="299">
        <f>SUM(F599:G599)</f>
        <v>583</v>
      </c>
      <c r="I599" s="309">
        <v>1</v>
      </c>
      <c r="J599" s="309">
        <v>1</v>
      </c>
      <c r="K599" s="309">
        <v>2</v>
      </c>
    </row>
    <row r="600" spans="1:11" ht="14.25" customHeight="1">
      <c r="A600" s="306"/>
      <c r="B600" s="307"/>
      <c r="C600" s="301" t="s">
        <v>5197</v>
      </c>
      <c r="D600" s="299">
        <v>243060411</v>
      </c>
      <c r="E600" s="305"/>
      <c r="F600" s="299">
        <v>183</v>
      </c>
      <c r="G600" s="299">
        <v>156</v>
      </c>
      <c r="H600" s="299">
        <f>SUM(F600:G600)</f>
        <v>339</v>
      </c>
      <c r="I600" s="306"/>
      <c r="J600" s="306"/>
      <c r="K600" s="306"/>
    </row>
    <row r="601" spans="1:11" ht="14.25" customHeight="1">
      <c r="A601" s="302"/>
      <c r="B601" s="304"/>
      <c r="C601" s="301"/>
      <c r="D601" s="299"/>
      <c r="E601" s="331" t="s">
        <v>4303</v>
      </c>
      <c r="F601" s="303">
        <f>SUM(F599:F600)</f>
        <v>506</v>
      </c>
      <c r="G601" s="303">
        <f>SUM(G599:G600)</f>
        <v>416</v>
      </c>
      <c r="H601" s="303">
        <f>SUM(F601:G601)</f>
        <v>922</v>
      </c>
      <c r="I601" s="302"/>
      <c r="J601" s="302"/>
      <c r="K601" s="302"/>
    </row>
    <row r="602" spans="1:11" ht="14.25" customHeight="1">
      <c r="A602" s="309">
        <v>2</v>
      </c>
      <c r="B602" s="310" t="s">
        <v>5196</v>
      </c>
      <c r="C602" s="301" t="s">
        <v>5194</v>
      </c>
      <c r="D602" s="299">
        <v>243060406</v>
      </c>
      <c r="E602" s="311"/>
      <c r="F602" s="299">
        <v>447</v>
      </c>
      <c r="G602" s="299">
        <v>433</v>
      </c>
      <c r="H602" s="299">
        <f>SUM(F602:G602)</f>
        <v>880</v>
      </c>
      <c r="I602" s="309">
        <v>2</v>
      </c>
      <c r="J602" s="309">
        <v>2</v>
      </c>
      <c r="K602" s="309">
        <v>4</v>
      </c>
    </row>
    <row r="603" spans="1:11" ht="14.25" customHeight="1">
      <c r="A603" s="306"/>
      <c r="B603" s="307"/>
      <c r="C603" s="301" t="s">
        <v>5194</v>
      </c>
      <c r="D603" s="299">
        <v>243060407</v>
      </c>
      <c r="E603" s="305"/>
      <c r="F603" s="299">
        <v>580</v>
      </c>
      <c r="G603" s="299">
        <v>488</v>
      </c>
      <c r="H603" s="299">
        <f>SUM(F603:G603)</f>
        <v>1068</v>
      </c>
      <c r="I603" s="306"/>
      <c r="J603" s="306"/>
      <c r="K603" s="306"/>
    </row>
    <row r="604" spans="1:11" ht="14.25" customHeight="1">
      <c r="A604" s="302"/>
      <c r="B604" s="304"/>
      <c r="C604" s="301"/>
      <c r="D604" s="299"/>
      <c r="E604" s="331" t="s">
        <v>4303</v>
      </c>
      <c r="F604" s="303">
        <f>SUM(F602:F603)</f>
        <v>1027</v>
      </c>
      <c r="G604" s="303">
        <f>SUM(G602:G603)</f>
        <v>921</v>
      </c>
      <c r="H604" s="303">
        <f>SUM(H602:H603)</f>
        <v>1948</v>
      </c>
      <c r="I604" s="302"/>
      <c r="J604" s="302"/>
      <c r="K604" s="302"/>
    </row>
    <row r="605" spans="1:11" ht="14.25" customHeight="1">
      <c r="A605" s="309">
        <v>3</v>
      </c>
      <c r="B605" s="310" t="s">
        <v>5195</v>
      </c>
      <c r="C605" s="301" t="s">
        <v>5194</v>
      </c>
      <c r="D605" s="299">
        <v>243060408</v>
      </c>
      <c r="E605" s="311"/>
      <c r="F605" s="299">
        <v>441</v>
      </c>
      <c r="G605" s="299">
        <v>413</v>
      </c>
      <c r="H605" s="299">
        <f>SUM(F605:G605)</f>
        <v>854</v>
      </c>
      <c r="I605" s="309">
        <v>2</v>
      </c>
      <c r="J605" s="309">
        <v>2</v>
      </c>
      <c r="K605" s="309">
        <v>4</v>
      </c>
    </row>
    <row r="606" spans="1:11" ht="14.25" customHeight="1">
      <c r="A606" s="306"/>
      <c r="B606" s="307"/>
      <c r="C606" s="301" t="s">
        <v>5194</v>
      </c>
      <c r="D606" s="299">
        <v>243060409</v>
      </c>
      <c r="E606" s="305"/>
      <c r="F606" s="299">
        <v>196</v>
      </c>
      <c r="G606" s="299">
        <v>182</v>
      </c>
      <c r="H606" s="299">
        <f>SUM(F606:G606)</f>
        <v>378</v>
      </c>
      <c r="I606" s="306"/>
      <c r="J606" s="306"/>
      <c r="K606" s="306"/>
    </row>
    <row r="607" spans="1:11" ht="14.25" customHeight="1">
      <c r="A607" s="302"/>
      <c r="B607" s="304"/>
      <c r="C607" s="301"/>
      <c r="D607" s="299"/>
      <c r="E607" s="331" t="s">
        <v>4303</v>
      </c>
      <c r="F607" s="303">
        <f>SUM(F605:F606)</f>
        <v>637</v>
      </c>
      <c r="G607" s="303">
        <f>SUM(G605:G606)</f>
        <v>595</v>
      </c>
      <c r="H607" s="303">
        <f>SUM(H605:H606)</f>
        <v>1232</v>
      </c>
      <c r="I607" s="302"/>
      <c r="J607" s="302"/>
      <c r="K607" s="302"/>
    </row>
    <row r="608" spans="1:11" ht="14.25" customHeight="1">
      <c r="A608" s="309">
        <v>4</v>
      </c>
      <c r="B608" s="310" t="s">
        <v>5193</v>
      </c>
      <c r="C608" s="301" t="s">
        <v>5191</v>
      </c>
      <c r="D608" s="299">
        <v>243060401</v>
      </c>
      <c r="E608" s="311"/>
      <c r="F608" s="299">
        <v>260</v>
      </c>
      <c r="G608" s="299">
        <v>219</v>
      </c>
      <c r="H608" s="299">
        <f>SUM(F608:G608)</f>
        <v>479</v>
      </c>
      <c r="I608" s="309">
        <v>2</v>
      </c>
      <c r="J608" s="309">
        <v>2</v>
      </c>
      <c r="K608" s="309">
        <v>4</v>
      </c>
    </row>
    <row r="609" spans="1:11" ht="14.25" customHeight="1">
      <c r="A609" s="306"/>
      <c r="B609" s="307"/>
      <c r="C609" s="301" t="s">
        <v>5191</v>
      </c>
      <c r="D609" s="299">
        <v>243060402</v>
      </c>
      <c r="E609" s="308"/>
      <c r="F609" s="299">
        <v>426</v>
      </c>
      <c r="G609" s="299">
        <v>388</v>
      </c>
      <c r="H609" s="299">
        <f>SUM(F609:G609)</f>
        <v>814</v>
      </c>
      <c r="I609" s="306"/>
      <c r="J609" s="306"/>
      <c r="K609" s="306"/>
    </row>
    <row r="610" spans="1:11" ht="14.25" customHeight="1">
      <c r="A610" s="306"/>
      <c r="B610" s="307"/>
      <c r="C610" s="301" t="s">
        <v>5191</v>
      </c>
      <c r="D610" s="299">
        <v>243060403</v>
      </c>
      <c r="E610" s="305"/>
      <c r="F610" s="299">
        <v>356</v>
      </c>
      <c r="G610" s="299">
        <v>316</v>
      </c>
      <c r="H610" s="299">
        <f>SUM(F610:G610)</f>
        <v>672</v>
      </c>
      <c r="I610" s="306"/>
      <c r="J610" s="306"/>
      <c r="K610" s="306"/>
    </row>
    <row r="611" spans="1:11" ht="14.25" customHeight="1">
      <c r="A611" s="302"/>
      <c r="B611" s="304"/>
      <c r="C611" s="301"/>
      <c r="D611" s="299"/>
      <c r="E611" s="331" t="s">
        <v>4303</v>
      </c>
      <c r="F611" s="303">
        <f>SUM(F608:F610)</f>
        <v>1042</v>
      </c>
      <c r="G611" s="303">
        <f>SUM(G608:G610)</f>
        <v>923</v>
      </c>
      <c r="H611" s="303">
        <f>SUM(H608:H610)</f>
        <v>1965</v>
      </c>
      <c r="I611" s="302"/>
      <c r="J611" s="302"/>
      <c r="K611" s="302"/>
    </row>
    <row r="612" spans="1:11" ht="14.25" customHeight="1">
      <c r="A612" s="309">
        <v>5</v>
      </c>
      <c r="B612" s="310" t="s">
        <v>5192</v>
      </c>
      <c r="C612" s="301" t="s">
        <v>5191</v>
      </c>
      <c r="D612" s="299">
        <v>243060404</v>
      </c>
      <c r="E612" s="311"/>
      <c r="F612" s="299">
        <v>778</v>
      </c>
      <c r="G612" s="299">
        <v>647</v>
      </c>
      <c r="H612" s="299">
        <f>SUM(F612:G612)</f>
        <v>1425</v>
      </c>
      <c r="I612" s="309">
        <v>2</v>
      </c>
      <c r="J612" s="309">
        <v>2</v>
      </c>
      <c r="K612" s="309">
        <v>4</v>
      </c>
    </row>
    <row r="613" spans="1:11" ht="14.25" customHeight="1">
      <c r="A613" s="306"/>
      <c r="B613" s="307"/>
      <c r="C613" s="301" t="s">
        <v>5191</v>
      </c>
      <c r="D613" s="299">
        <v>243060405</v>
      </c>
      <c r="E613" s="305"/>
      <c r="F613" s="299">
        <v>346</v>
      </c>
      <c r="G613" s="299">
        <v>259</v>
      </c>
      <c r="H613" s="299">
        <f>SUM(F613:G613)</f>
        <v>605</v>
      </c>
      <c r="I613" s="306"/>
      <c r="J613" s="306"/>
      <c r="K613" s="306"/>
    </row>
    <row r="614" spans="1:11" s="347" customFormat="1" ht="14.25" customHeight="1">
      <c r="A614" s="302"/>
      <c r="B614" s="304"/>
      <c r="C614" s="301"/>
      <c r="D614" s="299"/>
      <c r="E614" s="331" t="s">
        <v>4303</v>
      </c>
      <c r="F614" s="303">
        <f>SUM(F612:F613)</f>
        <v>1124</v>
      </c>
      <c r="G614" s="303">
        <f>SUM(G612:G613)</f>
        <v>906</v>
      </c>
      <c r="H614" s="303">
        <f>SUM(H612:H613)</f>
        <v>2030</v>
      </c>
      <c r="I614" s="302"/>
      <c r="J614" s="302"/>
      <c r="K614" s="302"/>
    </row>
    <row r="615" spans="1:11" s="347" customFormat="1" ht="14.25" customHeight="1">
      <c r="A615" s="309">
        <v>6</v>
      </c>
      <c r="B615" s="310" t="s">
        <v>5190</v>
      </c>
      <c r="C615" s="301" t="s">
        <v>5188</v>
      </c>
      <c r="D615" s="299">
        <v>243060412</v>
      </c>
      <c r="E615" s="311"/>
      <c r="F615" s="299">
        <v>423</v>
      </c>
      <c r="G615" s="299">
        <v>369</v>
      </c>
      <c r="H615" s="299">
        <f>SUM(F615:G615)</f>
        <v>792</v>
      </c>
      <c r="I615" s="309">
        <v>1</v>
      </c>
      <c r="J615" s="309">
        <v>1</v>
      </c>
      <c r="K615" s="309">
        <v>2</v>
      </c>
    </row>
    <row r="616" spans="1:11" s="347" customFormat="1" ht="14.25" customHeight="1">
      <c r="A616" s="306"/>
      <c r="B616" s="307"/>
      <c r="C616" s="301" t="s">
        <v>5188</v>
      </c>
      <c r="D616" s="299">
        <v>243060413</v>
      </c>
      <c r="E616" s="305"/>
      <c r="F616" s="299">
        <v>178</v>
      </c>
      <c r="G616" s="299">
        <v>123</v>
      </c>
      <c r="H616" s="299">
        <f>SUM(F616:G616)</f>
        <v>301</v>
      </c>
      <c r="I616" s="306"/>
      <c r="J616" s="306"/>
      <c r="K616" s="306"/>
    </row>
    <row r="617" spans="1:11" s="347" customFormat="1" ht="14.25" customHeight="1">
      <c r="A617" s="302"/>
      <c r="B617" s="304"/>
      <c r="C617" s="301"/>
      <c r="D617" s="299"/>
      <c r="E617" s="331" t="s">
        <v>4303</v>
      </c>
      <c r="F617" s="303">
        <f>SUM(F615:F616)</f>
        <v>601</v>
      </c>
      <c r="G617" s="303">
        <f>SUM(G615:G616)</f>
        <v>492</v>
      </c>
      <c r="H617" s="303">
        <f>SUM(H615:H616)</f>
        <v>1093</v>
      </c>
      <c r="I617" s="302"/>
      <c r="J617" s="302"/>
      <c r="K617" s="302"/>
    </row>
    <row r="618" spans="1:11" s="347" customFormat="1" ht="14.25" customHeight="1">
      <c r="A618" s="298">
        <v>7</v>
      </c>
      <c r="B618" s="300" t="s">
        <v>5189</v>
      </c>
      <c r="C618" s="324" t="s">
        <v>5188</v>
      </c>
      <c r="D618" s="318">
        <v>243060414</v>
      </c>
      <c r="E618" s="318"/>
      <c r="F618" s="298">
        <v>479</v>
      </c>
      <c r="G618" s="298">
        <v>407</v>
      </c>
      <c r="H618" s="317">
        <f>SUM(F618:G618)</f>
        <v>886</v>
      </c>
      <c r="I618" s="298">
        <v>1</v>
      </c>
      <c r="J618" s="298">
        <v>1</v>
      </c>
      <c r="K618" s="298">
        <v>2</v>
      </c>
    </row>
    <row r="619" spans="1:11" s="347" customFormat="1" ht="14.25" customHeight="1">
      <c r="A619" s="309">
        <v>8</v>
      </c>
      <c r="B619" s="310" t="s">
        <v>5187</v>
      </c>
      <c r="C619" s="301" t="s">
        <v>5184</v>
      </c>
      <c r="D619" s="300">
        <v>243060201</v>
      </c>
      <c r="E619" s="311"/>
      <c r="F619" s="299">
        <v>208</v>
      </c>
      <c r="G619" s="299">
        <v>160</v>
      </c>
      <c r="H619" s="298">
        <f>SUM(F619:G619)</f>
        <v>368</v>
      </c>
      <c r="I619" s="309">
        <v>2</v>
      </c>
      <c r="J619" s="309">
        <v>2</v>
      </c>
      <c r="K619" s="309">
        <v>4</v>
      </c>
    </row>
    <row r="620" spans="1:11" s="347" customFormat="1" ht="14.25" customHeight="1">
      <c r="A620" s="306"/>
      <c r="B620" s="307"/>
      <c r="C620" s="301" t="s">
        <v>5184</v>
      </c>
      <c r="D620" s="300">
        <v>243060203</v>
      </c>
      <c r="E620" s="305"/>
      <c r="F620" s="299">
        <v>371</v>
      </c>
      <c r="G620" s="299">
        <v>637</v>
      </c>
      <c r="H620" s="298">
        <f>SUM(F620:G620)</f>
        <v>1008</v>
      </c>
      <c r="I620" s="306"/>
      <c r="J620" s="306"/>
      <c r="K620" s="306"/>
    </row>
    <row r="621" spans="1:11" s="347" customFormat="1" ht="46.5" customHeight="1">
      <c r="A621" s="302"/>
      <c r="B621" s="304"/>
      <c r="C621" s="301"/>
      <c r="D621" s="300"/>
      <c r="E621" s="331" t="s">
        <v>4303</v>
      </c>
      <c r="F621" s="303">
        <f>SUM(F619:F620)</f>
        <v>579</v>
      </c>
      <c r="G621" s="303">
        <f>SUM(G619:G620)</f>
        <v>797</v>
      </c>
      <c r="H621" s="303">
        <f>SUM(H619:H620)</f>
        <v>1376</v>
      </c>
      <c r="I621" s="302"/>
      <c r="J621" s="302"/>
      <c r="K621" s="302"/>
    </row>
    <row r="622" spans="1:11" ht="14.25" customHeight="1">
      <c r="A622" s="309">
        <v>9</v>
      </c>
      <c r="B622" s="310" t="s">
        <v>5186</v>
      </c>
      <c r="C622" s="301" t="s">
        <v>5184</v>
      </c>
      <c r="D622" s="299">
        <v>243060204</v>
      </c>
      <c r="E622" s="311"/>
      <c r="F622" s="299">
        <v>386</v>
      </c>
      <c r="G622" s="299">
        <v>258</v>
      </c>
      <c r="H622" s="299">
        <f>SUM(F622:G622)</f>
        <v>644</v>
      </c>
      <c r="I622" s="309">
        <v>2</v>
      </c>
      <c r="J622" s="309">
        <v>2</v>
      </c>
      <c r="K622" s="309">
        <v>4</v>
      </c>
    </row>
    <row r="623" spans="1:11" ht="14.25" customHeight="1">
      <c r="A623" s="306"/>
      <c r="B623" s="307"/>
      <c r="C623" s="301" t="s">
        <v>5184</v>
      </c>
      <c r="D623" s="299">
        <v>243060205</v>
      </c>
      <c r="E623" s="305"/>
      <c r="F623" s="299">
        <v>305</v>
      </c>
      <c r="G623" s="299">
        <v>214</v>
      </c>
      <c r="H623" s="299">
        <f>SUM(F623:G623)</f>
        <v>519</v>
      </c>
      <c r="I623" s="306"/>
      <c r="J623" s="306"/>
      <c r="K623" s="306"/>
    </row>
    <row r="624" spans="1:11" ht="14.25" customHeight="1">
      <c r="A624" s="302"/>
      <c r="B624" s="304"/>
      <c r="C624" s="301"/>
      <c r="D624" s="299"/>
      <c r="E624" s="331" t="s">
        <v>4303</v>
      </c>
      <c r="F624" s="303">
        <f>SUM(F622:F623)</f>
        <v>691</v>
      </c>
      <c r="G624" s="303">
        <f>SUM(G622:G623)</f>
        <v>472</v>
      </c>
      <c r="H624" s="303">
        <f>SUM(F624:G624)</f>
        <v>1163</v>
      </c>
      <c r="I624" s="302"/>
      <c r="J624" s="302"/>
      <c r="K624" s="302"/>
    </row>
    <row r="625" spans="1:11" ht="14.25" customHeight="1">
      <c r="A625" s="340">
        <v>10</v>
      </c>
      <c r="B625" s="315" t="s">
        <v>5185</v>
      </c>
      <c r="C625" s="324" t="s">
        <v>5184</v>
      </c>
      <c r="D625" s="298">
        <v>243060202</v>
      </c>
      <c r="E625" s="340"/>
      <c r="F625" s="298">
        <v>470</v>
      </c>
      <c r="G625" s="298">
        <v>382</v>
      </c>
      <c r="H625" s="317">
        <f>SUM(F625:G625)</f>
        <v>852</v>
      </c>
      <c r="I625" s="340">
        <v>2</v>
      </c>
      <c r="J625" s="340">
        <v>2</v>
      </c>
      <c r="K625" s="340">
        <v>4</v>
      </c>
    </row>
    <row r="626" spans="1:11" ht="14.25" customHeight="1">
      <c r="A626" s="309">
        <v>11</v>
      </c>
      <c r="B626" s="310" t="s">
        <v>5183</v>
      </c>
      <c r="C626" s="301" t="s">
        <v>5182</v>
      </c>
      <c r="D626" s="299">
        <v>243060214</v>
      </c>
      <c r="E626" s="311"/>
      <c r="F626" s="299">
        <v>281</v>
      </c>
      <c r="G626" s="299">
        <v>272</v>
      </c>
      <c r="H626" s="299">
        <f>SUM(F626:G626)</f>
        <v>553</v>
      </c>
      <c r="I626" s="312">
        <v>1</v>
      </c>
      <c r="J626" s="312">
        <v>1</v>
      </c>
      <c r="K626" s="312">
        <v>2</v>
      </c>
    </row>
    <row r="627" spans="1:11" ht="14.25" customHeight="1">
      <c r="A627" s="306"/>
      <c r="B627" s="307"/>
      <c r="C627" s="301" t="s">
        <v>5182</v>
      </c>
      <c r="D627" s="299">
        <v>243060215</v>
      </c>
      <c r="E627" s="305"/>
      <c r="F627" s="299">
        <v>104</v>
      </c>
      <c r="G627" s="299">
        <v>96</v>
      </c>
      <c r="H627" s="299">
        <f>SUM(F627:G627)</f>
        <v>200</v>
      </c>
      <c r="I627" s="312"/>
      <c r="J627" s="312"/>
      <c r="K627" s="312"/>
    </row>
    <row r="628" spans="1:11" ht="14.25" customHeight="1">
      <c r="A628" s="302"/>
      <c r="B628" s="304"/>
      <c r="C628" s="301"/>
      <c r="D628" s="299"/>
      <c r="E628" s="331" t="s">
        <v>4303</v>
      </c>
      <c r="F628" s="303">
        <f>SUM(F626:F627)</f>
        <v>385</v>
      </c>
      <c r="G628" s="303">
        <f>SUM(G626:G627)</f>
        <v>368</v>
      </c>
      <c r="H628" s="303">
        <f>SUM(H626:H627)</f>
        <v>753</v>
      </c>
      <c r="I628" s="312"/>
      <c r="J628" s="312"/>
      <c r="K628" s="312"/>
    </row>
    <row r="629" spans="1:11" ht="15" customHeight="1">
      <c r="A629" s="309">
        <v>12</v>
      </c>
      <c r="B629" s="310" t="s">
        <v>5181</v>
      </c>
      <c r="C629" s="301" t="s">
        <v>5179</v>
      </c>
      <c r="D629" s="299">
        <v>243060210</v>
      </c>
      <c r="E629" s="311"/>
      <c r="F629" s="299">
        <v>361</v>
      </c>
      <c r="G629" s="299">
        <v>363</v>
      </c>
      <c r="H629" s="299">
        <f>SUM(F629:G629)</f>
        <v>724</v>
      </c>
      <c r="I629" s="312">
        <v>1</v>
      </c>
      <c r="J629" s="312">
        <v>1</v>
      </c>
      <c r="K629" s="312">
        <v>2</v>
      </c>
    </row>
    <row r="630" spans="1:11" ht="14.25" customHeight="1">
      <c r="A630" s="306"/>
      <c r="B630" s="307"/>
      <c r="C630" s="301" t="s">
        <v>5179</v>
      </c>
      <c r="D630" s="299">
        <v>243060211</v>
      </c>
      <c r="E630" s="305"/>
      <c r="F630" s="299">
        <v>154</v>
      </c>
      <c r="G630" s="299">
        <v>131</v>
      </c>
      <c r="H630" s="299">
        <f>SUM(F630:G630)</f>
        <v>285</v>
      </c>
      <c r="I630" s="312"/>
      <c r="J630" s="312"/>
      <c r="K630" s="312"/>
    </row>
    <row r="631" spans="1:11" ht="15" customHeight="1">
      <c r="A631" s="302"/>
      <c r="B631" s="304"/>
      <c r="C631" s="301"/>
      <c r="D631" s="299"/>
      <c r="E631" s="331" t="s">
        <v>4303</v>
      </c>
      <c r="F631" s="303">
        <f>SUM(F629:F630)</f>
        <v>515</v>
      </c>
      <c r="G631" s="303">
        <f>SUM(G629:G630)</f>
        <v>494</v>
      </c>
      <c r="H631" s="303">
        <f>SUM(H629:H630)</f>
        <v>1009</v>
      </c>
      <c r="I631" s="312"/>
      <c r="J631" s="312"/>
      <c r="K631" s="312"/>
    </row>
    <row r="632" spans="1:11" ht="14.25" customHeight="1">
      <c r="A632" s="309">
        <v>13</v>
      </c>
      <c r="B632" s="310" t="s">
        <v>5180</v>
      </c>
      <c r="C632" s="301" t="s">
        <v>5179</v>
      </c>
      <c r="D632" s="299">
        <v>243060212</v>
      </c>
      <c r="E632" s="311"/>
      <c r="F632" s="299">
        <v>142</v>
      </c>
      <c r="G632" s="299">
        <v>123</v>
      </c>
      <c r="H632" s="299">
        <f>SUM(F632:G632)</f>
        <v>265</v>
      </c>
      <c r="I632" s="309">
        <v>1</v>
      </c>
      <c r="J632" s="309">
        <v>1</v>
      </c>
      <c r="K632" s="309">
        <v>2</v>
      </c>
    </row>
    <row r="633" spans="1:11" ht="15" customHeight="1">
      <c r="A633" s="306"/>
      <c r="B633" s="307"/>
      <c r="C633" s="301" t="s">
        <v>5179</v>
      </c>
      <c r="D633" s="299">
        <v>243060214</v>
      </c>
      <c r="E633" s="308"/>
      <c r="F633" s="299">
        <v>496</v>
      </c>
      <c r="G633" s="299">
        <v>460</v>
      </c>
      <c r="H633" s="299">
        <f>SUM(F633:G633)</f>
        <v>956</v>
      </c>
      <c r="I633" s="306"/>
      <c r="J633" s="306"/>
      <c r="K633" s="306"/>
    </row>
    <row r="634" spans="1:11" ht="14.25" customHeight="1">
      <c r="A634" s="302"/>
      <c r="B634" s="304"/>
      <c r="C634" s="301"/>
      <c r="D634" s="299"/>
      <c r="E634" s="331" t="s">
        <v>4303</v>
      </c>
      <c r="F634" s="303">
        <f>SUM(F632:F633)</f>
        <v>638</v>
      </c>
      <c r="G634" s="303">
        <f>SUM(G632:G633)</f>
        <v>583</v>
      </c>
      <c r="H634" s="303">
        <f>SUM(H632:H633)</f>
        <v>1221</v>
      </c>
      <c r="I634" s="302"/>
      <c r="J634" s="302"/>
      <c r="K634" s="302"/>
    </row>
    <row r="635" spans="1:11" ht="15" customHeight="1">
      <c r="A635" s="309">
        <v>14</v>
      </c>
      <c r="B635" s="310" t="s">
        <v>5178</v>
      </c>
      <c r="C635" s="301" t="s">
        <v>5177</v>
      </c>
      <c r="D635" s="299">
        <v>243060206</v>
      </c>
      <c r="E635" s="311"/>
      <c r="F635" s="299">
        <v>323</v>
      </c>
      <c r="G635" s="299">
        <v>267</v>
      </c>
      <c r="H635" s="299">
        <f>SUM(F635:G635)</f>
        <v>590</v>
      </c>
      <c r="I635" s="309">
        <v>2</v>
      </c>
      <c r="J635" s="309">
        <v>2</v>
      </c>
      <c r="K635" s="309">
        <v>4</v>
      </c>
    </row>
    <row r="636" spans="1:11" ht="14.25" customHeight="1">
      <c r="A636" s="306"/>
      <c r="B636" s="307"/>
      <c r="C636" s="301" t="s">
        <v>5177</v>
      </c>
      <c r="D636" s="299">
        <v>243060207</v>
      </c>
      <c r="E636" s="308"/>
      <c r="F636" s="299">
        <v>78</v>
      </c>
      <c r="G636" s="299">
        <v>53</v>
      </c>
      <c r="H636" s="299">
        <f>SUM(F636:G636)</f>
        <v>131</v>
      </c>
      <c r="I636" s="306"/>
      <c r="J636" s="306"/>
      <c r="K636" s="306"/>
    </row>
    <row r="637" spans="1:11" ht="14.25" customHeight="1">
      <c r="A637" s="306"/>
      <c r="B637" s="307"/>
      <c r="C637" s="301" t="s">
        <v>5177</v>
      </c>
      <c r="D637" s="299">
        <v>243060208</v>
      </c>
      <c r="E637" s="308"/>
      <c r="F637" s="299">
        <v>212</v>
      </c>
      <c r="G637" s="299">
        <v>165</v>
      </c>
      <c r="H637" s="299">
        <f>SUM(F637:G637)</f>
        <v>377</v>
      </c>
      <c r="I637" s="306"/>
      <c r="J637" s="306"/>
      <c r="K637" s="306"/>
    </row>
    <row r="638" spans="1:11" ht="14.25" customHeight="1">
      <c r="A638" s="306"/>
      <c r="B638" s="307"/>
      <c r="C638" s="301" t="s">
        <v>5177</v>
      </c>
      <c r="D638" s="299">
        <v>243060209</v>
      </c>
      <c r="E638" s="305"/>
      <c r="F638" s="299">
        <v>147</v>
      </c>
      <c r="G638" s="299">
        <v>122</v>
      </c>
      <c r="H638" s="299">
        <f>SUM(F638:G638)</f>
        <v>269</v>
      </c>
      <c r="I638" s="306"/>
      <c r="J638" s="306"/>
      <c r="K638" s="306"/>
    </row>
    <row r="639" spans="1:11" ht="14.25" customHeight="1">
      <c r="A639" s="302"/>
      <c r="B639" s="304"/>
      <c r="C639" s="301"/>
      <c r="D639" s="299"/>
      <c r="E639" s="331" t="s">
        <v>4303</v>
      </c>
      <c r="F639" s="303">
        <f>SUM(F635:F638)</f>
        <v>760</v>
      </c>
      <c r="G639" s="303">
        <f>SUM(G635:G638)</f>
        <v>607</v>
      </c>
      <c r="H639" s="303">
        <f>SUM(H635:H638)</f>
        <v>1367</v>
      </c>
      <c r="I639" s="302"/>
      <c r="J639" s="302"/>
      <c r="K639" s="302"/>
    </row>
    <row r="640" spans="1:11" ht="14.25" customHeight="1">
      <c r="A640" s="340">
        <v>15</v>
      </c>
      <c r="B640" s="315" t="s">
        <v>5176</v>
      </c>
      <c r="C640" s="324" t="s">
        <v>5168</v>
      </c>
      <c r="D640" s="298">
        <v>243060101</v>
      </c>
      <c r="E640" s="340"/>
      <c r="F640" s="298">
        <v>667</v>
      </c>
      <c r="G640" s="298">
        <v>475</v>
      </c>
      <c r="H640" s="317">
        <f>SUM(F640:G640)</f>
        <v>1142</v>
      </c>
      <c r="I640" s="340">
        <v>2</v>
      </c>
      <c r="J640" s="340">
        <v>2</v>
      </c>
      <c r="K640" s="340">
        <v>4</v>
      </c>
    </row>
    <row r="641" spans="1:11" ht="15" customHeight="1">
      <c r="A641" s="309">
        <v>16</v>
      </c>
      <c r="B641" s="310" t="s">
        <v>5175</v>
      </c>
      <c r="C641" s="324" t="s">
        <v>5168</v>
      </c>
      <c r="D641" s="298">
        <v>243060102</v>
      </c>
      <c r="E641" s="309"/>
      <c r="F641" s="298">
        <v>286</v>
      </c>
      <c r="G641" s="298">
        <v>240</v>
      </c>
      <c r="H641" s="298">
        <f>SUM(F641:G641)</f>
        <v>526</v>
      </c>
      <c r="I641" s="309">
        <v>2</v>
      </c>
      <c r="J641" s="309">
        <v>2</v>
      </c>
      <c r="K641" s="309">
        <v>4</v>
      </c>
    </row>
    <row r="642" spans="1:11" ht="14.25" customHeight="1">
      <c r="A642" s="306"/>
      <c r="B642" s="307"/>
      <c r="C642" s="324" t="s">
        <v>5168</v>
      </c>
      <c r="D642" s="298">
        <v>243060107</v>
      </c>
      <c r="E642" s="302"/>
      <c r="F642" s="298">
        <v>416</v>
      </c>
      <c r="G642" s="298">
        <v>340</v>
      </c>
      <c r="H642" s="298">
        <f>SUM(F642:G642)</f>
        <v>756</v>
      </c>
      <c r="I642" s="306"/>
      <c r="J642" s="306"/>
      <c r="K642" s="306"/>
    </row>
    <row r="643" spans="1:11" ht="14.25" customHeight="1">
      <c r="A643" s="302"/>
      <c r="B643" s="304"/>
      <c r="C643" s="324"/>
      <c r="D643" s="298"/>
      <c r="E643" s="348" t="s">
        <v>4303</v>
      </c>
      <c r="F643" s="303">
        <f>SUM(F641:F642)</f>
        <v>702</v>
      </c>
      <c r="G643" s="303">
        <f>SUM(G641:G642)</f>
        <v>580</v>
      </c>
      <c r="H643" s="303">
        <f>SUM(H641:H642)</f>
        <v>1282</v>
      </c>
      <c r="I643" s="302"/>
      <c r="J643" s="302"/>
      <c r="K643" s="302"/>
    </row>
    <row r="644" spans="1:11" ht="14.25" customHeight="1">
      <c r="A644" s="298">
        <v>17</v>
      </c>
      <c r="B644" s="301" t="s">
        <v>5174</v>
      </c>
      <c r="C644" s="324" t="s">
        <v>5168</v>
      </c>
      <c r="D644" s="298">
        <v>243060101</v>
      </c>
      <c r="E644" s="298"/>
      <c r="F644" s="298">
        <v>685</v>
      </c>
      <c r="G644" s="298">
        <v>0</v>
      </c>
      <c r="H644" s="298">
        <f>SUM(F644:G644)</f>
        <v>685</v>
      </c>
      <c r="I644" s="298">
        <v>2</v>
      </c>
      <c r="J644" s="298">
        <v>0</v>
      </c>
      <c r="K644" s="298">
        <v>2</v>
      </c>
    </row>
    <row r="645" spans="1:11" s="347" customFormat="1" ht="45" customHeight="1">
      <c r="A645" s="340">
        <v>18</v>
      </c>
      <c r="B645" s="315" t="s">
        <v>5173</v>
      </c>
      <c r="C645" s="301" t="s">
        <v>5168</v>
      </c>
      <c r="D645" s="299">
        <v>243060101</v>
      </c>
      <c r="E645" s="341"/>
      <c r="F645" s="299">
        <v>0</v>
      </c>
      <c r="G645" s="299">
        <v>562</v>
      </c>
      <c r="H645" s="299">
        <f>SUM(F645:G645)</f>
        <v>562</v>
      </c>
      <c r="I645" s="340">
        <v>0</v>
      </c>
      <c r="J645" s="340">
        <v>1</v>
      </c>
      <c r="K645" s="340">
        <v>1</v>
      </c>
    </row>
    <row r="646" spans="1:11" s="347" customFormat="1" ht="37.5" customHeight="1">
      <c r="A646" s="309">
        <v>19</v>
      </c>
      <c r="B646" s="310" t="s">
        <v>5172</v>
      </c>
      <c r="C646" s="324" t="s">
        <v>5168</v>
      </c>
      <c r="D646" s="298">
        <v>243060104</v>
      </c>
      <c r="E646" s="309"/>
      <c r="F646" s="298">
        <v>320</v>
      </c>
      <c r="G646" s="298">
        <v>0</v>
      </c>
      <c r="H646" s="298">
        <f>SUM(F646:G646)</f>
        <v>320</v>
      </c>
      <c r="I646" s="309">
        <v>2</v>
      </c>
      <c r="J646" s="309">
        <v>2</v>
      </c>
      <c r="K646" s="309">
        <v>4</v>
      </c>
    </row>
    <row r="647" spans="1:11" s="347" customFormat="1" ht="14.25" customHeight="1">
      <c r="A647" s="306"/>
      <c r="B647" s="307"/>
      <c r="C647" s="324" t="s">
        <v>5168</v>
      </c>
      <c r="D647" s="298">
        <v>243060109</v>
      </c>
      <c r="E647" s="302"/>
      <c r="F647" s="298">
        <v>890</v>
      </c>
      <c r="G647" s="298">
        <v>0</v>
      </c>
      <c r="H647" s="298">
        <f>SUM(F647:G647)</f>
        <v>890</v>
      </c>
      <c r="I647" s="306"/>
      <c r="J647" s="306"/>
      <c r="K647" s="306"/>
    </row>
    <row r="648" spans="1:11" s="347" customFormat="1" ht="14.25" customHeight="1">
      <c r="A648" s="302"/>
      <c r="B648" s="304"/>
      <c r="C648" s="324"/>
      <c r="D648" s="298"/>
      <c r="E648" s="331" t="s">
        <v>4303</v>
      </c>
      <c r="F648" s="303">
        <f>SUM(F646:F647)</f>
        <v>1210</v>
      </c>
      <c r="G648" s="303">
        <f>SUM(G646:G647)</f>
        <v>0</v>
      </c>
      <c r="H648" s="303">
        <f>SUM(H646:H647)</f>
        <v>1210</v>
      </c>
      <c r="I648" s="302"/>
      <c r="J648" s="302"/>
      <c r="K648" s="302"/>
    </row>
    <row r="649" spans="1:11" ht="14.25" customHeight="1">
      <c r="A649" s="309">
        <v>20</v>
      </c>
      <c r="B649" s="310" t="s">
        <v>5171</v>
      </c>
      <c r="C649" s="301" t="s">
        <v>5168</v>
      </c>
      <c r="D649" s="299">
        <v>243060104</v>
      </c>
      <c r="E649" s="311"/>
      <c r="F649" s="299">
        <v>0</v>
      </c>
      <c r="G649" s="299">
        <v>255</v>
      </c>
      <c r="H649" s="299">
        <f>SUM(F649:G649)</f>
        <v>255</v>
      </c>
      <c r="I649" s="309">
        <v>2</v>
      </c>
      <c r="J649" s="309">
        <v>0</v>
      </c>
      <c r="K649" s="309">
        <v>2</v>
      </c>
    </row>
    <row r="650" spans="1:11" ht="14.25" customHeight="1">
      <c r="A650" s="306"/>
      <c r="B650" s="307"/>
      <c r="C650" s="301" t="s">
        <v>5168</v>
      </c>
      <c r="D650" s="299">
        <v>243060109</v>
      </c>
      <c r="E650" s="308"/>
      <c r="F650" s="299">
        <v>0</v>
      </c>
      <c r="G650" s="299">
        <v>720</v>
      </c>
      <c r="H650" s="299">
        <f>SUM(F650:G650)</f>
        <v>720</v>
      </c>
      <c r="I650" s="306"/>
      <c r="J650" s="306"/>
      <c r="K650" s="306"/>
    </row>
    <row r="651" spans="1:11" ht="14.25" customHeight="1">
      <c r="A651" s="302"/>
      <c r="B651" s="304"/>
      <c r="C651" s="301"/>
      <c r="D651" s="299"/>
      <c r="E651" s="331" t="s">
        <v>4303</v>
      </c>
      <c r="F651" s="303">
        <f>SUM(F649:F650)</f>
        <v>0</v>
      </c>
      <c r="G651" s="303">
        <f>SUM(G649:G650)</f>
        <v>975</v>
      </c>
      <c r="H651" s="303">
        <f>SUM(H649:H650)</f>
        <v>975</v>
      </c>
      <c r="I651" s="302"/>
      <c r="J651" s="302"/>
      <c r="K651" s="302"/>
    </row>
    <row r="652" spans="1:11" ht="15" customHeight="1">
      <c r="A652" s="309">
        <v>21</v>
      </c>
      <c r="B652" s="310" t="s">
        <v>5170</v>
      </c>
      <c r="C652" s="301" t="s">
        <v>5168</v>
      </c>
      <c r="D652" s="299">
        <v>243060105</v>
      </c>
      <c r="E652" s="311"/>
      <c r="F652" s="299">
        <v>221</v>
      </c>
      <c r="G652" s="299">
        <v>183</v>
      </c>
      <c r="H652" s="299">
        <f>SUM(F652:G652)</f>
        <v>404</v>
      </c>
      <c r="I652" s="309">
        <v>1</v>
      </c>
      <c r="J652" s="309">
        <v>1</v>
      </c>
      <c r="K652" s="309">
        <v>2</v>
      </c>
    </row>
    <row r="653" spans="1:11" ht="14.25" customHeight="1">
      <c r="A653" s="306"/>
      <c r="B653" s="307"/>
      <c r="C653" s="301" t="s">
        <v>5168</v>
      </c>
      <c r="D653" s="299">
        <v>243060108</v>
      </c>
      <c r="E653" s="308"/>
      <c r="F653" s="299">
        <v>357</v>
      </c>
      <c r="G653" s="299">
        <v>314</v>
      </c>
      <c r="H653" s="299">
        <f>SUM(F653:G653)</f>
        <v>671</v>
      </c>
      <c r="I653" s="306"/>
      <c r="J653" s="306"/>
      <c r="K653" s="306"/>
    </row>
    <row r="654" spans="1:11" ht="14.25" customHeight="1">
      <c r="A654" s="302"/>
      <c r="B654" s="304"/>
      <c r="C654" s="301"/>
      <c r="D654" s="299"/>
      <c r="E654" s="331" t="s">
        <v>4303</v>
      </c>
      <c r="F654" s="303">
        <f>SUM(F652:F653)</f>
        <v>578</v>
      </c>
      <c r="G654" s="303">
        <f>SUM(G652:G653)</f>
        <v>497</v>
      </c>
      <c r="H654" s="303">
        <f>SUM(H652:H653)</f>
        <v>1075</v>
      </c>
      <c r="I654" s="302"/>
      <c r="J654" s="302"/>
      <c r="K654" s="302"/>
    </row>
    <row r="655" spans="1:11" ht="14.25" customHeight="1">
      <c r="A655" s="340">
        <v>22</v>
      </c>
      <c r="B655" s="315" t="s">
        <v>5169</v>
      </c>
      <c r="C655" s="324" t="s">
        <v>5168</v>
      </c>
      <c r="D655" s="298">
        <v>243060106</v>
      </c>
      <c r="E655" s="340"/>
      <c r="F655" s="298">
        <v>705</v>
      </c>
      <c r="G655" s="298">
        <v>611</v>
      </c>
      <c r="H655" s="317">
        <f>SUM(F655:G655)</f>
        <v>1316</v>
      </c>
      <c r="I655" s="340">
        <v>1</v>
      </c>
      <c r="J655" s="340">
        <v>1</v>
      </c>
      <c r="K655" s="340">
        <v>2</v>
      </c>
    </row>
    <row r="656" spans="1:11" ht="14.25" customHeight="1">
      <c r="A656" s="309">
        <v>23</v>
      </c>
      <c r="B656" s="310" t="s">
        <v>5167</v>
      </c>
      <c r="C656" s="324" t="s">
        <v>5165</v>
      </c>
      <c r="D656" s="298">
        <v>243060110</v>
      </c>
      <c r="E656" s="309"/>
      <c r="F656" s="298">
        <v>530</v>
      </c>
      <c r="G656" s="298">
        <v>358</v>
      </c>
      <c r="H656" s="298">
        <f>SUM(F656:G656)</f>
        <v>888</v>
      </c>
      <c r="I656" s="309">
        <v>2</v>
      </c>
      <c r="J656" s="309">
        <v>2</v>
      </c>
      <c r="K656" s="309">
        <v>4</v>
      </c>
    </row>
    <row r="657" spans="1:11" ht="14.25" customHeight="1">
      <c r="A657" s="306"/>
      <c r="B657" s="307"/>
      <c r="C657" s="324" t="s">
        <v>5165</v>
      </c>
      <c r="D657" s="298">
        <v>243060112</v>
      </c>
      <c r="E657" s="302"/>
      <c r="F657" s="298">
        <v>390</v>
      </c>
      <c r="G657" s="298">
        <v>384</v>
      </c>
      <c r="H657" s="298">
        <f>SUM(F657:G657)</f>
        <v>774</v>
      </c>
      <c r="I657" s="306"/>
      <c r="J657" s="306"/>
      <c r="K657" s="306"/>
    </row>
    <row r="658" spans="1:11" ht="15" customHeight="1">
      <c r="A658" s="302"/>
      <c r="B658" s="304"/>
      <c r="C658" s="324"/>
      <c r="D658" s="298"/>
      <c r="E658" s="331" t="s">
        <v>4303</v>
      </c>
      <c r="F658" s="303">
        <f>SUM(F656:F657)</f>
        <v>920</v>
      </c>
      <c r="G658" s="303">
        <f>SUM(G656:G657)</f>
        <v>742</v>
      </c>
      <c r="H658" s="317">
        <f>SUM(F658:G658)</f>
        <v>1662</v>
      </c>
      <c r="I658" s="302"/>
      <c r="J658" s="302"/>
      <c r="K658" s="302"/>
    </row>
    <row r="659" spans="1:11" ht="14.25" customHeight="1">
      <c r="A659" s="340">
        <v>24</v>
      </c>
      <c r="B659" s="315" t="s">
        <v>5166</v>
      </c>
      <c r="C659" s="324" t="s">
        <v>5165</v>
      </c>
      <c r="D659" s="298">
        <v>243060111</v>
      </c>
      <c r="E659" s="340"/>
      <c r="F659" s="298">
        <v>468</v>
      </c>
      <c r="G659" s="298">
        <v>467</v>
      </c>
      <c r="H659" s="317">
        <f>SUM(F659:G659)</f>
        <v>935</v>
      </c>
      <c r="I659" s="340">
        <v>1</v>
      </c>
      <c r="J659" s="340">
        <v>1</v>
      </c>
      <c r="K659" s="340">
        <v>2</v>
      </c>
    </row>
    <row r="660" spans="1:11" ht="15" customHeight="1">
      <c r="A660" s="309">
        <v>25</v>
      </c>
      <c r="B660" s="310" t="s">
        <v>5164</v>
      </c>
      <c r="C660" s="301" t="s">
        <v>5162</v>
      </c>
      <c r="D660" s="299">
        <v>243060507</v>
      </c>
      <c r="E660" s="311"/>
      <c r="F660" s="299">
        <v>331</v>
      </c>
      <c r="G660" s="299">
        <v>0</v>
      </c>
      <c r="H660" s="298">
        <f>SUM(F660:G660)</f>
        <v>331</v>
      </c>
      <c r="I660" s="309">
        <v>2</v>
      </c>
      <c r="J660" s="309">
        <v>0</v>
      </c>
      <c r="K660" s="309">
        <v>2</v>
      </c>
    </row>
    <row r="661" spans="1:11" ht="14.25" customHeight="1">
      <c r="A661" s="306"/>
      <c r="B661" s="307"/>
      <c r="C661" s="301" t="s">
        <v>5162</v>
      </c>
      <c r="D661" s="299">
        <v>243060508</v>
      </c>
      <c r="E661" s="305"/>
      <c r="F661" s="299">
        <v>602</v>
      </c>
      <c r="G661" s="299">
        <v>0</v>
      </c>
      <c r="H661" s="299">
        <f>SUM(F661:G661)</f>
        <v>602</v>
      </c>
      <c r="I661" s="306"/>
      <c r="J661" s="306"/>
      <c r="K661" s="306"/>
    </row>
    <row r="662" spans="1:11" ht="15" customHeight="1">
      <c r="A662" s="302"/>
      <c r="B662" s="304"/>
      <c r="C662" s="301"/>
      <c r="D662" s="300"/>
      <c r="E662" s="331" t="s">
        <v>4303</v>
      </c>
      <c r="F662" s="303">
        <f>SUM(F660:F661)</f>
        <v>933</v>
      </c>
      <c r="G662" s="303">
        <f>SUM(G660:G661)</f>
        <v>0</v>
      </c>
      <c r="H662" s="303">
        <f>SUM(H660:H661)</f>
        <v>933</v>
      </c>
      <c r="I662" s="302"/>
      <c r="J662" s="302"/>
      <c r="K662" s="302"/>
    </row>
    <row r="663" spans="1:11" ht="14.25" customHeight="1">
      <c r="A663" s="309">
        <v>26</v>
      </c>
      <c r="B663" s="310" t="s">
        <v>5163</v>
      </c>
      <c r="C663" s="301" t="s">
        <v>5162</v>
      </c>
      <c r="D663" s="299">
        <v>243060507</v>
      </c>
      <c r="E663" s="311"/>
      <c r="F663" s="299">
        <v>0</v>
      </c>
      <c r="G663" s="299">
        <v>281</v>
      </c>
      <c r="H663" s="298">
        <f>SUM(F663:G663)</f>
        <v>281</v>
      </c>
      <c r="I663" s="309">
        <v>0</v>
      </c>
      <c r="J663" s="309">
        <v>2</v>
      </c>
      <c r="K663" s="309">
        <v>2</v>
      </c>
    </row>
    <row r="664" spans="1:11" ht="14.25" customHeight="1">
      <c r="A664" s="306"/>
      <c r="B664" s="307"/>
      <c r="C664" s="301" t="s">
        <v>5162</v>
      </c>
      <c r="D664" s="299">
        <v>243060508</v>
      </c>
      <c r="E664" s="305"/>
      <c r="F664" s="299">
        <v>0</v>
      </c>
      <c r="G664" s="299">
        <v>575</v>
      </c>
      <c r="H664" s="299">
        <f>SUM(F664:G664)</f>
        <v>575</v>
      </c>
      <c r="I664" s="306"/>
      <c r="J664" s="306"/>
      <c r="K664" s="306"/>
    </row>
    <row r="665" spans="1:11" ht="14.25" customHeight="1">
      <c r="A665" s="302"/>
      <c r="B665" s="304"/>
      <c r="C665" s="301"/>
      <c r="D665" s="300"/>
      <c r="E665" s="331" t="s">
        <v>4303</v>
      </c>
      <c r="F665" s="303">
        <f>SUM(F663:F664)</f>
        <v>0</v>
      </c>
      <c r="G665" s="303">
        <f>SUM(G663:G664)</f>
        <v>856</v>
      </c>
      <c r="H665" s="303">
        <f>SUM(H663:H664)</f>
        <v>856</v>
      </c>
      <c r="I665" s="302"/>
      <c r="J665" s="302"/>
      <c r="K665" s="302"/>
    </row>
    <row r="666" spans="1:11" ht="15" customHeight="1">
      <c r="A666" s="309">
        <v>27</v>
      </c>
      <c r="B666" s="310" t="s">
        <v>5161</v>
      </c>
      <c r="C666" s="301" t="s">
        <v>5160</v>
      </c>
      <c r="D666" s="299">
        <v>243060505</v>
      </c>
      <c r="E666" s="311"/>
      <c r="F666" s="299">
        <v>539</v>
      </c>
      <c r="G666" s="299">
        <v>435</v>
      </c>
      <c r="H666" s="299">
        <f>SUM(F666:G666)</f>
        <v>974</v>
      </c>
      <c r="I666" s="309">
        <v>2</v>
      </c>
      <c r="J666" s="309">
        <v>2</v>
      </c>
      <c r="K666" s="309">
        <v>4</v>
      </c>
    </row>
    <row r="667" spans="1:11" ht="15" customHeight="1">
      <c r="A667" s="306"/>
      <c r="B667" s="307"/>
      <c r="C667" s="301" t="s">
        <v>5160</v>
      </c>
      <c r="D667" s="299">
        <v>243060506</v>
      </c>
      <c r="E667" s="308"/>
      <c r="F667" s="299">
        <v>563</v>
      </c>
      <c r="G667" s="299">
        <v>264</v>
      </c>
      <c r="H667" s="299">
        <f>SUM(F667:G667)</f>
        <v>827</v>
      </c>
      <c r="I667" s="306"/>
      <c r="J667" s="306"/>
      <c r="K667" s="306"/>
    </row>
    <row r="668" spans="1:11" ht="15" customHeight="1">
      <c r="A668" s="306"/>
      <c r="B668" s="307"/>
      <c r="C668" s="301" t="s">
        <v>5159</v>
      </c>
      <c r="D668" s="299">
        <v>243060509</v>
      </c>
      <c r="E668" s="305"/>
      <c r="F668" s="299">
        <v>21</v>
      </c>
      <c r="G668" s="299">
        <v>20</v>
      </c>
      <c r="H668" s="299">
        <f>SUM(F668:G668)</f>
        <v>41</v>
      </c>
      <c r="I668" s="306"/>
      <c r="J668" s="306"/>
      <c r="K668" s="306"/>
    </row>
    <row r="669" spans="1:11" ht="15" customHeight="1">
      <c r="A669" s="302"/>
      <c r="B669" s="304"/>
      <c r="C669" s="301"/>
      <c r="D669" s="299"/>
      <c r="E669" s="331" t="s">
        <v>4303</v>
      </c>
      <c r="F669" s="303">
        <f>SUM(F666:F668)</f>
        <v>1123</v>
      </c>
      <c r="G669" s="303">
        <f>SUM(G666:G668)</f>
        <v>719</v>
      </c>
      <c r="H669" s="303">
        <f>SUM(H666:H668)</f>
        <v>1842</v>
      </c>
      <c r="I669" s="302"/>
      <c r="J669" s="302"/>
      <c r="K669" s="302"/>
    </row>
    <row r="670" spans="1:11" ht="14.25">
      <c r="A670" s="309">
        <v>28</v>
      </c>
      <c r="B670" s="310" t="s">
        <v>5158</v>
      </c>
      <c r="C670" s="324" t="s">
        <v>5156</v>
      </c>
      <c r="D670" s="298">
        <v>243060501</v>
      </c>
      <c r="E670" s="309"/>
      <c r="F670" s="298">
        <v>698</v>
      </c>
      <c r="G670" s="298">
        <v>499</v>
      </c>
      <c r="H670" s="298">
        <f>SUM(F670:G670)</f>
        <v>1197</v>
      </c>
      <c r="I670" s="309">
        <v>2</v>
      </c>
      <c r="J670" s="309">
        <v>2</v>
      </c>
      <c r="K670" s="309">
        <v>4</v>
      </c>
    </row>
    <row r="671" spans="1:11" ht="14.25">
      <c r="A671" s="306"/>
      <c r="B671" s="307"/>
      <c r="C671" s="324" t="s">
        <v>5156</v>
      </c>
      <c r="D671" s="298">
        <v>243060504</v>
      </c>
      <c r="E671" s="302"/>
      <c r="F671" s="298">
        <v>177</v>
      </c>
      <c r="G671" s="298">
        <v>104</v>
      </c>
      <c r="H671" s="298">
        <f>SUM(F671:G671)</f>
        <v>281</v>
      </c>
      <c r="I671" s="306"/>
      <c r="J671" s="306"/>
      <c r="K671" s="306"/>
    </row>
    <row r="672" spans="1:11" ht="15">
      <c r="A672" s="302"/>
      <c r="B672" s="304"/>
      <c r="C672" s="324"/>
      <c r="D672" s="298"/>
      <c r="E672" s="331" t="s">
        <v>4303</v>
      </c>
      <c r="F672" s="303">
        <f>SUM(F670:F671)</f>
        <v>875</v>
      </c>
      <c r="G672" s="303">
        <f>SUM(G670:G671)</f>
        <v>603</v>
      </c>
      <c r="H672" s="303">
        <f>SUM(H670:H671)</f>
        <v>1478</v>
      </c>
      <c r="I672" s="302"/>
      <c r="J672" s="302"/>
      <c r="K672" s="302"/>
    </row>
    <row r="673" spans="1:11" ht="45" customHeight="1">
      <c r="A673" s="309">
        <v>29</v>
      </c>
      <c r="B673" s="310" t="s">
        <v>5157</v>
      </c>
      <c r="C673" s="301" t="s">
        <v>5156</v>
      </c>
      <c r="D673" s="299">
        <v>243060503</v>
      </c>
      <c r="E673" s="311"/>
      <c r="F673" s="299">
        <v>437</v>
      </c>
      <c r="G673" s="299">
        <v>292</v>
      </c>
      <c r="H673" s="299">
        <f>SUM(F673:G673)</f>
        <v>729</v>
      </c>
      <c r="I673" s="309">
        <v>2</v>
      </c>
      <c r="J673" s="309">
        <v>2</v>
      </c>
      <c r="K673" s="309">
        <v>4</v>
      </c>
    </row>
    <row r="674" spans="1:11" ht="34.5" customHeight="1">
      <c r="A674" s="306"/>
      <c r="B674" s="307"/>
      <c r="C674" s="301" t="s">
        <v>5156</v>
      </c>
      <c r="D674" s="299">
        <v>243060502</v>
      </c>
      <c r="E674" s="308"/>
      <c r="F674" s="299">
        <v>628</v>
      </c>
      <c r="G674" s="299">
        <v>427</v>
      </c>
      <c r="H674" s="299">
        <f>SUM(F674:G674)</f>
        <v>1055</v>
      </c>
      <c r="I674" s="306"/>
      <c r="J674" s="306"/>
      <c r="K674" s="306"/>
    </row>
    <row r="675" spans="1:11" ht="15">
      <c r="A675" s="302"/>
      <c r="B675" s="304"/>
      <c r="C675" s="301"/>
      <c r="D675" s="299"/>
      <c r="E675" s="331" t="s">
        <v>4303</v>
      </c>
      <c r="F675" s="303">
        <f>SUM(F673:F674)</f>
        <v>1065</v>
      </c>
      <c r="G675" s="303">
        <f>SUM(G673:G674)</f>
        <v>719</v>
      </c>
      <c r="H675" s="303">
        <f>SUM(H673:H674)</f>
        <v>1784</v>
      </c>
      <c r="I675" s="302"/>
      <c r="J675" s="302"/>
      <c r="K675" s="302"/>
    </row>
    <row r="676" spans="1:11" ht="14.25">
      <c r="A676" s="309">
        <v>30</v>
      </c>
      <c r="B676" s="310" t="s">
        <v>5155</v>
      </c>
      <c r="C676" s="301" t="s">
        <v>5153</v>
      </c>
      <c r="D676" s="299">
        <v>243060301</v>
      </c>
      <c r="E676" s="311"/>
      <c r="F676" s="299">
        <v>271</v>
      </c>
      <c r="G676" s="299">
        <v>221</v>
      </c>
      <c r="H676" s="299">
        <f>SUM(F676:G676)</f>
        <v>492</v>
      </c>
      <c r="I676" s="309">
        <v>2</v>
      </c>
      <c r="J676" s="309">
        <v>2</v>
      </c>
      <c r="K676" s="309">
        <v>4</v>
      </c>
    </row>
    <row r="677" spans="1:11" ht="15" customHeight="1">
      <c r="A677" s="306"/>
      <c r="B677" s="307"/>
      <c r="C677" s="301" t="s">
        <v>5153</v>
      </c>
      <c r="D677" s="299">
        <v>243060302</v>
      </c>
      <c r="E677" s="308"/>
      <c r="F677" s="299">
        <v>133</v>
      </c>
      <c r="G677" s="299">
        <v>110</v>
      </c>
      <c r="H677" s="299">
        <f>SUM(F677:G677)</f>
        <v>243</v>
      </c>
      <c r="I677" s="306"/>
      <c r="J677" s="306"/>
      <c r="K677" s="306"/>
    </row>
    <row r="678" spans="1:11" ht="15" customHeight="1">
      <c r="A678" s="306"/>
      <c r="B678" s="307"/>
      <c r="C678" s="301" t="s">
        <v>5153</v>
      </c>
      <c r="D678" s="299">
        <v>243060303</v>
      </c>
      <c r="E678" s="308"/>
      <c r="F678" s="299">
        <v>399</v>
      </c>
      <c r="G678" s="299">
        <v>366</v>
      </c>
      <c r="H678" s="299">
        <f>SUM(F678:G678)</f>
        <v>765</v>
      </c>
      <c r="I678" s="306"/>
      <c r="J678" s="306"/>
      <c r="K678" s="306"/>
    </row>
    <row r="679" spans="1:11" ht="15" customHeight="1">
      <c r="A679" s="306"/>
      <c r="B679" s="307"/>
      <c r="C679" s="301" t="s">
        <v>5153</v>
      </c>
      <c r="D679" s="299">
        <v>243060304</v>
      </c>
      <c r="E679" s="305"/>
      <c r="F679" s="299">
        <v>88</v>
      </c>
      <c r="G679" s="299">
        <v>76</v>
      </c>
      <c r="H679" s="299">
        <f>SUM(F679:G679)</f>
        <v>164</v>
      </c>
      <c r="I679" s="306"/>
      <c r="J679" s="306"/>
      <c r="K679" s="306"/>
    </row>
    <row r="680" spans="1:11" ht="15" customHeight="1">
      <c r="A680" s="302"/>
      <c r="B680" s="304"/>
      <c r="C680" s="301"/>
      <c r="D680" s="299"/>
      <c r="E680" s="331" t="s">
        <v>4303</v>
      </c>
      <c r="F680" s="303">
        <f>SUM(F676:F679)</f>
        <v>891</v>
      </c>
      <c r="G680" s="303">
        <f>SUM(G676:G679)</f>
        <v>773</v>
      </c>
      <c r="H680" s="303">
        <f>SUM(H676:H679)</f>
        <v>1664</v>
      </c>
      <c r="I680" s="302"/>
      <c r="J680" s="302"/>
      <c r="K680" s="302"/>
    </row>
    <row r="681" spans="1:11" ht="15" customHeight="1">
      <c r="A681" s="309">
        <v>31</v>
      </c>
      <c r="B681" s="310" t="s">
        <v>5154</v>
      </c>
      <c r="C681" s="324" t="s">
        <v>5153</v>
      </c>
      <c r="D681" s="298">
        <v>243060305</v>
      </c>
      <c r="E681" s="309"/>
      <c r="F681" s="298">
        <v>154</v>
      </c>
      <c r="G681" s="298">
        <v>124</v>
      </c>
      <c r="H681" s="298">
        <f>SUM(F681:G681)</f>
        <v>278</v>
      </c>
      <c r="I681" s="309">
        <v>1</v>
      </c>
      <c r="J681" s="309">
        <v>1</v>
      </c>
      <c r="K681" s="309">
        <v>2</v>
      </c>
    </row>
    <row r="682" spans="1:11" ht="15" customHeight="1">
      <c r="A682" s="306"/>
      <c r="B682" s="307"/>
      <c r="C682" s="324" t="s">
        <v>5153</v>
      </c>
      <c r="D682" s="298">
        <v>243060306</v>
      </c>
      <c r="E682" s="306"/>
      <c r="F682" s="298">
        <v>135</v>
      </c>
      <c r="G682" s="298">
        <v>101</v>
      </c>
      <c r="H682" s="298">
        <f>SUM(F682:G682)</f>
        <v>236</v>
      </c>
      <c r="I682" s="306"/>
      <c r="J682" s="306"/>
      <c r="K682" s="306"/>
    </row>
    <row r="683" spans="1:11" ht="15" customHeight="1">
      <c r="A683" s="306"/>
      <c r="B683" s="307"/>
      <c r="C683" s="324" t="s">
        <v>5153</v>
      </c>
      <c r="D683" s="298">
        <v>243060307</v>
      </c>
      <c r="E683" s="302"/>
      <c r="F683" s="298">
        <v>78</v>
      </c>
      <c r="G683" s="298">
        <v>66</v>
      </c>
      <c r="H683" s="298">
        <f>SUM(F683:G683)</f>
        <v>144</v>
      </c>
      <c r="I683" s="306"/>
      <c r="J683" s="306"/>
      <c r="K683" s="306"/>
    </row>
    <row r="684" spans="1:11" ht="15" customHeight="1">
      <c r="A684" s="302"/>
      <c r="B684" s="304"/>
      <c r="C684" s="324"/>
      <c r="D684" s="298"/>
      <c r="E684" s="331" t="s">
        <v>4303</v>
      </c>
      <c r="F684" s="317">
        <f>SUM(F681:F683)</f>
        <v>367</v>
      </c>
      <c r="G684" s="317">
        <f>SUM(G681:G683)</f>
        <v>291</v>
      </c>
      <c r="H684" s="317">
        <f>SUM(H681:H683)</f>
        <v>658</v>
      </c>
      <c r="I684" s="302"/>
      <c r="J684" s="302"/>
      <c r="K684" s="302"/>
    </row>
    <row r="685" spans="1:11" ht="15" customHeight="1">
      <c r="A685" s="309">
        <v>32</v>
      </c>
      <c r="B685" s="310" t="s">
        <v>5152</v>
      </c>
      <c r="C685" s="324" t="s">
        <v>5150</v>
      </c>
      <c r="D685" s="298">
        <v>243060308</v>
      </c>
      <c r="E685" s="309"/>
      <c r="F685" s="298">
        <v>445</v>
      </c>
      <c r="G685" s="298">
        <v>329</v>
      </c>
      <c r="H685" s="298">
        <f>SUM(F685:G685)</f>
        <v>774</v>
      </c>
      <c r="I685" s="309">
        <v>1</v>
      </c>
      <c r="J685" s="309">
        <v>1</v>
      </c>
      <c r="K685" s="309">
        <v>2</v>
      </c>
    </row>
    <row r="686" spans="1:11" ht="15" customHeight="1">
      <c r="A686" s="306"/>
      <c r="B686" s="307"/>
      <c r="C686" s="324" t="s">
        <v>5150</v>
      </c>
      <c r="D686" s="298">
        <v>243060309</v>
      </c>
      <c r="E686" s="302"/>
      <c r="F686" s="298">
        <v>142</v>
      </c>
      <c r="G686" s="298">
        <v>163</v>
      </c>
      <c r="H686" s="298">
        <f>SUM(F686:G686)</f>
        <v>305</v>
      </c>
      <c r="I686" s="306"/>
      <c r="J686" s="306"/>
      <c r="K686" s="306"/>
    </row>
    <row r="687" spans="1:11" ht="15" customHeight="1">
      <c r="A687" s="302"/>
      <c r="B687" s="304"/>
      <c r="C687" s="324"/>
      <c r="D687" s="298"/>
      <c r="E687" s="331" t="s">
        <v>4303</v>
      </c>
      <c r="F687" s="303">
        <f>SUM(F685:F686)</f>
        <v>587</v>
      </c>
      <c r="G687" s="303">
        <f>SUM(G685:G686)</f>
        <v>492</v>
      </c>
      <c r="H687" s="317">
        <f>SUM(F687:G687)</f>
        <v>1079</v>
      </c>
      <c r="I687" s="302"/>
      <c r="J687" s="302"/>
      <c r="K687" s="302"/>
    </row>
    <row r="688" spans="1:11" ht="15.75" customHeight="1">
      <c r="A688" s="309">
        <v>33</v>
      </c>
      <c r="B688" s="310" t="s">
        <v>5151</v>
      </c>
      <c r="C688" s="324" t="s">
        <v>5150</v>
      </c>
      <c r="D688" s="298">
        <v>243060310</v>
      </c>
      <c r="E688" s="309"/>
      <c r="F688" s="298">
        <v>272</v>
      </c>
      <c r="G688" s="298">
        <v>233</v>
      </c>
      <c r="H688" s="298">
        <f>SUM(F688:G688)</f>
        <v>505</v>
      </c>
      <c r="I688" s="309">
        <v>1</v>
      </c>
      <c r="J688" s="309">
        <v>1</v>
      </c>
      <c r="K688" s="309">
        <v>2</v>
      </c>
    </row>
    <row r="689" spans="1:11" ht="14.25">
      <c r="A689" s="306"/>
      <c r="B689" s="307"/>
      <c r="C689" s="324" t="s">
        <v>5150</v>
      </c>
      <c r="D689" s="298">
        <v>243060311</v>
      </c>
      <c r="E689" s="302"/>
      <c r="F689" s="298">
        <v>475</v>
      </c>
      <c r="G689" s="298">
        <v>442</v>
      </c>
      <c r="H689" s="298">
        <f>SUM(F689:G689)</f>
        <v>917</v>
      </c>
      <c r="I689" s="306"/>
      <c r="J689" s="306"/>
      <c r="K689" s="306"/>
    </row>
    <row r="690" spans="1:11" ht="15">
      <c r="A690" s="302"/>
      <c r="B690" s="304"/>
      <c r="C690" s="324"/>
      <c r="D690" s="298"/>
      <c r="E690" s="331" t="s">
        <v>4303</v>
      </c>
      <c r="F690" s="303">
        <f>SUM(F688:F689)</f>
        <v>747</v>
      </c>
      <c r="G690" s="303">
        <f>SUM(G688:G689)</f>
        <v>675</v>
      </c>
      <c r="H690" s="303">
        <f>SUM(H688:H689)</f>
        <v>1422</v>
      </c>
      <c r="I690" s="302"/>
      <c r="J690" s="302"/>
      <c r="K690" s="302"/>
    </row>
    <row r="691" spans="1:11" ht="14.25">
      <c r="A691" s="309">
        <v>34</v>
      </c>
      <c r="B691" s="310" t="s">
        <v>5149</v>
      </c>
      <c r="C691" s="301" t="s">
        <v>5147</v>
      </c>
      <c r="D691" s="299">
        <v>243070301</v>
      </c>
      <c r="E691" s="311"/>
      <c r="F691" s="299">
        <v>176</v>
      </c>
      <c r="G691" s="299">
        <v>121</v>
      </c>
      <c r="H691" s="299">
        <f>SUM(F691:G691)</f>
        <v>297</v>
      </c>
      <c r="I691" s="309">
        <v>1</v>
      </c>
      <c r="J691" s="309">
        <v>1</v>
      </c>
      <c r="K691" s="309">
        <v>2</v>
      </c>
    </row>
    <row r="692" spans="1:11" ht="14.25">
      <c r="A692" s="306"/>
      <c r="B692" s="307"/>
      <c r="C692" s="301" t="s">
        <v>5147</v>
      </c>
      <c r="D692" s="299">
        <v>243070302</v>
      </c>
      <c r="E692" s="308"/>
      <c r="F692" s="299">
        <v>246</v>
      </c>
      <c r="G692" s="299">
        <v>177</v>
      </c>
      <c r="H692" s="299">
        <f>SUM(F692:G692)</f>
        <v>423</v>
      </c>
      <c r="I692" s="306"/>
      <c r="J692" s="306"/>
      <c r="K692" s="306"/>
    </row>
    <row r="693" spans="1:11" ht="14.25">
      <c r="A693" s="306"/>
      <c r="B693" s="307"/>
      <c r="C693" s="301" t="s">
        <v>5147</v>
      </c>
      <c r="D693" s="299">
        <v>243070303</v>
      </c>
      <c r="E693" s="305"/>
      <c r="F693" s="299">
        <v>104</v>
      </c>
      <c r="G693" s="299">
        <v>62</v>
      </c>
      <c r="H693" s="299">
        <f>SUM(F693:G693)</f>
        <v>166</v>
      </c>
      <c r="I693" s="306"/>
      <c r="J693" s="306"/>
      <c r="K693" s="306"/>
    </row>
    <row r="694" spans="1:11" ht="15">
      <c r="A694" s="302"/>
      <c r="B694" s="304"/>
      <c r="C694" s="301"/>
      <c r="D694" s="299"/>
      <c r="E694" s="331" t="s">
        <v>4303</v>
      </c>
      <c r="F694" s="303">
        <f>SUM(F691:F693)</f>
        <v>526</v>
      </c>
      <c r="G694" s="303">
        <f>SUM(G691:G693)</f>
        <v>360</v>
      </c>
      <c r="H694" s="303">
        <f>SUM(H691:H693)</f>
        <v>886</v>
      </c>
      <c r="I694" s="302"/>
      <c r="J694" s="302"/>
      <c r="K694" s="302"/>
    </row>
    <row r="695" spans="1:11" ht="14.25">
      <c r="A695" s="309">
        <v>35</v>
      </c>
      <c r="B695" s="310" t="s">
        <v>5148</v>
      </c>
      <c r="C695" s="324" t="s">
        <v>5147</v>
      </c>
      <c r="D695" s="298">
        <v>243070304</v>
      </c>
      <c r="E695" s="309"/>
      <c r="F695" s="298">
        <v>347</v>
      </c>
      <c r="G695" s="298">
        <v>298</v>
      </c>
      <c r="H695" s="298">
        <f>SUM(F695:G695)</f>
        <v>645</v>
      </c>
      <c r="I695" s="309">
        <v>1</v>
      </c>
      <c r="J695" s="309">
        <v>1</v>
      </c>
      <c r="K695" s="309">
        <v>2</v>
      </c>
    </row>
    <row r="696" spans="1:11" ht="14.25">
      <c r="A696" s="306"/>
      <c r="B696" s="307"/>
      <c r="C696" s="324" t="s">
        <v>5147</v>
      </c>
      <c r="D696" s="298">
        <v>243070305</v>
      </c>
      <c r="E696" s="302"/>
      <c r="F696" s="298">
        <v>221</v>
      </c>
      <c r="G696" s="298">
        <v>207</v>
      </c>
      <c r="H696" s="298">
        <f>SUM(F696:G696)</f>
        <v>428</v>
      </c>
      <c r="I696" s="306"/>
      <c r="J696" s="306"/>
      <c r="K696" s="306"/>
    </row>
    <row r="697" spans="1:11" ht="14.25">
      <c r="A697" s="306"/>
      <c r="B697" s="307"/>
      <c r="C697" s="324" t="s">
        <v>5147</v>
      </c>
      <c r="D697" s="298">
        <v>243070306</v>
      </c>
      <c r="E697" s="346"/>
      <c r="F697" s="298">
        <v>77</v>
      </c>
      <c r="G697" s="298">
        <v>60</v>
      </c>
      <c r="H697" s="298">
        <f>SUM(F697:G697)</f>
        <v>137</v>
      </c>
      <c r="I697" s="306"/>
      <c r="J697" s="306"/>
      <c r="K697" s="306"/>
    </row>
    <row r="698" spans="1:11" ht="14.25">
      <c r="A698" s="306"/>
      <c r="B698" s="307"/>
      <c r="C698" s="324" t="s">
        <v>5147</v>
      </c>
      <c r="D698" s="298">
        <v>243070307</v>
      </c>
      <c r="E698" s="346"/>
      <c r="F698" s="298">
        <v>75</v>
      </c>
      <c r="G698" s="298">
        <v>56</v>
      </c>
      <c r="H698" s="298">
        <f>SUM(F698:G698)</f>
        <v>131</v>
      </c>
      <c r="I698" s="306"/>
      <c r="J698" s="306"/>
      <c r="K698" s="306"/>
    </row>
    <row r="699" spans="1:11" ht="15">
      <c r="A699" s="302"/>
      <c r="B699" s="304"/>
      <c r="C699" s="324"/>
      <c r="D699" s="298"/>
      <c r="E699" s="331" t="s">
        <v>4303</v>
      </c>
      <c r="F699" s="303">
        <f>SUM(F695:F698)</f>
        <v>720</v>
      </c>
      <c r="G699" s="303">
        <f>SUM(G695:G698)</f>
        <v>621</v>
      </c>
      <c r="H699" s="303">
        <f>SUM(H695:H698)</f>
        <v>1341</v>
      </c>
      <c r="I699" s="302"/>
      <c r="J699" s="302"/>
      <c r="K699" s="302"/>
    </row>
    <row r="700" spans="1:11" ht="14.25">
      <c r="A700" s="309">
        <v>36</v>
      </c>
      <c r="B700" s="310" t="s">
        <v>5146</v>
      </c>
      <c r="C700" s="301" t="s">
        <v>5144</v>
      </c>
      <c r="D700" s="299">
        <v>243070308</v>
      </c>
      <c r="E700" s="311"/>
      <c r="F700" s="299">
        <v>425</v>
      </c>
      <c r="G700" s="299">
        <v>331</v>
      </c>
      <c r="H700" s="299">
        <f>SUM(F700:G700)</f>
        <v>756</v>
      </c>
      <c r="I700" s="309">
        <v>2</v>
      </c>
      <c r="J700" s="309">
        <v>1</v>
      </c>
      <c r="K700" s="309">
        <v>3</v>
      </c>
    </row>
    <row r="701" spans="1:11" ht="14.25">
      <c r="A701" s="306"/>
      <c r="B701" s="307"/>
      <c r="C701" s="301" t="s">
        <v>5144</v>
      </c>
      <c r="D701" s="299">
        <v>243070309</v>
      </c>
      <c r="E701" s="308"/>
      <c r="F701" s="299">
        <v>497</v>
      </c>
      <c r="G701" s="299">
        <v>350</v>
      </c>
      <c r="H701" s="299">
        <f>SUM(F701:G701)</f>
        <v>847</v>
      </c>
      <c r="I701" s="306"/>
      <c r="J701" s="306"/>
      <c r="K701" s="306"/>
    </row>
    <row r="702" spans="1:11" ht="15">
      <c r="A702" s="302"/>
      <c r="B702" s="304"/>
      <c r="C702" s="301"/>
      <c r="D702" s="299"/>
      <c r="E702" s="331" t="s">
        <v>4303</v>
      </c>
      <c r="F702" s="303">
        <f>SUM(F700:F701)</f>
        <v>922</v>
      </c>
      <c r="G702" s="303">
        <f>SUM(G700:G701)</f>
        <v>681</v>
      </c>
      <c r="H702" s="303">
        <f>SUM(H700:H701)</f>
        <v>1603</v>
      </c>
      <c r="I702" s="302"/>
      <c r="J702" s="302"/>
      <c r="K702" s="302"/>
    </row>
    <row r="703" spans="1:11" ht="14.25">
      <c r="A703" s="309">
        <v>37</v>
      </c>
      <c r="B703" s="310" t="s">
        <v>5145</v>
      </c>
      <c r="C703" s="301" t="s">
        <v>5144</v>
      </c>
      <c r="D703" s="299">
        <v>243070310</v>
      </c>
      <c r="E703" s="311"/>
      <c r="F703" s="299">
        <v>175</v>
      </c>
      <c r="G703" s="299">
        <v>142</v>
      </c>
      <c r="H703" s="299">
        <f>SUM(F703:G703)</f>
        <v>317</v>
      </c>
      <c r="I703" s="309">
        <v>1</v>
      </c>
      <c r="J703" s="309">
        <v>1</v>
      </c>
      <c r="K703" s="309">
        <v>2</v>
      </c>
    </row>
    <row r="704" spans="1:11" ht="14.25">
      <c r="A704" s="306"/>
      <c r="B704" s="307"/>
      <c r="C704" s="301" t="s">
        <v>5144</v>
      </c>
      <c r="D704" s="299">
        <v>243070311</v>
      </c>
      <c r="E704" s="308"/>
      <c r="F704" s="299">
        <v>331</v>
      </c>
      <c r="G704" s="299">
        <v>258</v>
      </c>
      <c r="H704" s="299">
        <f>SUM(F704:G704)</f>
        <v>589</v>
      </c>
      <c r="I704" s="306"/>
      <c r="J704" s="306"/>
      <c r="K704" s="306"/>
    </row>
    <row r="705" spans="1:11" ht="15">
      <c r="A705" s="302"/>
      <c r="B705" s="304"/>
      <c r="C705" s="301"/>
      <c r="D705" s="299"/>
      <c r="E705" s="331" t="s">
        <v>4303</v>
      </c>
      <c r="F705" s="303">
        <f>SUM(F703:F704)</f>
        <v>506</v>
      </c>
      <c r="G705" s="303">
        <f>SUM(G703:G704)</f>
        <v>400</v>
      </c>
      <c r="H705" s="303">
        <f>SUM(H703:H704)</f>
        <v>906</v>
      </c>
      <c r="I705" s="302"/>
      <c r="J705" s="302"/>
      <c r="K705" s="302"/>
    </row>
    <row r="706" spans="1:11" ht="14.25">
      <c r="A706" s="309">
        <v>38</v>
      </c>
      <c r="B706" s="310" t="s">
        <v>5143</v>
      </c>
      <c r="C706" s="324" t="s">
        <v>5140</v>
      </c>
      <c r="D706" s="298">
        <v>243070312</v>
      </c>
      <c r="E706" s="309"/>
      <c r="F706" s="298">
        <v>154</v>
      </c>
      <c r="G706" s="298">
        <v>124</v>
      </c>
      <c r="H706" s="298">
        <f>SUM(F706:G706)</f>
        <v>278</v>
      </c>
      <c r="I706" s="309">
        <v>1</v>
      </c>
      <c r="J706" s="309">
        <v>1</v>
      </c>
      <c r="K706" s="309">
        <v>2</v>
      </c>
    </row>
    <row r="707" spans="1:11" ht="14.25">
      <c r="A707" s="306"/>
      <c r="B707" s="307"/>
      <c r="C707" s="324" t="s">
        <v>5140</v>
      </c>
      <c r="D707" s="298">
        <v>243070313</v>
      </c>
      <c r="E707" s="306"/>
      <c r="F707" s="298">
        <v>135</v>
      </c>
      <c r="G707" s="298">
        <v>101</v>
      </c>
      <c r="H707" s="298">
        <f>SUM(F707:G707)</f>
        <v>236</v>
      </c>
      <c r="I707" s="306"/>
      <c r="J707" s="306"/>
      <c r="K707" s="306"/>
    </row>
    <row r="708" spans="1:11" ht="14.25">
      <c r="A708" s="306"/>
      <c r="B708" s="307"/>
      <c r="C708" s="324" t="s">
        <v>5140</v>
      </c>
      <c r="D708" s="298">
        <v>243070314</v>
      </c>
      <c r="E708" s="302"/>
      <c r="F708" s="298">
        <v>78</v>
      </c>
      <c r="G708" s="298">
        <v>66</v>
      </c>
      <c r="H708" s="298">
        <f>SUM(F708:G708)</f>
        <v>144</v>
      </c>
      <c r="I708" s="306"/>
      <c r="J708" s="306"/>
      <c r="K708" s="306"/>
    </row>
    <row r="709" spans="1:11" ht="15">
      <c r="A709" s="302"/>
      <c r="B709" s="304"/>
      <c r="C709" s="324"/>
      <c r="D709" s="298"/>
      <c r="E709" s="331" t="s">
        <v>4303</v>
      </c>
      <c r="F709" s="317">
        <f>SUM(F706:F708)</f>
        <v>367</v>
      </c>
      <c r="G709" s="317">
        <f>SUM(G706:G708)</f>
        <v>291</v>
      </c>
      <c r="H709" s="317">
        <f>SUM(H706:H708)</f>
        <v>658</v>
      </c>
      <c r="I709" s="302"/>
      <c r="J709" s="302"/>
      <c r="K709" s="302"/>
    </row>
    <row r="710" spans="1:11" ht="14.25">
      <c r="A710" s="309">
        <v>39</v>
      </c>
      <c r="B710" s="310" t="s">
        <v>5142</v>
      </c>
      <c r="C710" s="324" t="s">
        <v>5140</v>
      </c>
      <c r="D710" s="298">
        <v>243070315</v>
      </c>
      <c r="E710" s="309"/>
      <c r="F710" s="298">
        <v>64</v>
      </c>
      <c r="G710" s="298">
        <v>42</v>
      </c>
      <c r="H710" s="298">
        <f>SUM(F710:G710)</f>
        <v>106</v>
      </c>
      <c r="I710" s="309">
        <v>1</v>
      </c>
      <c r="J710" s="309">
        <v>1</v>
      </c>
      <c r="K710" s="309">
        <v>2</v>
      </c>
    </row>
    <row r="711" spans="1:11" ht="14.25">
      <c r="A711" s="306"/>
      <c r="B711" s="307"/>
      <c r="C711" s="324" t="s">
        <v>5140</v>
      </c>
      <c r="D711" s="298">
        <v>243070316</v>
      </c>
      <c r="E711" s="302"/>
      <c r="F711" s="298">
        <v>109</v>
      </c>
      <c r="G711" s="298">
        <v>87</v>
      </c>
      <c r="H711" s="298">
        <f>SUM(F711:G711)</f>
        <v>196</v>
      </c>
      <c r="I711" s="306"/>
      <c r="J711" s="306"/>
      <c r="K711" s="306"/>
    </row>
    <row r="712" spans="1:11" ht="14.25">
      <c r="A712" s="306"/>
      <c r="B712" s="307"/>
      <c r="C712" s="324" t="s">
        <v>5140</v>
      </c>
      <c r="D712" s="298">
        <v>243070317</v>
      </c>
      <c r="E712" s="346"/>
      <c r="F712" s="298">
        <v>144</v>
      </c>
      <c r="G712" s="298">
        <v>12</v>
      </c>
      <c r="H712" s="298">
        <f>SUM(F712:G712)</f>
        <v>156</v>
      </c>
      <c r="I712" s="306"/>
      <c r="J712" s="306"/>
      <c r="K712" s="306"/>
    </row>
    <row r="713" spans="1:11" ht="15">
      <c r="A713" s="302"/>
      <c r="B713" s="304"/>
      <c r="C713" s="324"/>
      <c r="D713" s="298"/>
      <c r="E713" s="331" t="s">
        <v>4303</v>
      </c>
      <c r="F713" s="303">
        <f>SUM(F710:F712)</f>
        <v>317</v>
      </c>
      <c r="G713" s="303">
        <f>SUM(G710:G712)</f>
        <v>141</v>
      </c>
      <c r="H713" s="317">
        <f>SUM(F713:G713)</f>
        <v>458</v>
      </c>
      <c r="I713" s="302"/>
      <c r="J713" s="302"/>
      <c r="K713" s="302"/>
    </row>
    <row r="714" spans="1:11" ht="14.25">
      <c r="A714" s="309">
        <v>40</v>
      </c>
      <c r="B714" s="310" t="s">
        <v>5141</v>
      </c>
      <c r="C714" s="324" t="s">
        <v>5140</v>
      </c>
      <c r="D714" s="298">
        <v>243070318</v>
      </c>
      <c r="E714" s="309"/>
      <c r="F714" s="298">
        <v>279</v>
      </c>
      <c r="G714" s="298">
        <v>184</v>
      </c>
      <c r="H714" s="298">
        <f>SUM(F714:G714)</f>
        <v>463</v>
      </c>
      <c r="I714" s="309">
        <v>1</v>
      </c>
      <c r="J714" s="309">
        <v>1</v>
      </c>
      <c r="K714" s="309">
        <v>2</v>
      </c>
    </row>
    <row r="715" spans="1:11" ht="14.25">
      <c r="A715" s="306"/>
      <c r="B715" s="307"/>
      <c r="C715" s="324" t="s">
        <v>5140</v>
      </c>
      <c r="D715" s="298">
        <v>243070319</v>
      </c>
      <c r="E715" s="302"/>
      <c r="F715" s="298">
        <v>345</v>
      </c>
      <c r="G715" s="298">
        <v>183</v>
      </c>
      <c r="H715" s="298">
        <f>SUM(F715:G715)</f>
        <v>528</v>
      </c>
      <c r="I715" s="306"/>
      <c r="J715" s="306"/>
      <c r="K715" s="306"/>
    </row>
    <row r="716" spans="1:11" ht="15">
      <c r="A716" s="302"/>
      <c r="B716" s="304"/>
      <c r="C716" s="324"/>
      <c r="D716" s="298"/>
      <c r="E716" s="331" t="s">
        <v>4303</v>
      </c>
      <c r="F716" s="303">
        <f>SUM(F714:F715)</f>
        <v>624</v>
      </c>
      <c r="G716" s="303">
        <f>SUM(G714:G715)</f>
        <v>367</v>
      </c>
      <c r="H716" s="303">
        <f>SUM(H714:H715)</f>
        <v>991</v>
      </c>
      <c r="I716" s="302"/>
      <c r="J716" s="302"/>
      <c r="K716" s="302"/>
    </row>
    <row r="717" spans="1:11" ht="14.25">
      <c r="A717" s="309">
        <v>41</v>
      </c>
      <c r="B717" s="310" t="s">
        <v>5139</v>
      </c>
      <c r="C717" s="301" t="s">
        <v>5137</v>
      </c>
      <c r="D717" s="299">
        <v>243070201</v>
      </c>
      <c r="E717" s="311"/>
      <c r="F717" s="299">
        <v>221</v>
      </c>
      <c r="G717" s="299">
        <v>202</v>
      </c>
      <c r="H717" s="299">
        <f>SUM(F717:G717)</f>
        <v>423</v>
      </c>
      <c r="I717" s="309">
        <v>1</v>
      </c>
      <c r="J717" s="309">
        <v>1</v>
      </c>
      <c r="K717" s="309">
        <v>2</v>
      </c>
    </row>
    <row r="718" spans="1:11" ht="14.25">
      <c r="A718" s="306"/>
      <c r="B718" s="307"/>
      <c r="C718" s="301" t="s">
        <v>5137</v>
      </c>
      <c r="D718" s="299">
        <v>243070202</v>
      </c>
      <c r="E718" s="308"/>
      <c r="F718" s="299">
        <v>223</v>
      </c>
      <c r="G718" s="299">
        <v>194</v>
      </c>
      <c r="H718" s="299">
        <f>SUM(F718:G718)</f>
        <v>417</v>
      </c>
      <c r="I718" s="306"/>
      <c r="J718" s="306"/>
      <c r="K718" s="306"/>
    </row>
    <row r="719" spans="1:11" ht="15">
      <c r="A719" s="302"/>
      <c r="B719" s="304"/>
      <c r="C719" s="301"/>
      <c r="D719" s="299"/>
      <c r="E719" s="331" t="s">
        <v>4303</v>
      </c>
      <c r="F719" s="303">
        <f>SUM(F717:F718)</f>
        <v>444</v>
      </c>
      <c r="G719" s="303">
        <f>SUM(G717:G718)</f>
        <v>396</v>
      </c>
      <c r="H719" s="303">
        <f>SUM(H717:H718)</f>
        <v>840</v>
      </c>
      <c r="I719" s="302"/>
      <c r="J719" s="302"/>
      <c r="K719" s="302"/>
    </row>
    <row r="720" spans="1:11" ht="14.25">
      <c r="A720" s="309">
        <v>42</v>
      </c>
      <c r="B720" s="310" t="s">
        <v>5138</v>
      </c>
      <c r="C720" s="324" t="s">
        <v>5137</v>
      </c>
      <c r="D720" s="298">
        <v>243070203</v>
      </c>
      <c r="E720" s="309"/>
      <c r="F720" s="298">
        <v>217</v>
      </c>
      <c r="G720" s="298">
        <v>159</v>
      </c>
      <c r="H720" s="298">
        <f>SUM(F720:G720)</f>
        <v>376</v>
      </c>
      <c r="I720" s="309">
        <v>1</v>
      </c>
      <c r="J720" s="309">
        <v>1</v>
      </c>
      <c r="K720" s="309">
        <v>2</v>
      </c>
    </row>
    <row r="721" spans="1:11" ht="14.25">
      <c r="A721" s="306"/>
      <c r="B721" s="307"/>
      <c r="C721" s="324" t="s">
        <v>5137</v>
      </c>
      <c r="D721" s="298">
        <v>243070204</v>
      </c>
      <c r="E721" s="302"/>
      <c r="F721" s="298">
        <v>309</v>
      </c>
      <c r="G721" s="298">
        <v>242</v>
      </c>
      <c r="H721" s="298">
        <f>SUM(F721:G721)</f>
        <v>551</v>
      </c>
      <c r="I721" s="306"/>
      <c r="J721" s="306"/>
      <c r="K721" s="306"/>
    </row>
    <row r="722" spans="1:11" ht="15">
      <c r="A722" s="302"/>
      <c r="B722" s="304"/>
      <c r="C722" s="324"/>
      <c r="D722" s="298"/>
      <c r="E722" s="331" t="s">
        <v>4303</v>
      </c>
      <c r="F722" s="303">
        <f>SUM(F720:F721)</f>
        <v>526</v>
      </c>
      <c r="G722" s="303">
        <f>SUM(G720:G721)</f>
        <v>401</v>
      </c>
      <c r="H722" s="303">
        <f>SUM(H720:H721)</f>
        <v>927</v>
      </c>
      <c r="I722" s="302"/>
      <c r="J722" s="302"/>
      <c r="K722" s="302"/>
    </row>
    <row r="723" spans="1:11" ht="28.5">
      <c r="A723" s="340">
        <v>43</v>
      </c>
      <c r="B723" s="315" t="s">
        <v>5136</v>
      </c>
      <c r="C723" s="301" t="s">
        <v>5134</v>
      </c>
      <c r="D723" s="299">
        <v>243070205</v>
      </c>
      <c r="E723" s="341"/>
      <c r="F723" s="299">
        <v>503</v>
      </c>
      <c r="G723" s="299">
        <v>449</v>
      </c>
      <c r="H723" s="303">
        <f>SUM(F723:G723)</f>
        <v>952</v>
      </c>
      <c r="I723" s="340">
        <v>1</v>
      </c>
      <c r="J723" s="340">
        <v>1</v>
      </c>
      <c r="K723" s="340">
        <v>2</v>
      </c>
    </row>
    <row r="724" spans="1:11" ht="14.25">
      <c r="A724" s="309">
        <v>44</v>
      </c>
      <c r="B724" s="310" t="s">
        <v>5135</v>
      </c>
      <c r="C724" s="301" t="s">
        <v>5134</v>
      </c>
      <c r="D724" s="299">
        <v>243070206</v>
      </c>
      <c r="E724" s="311"/>
      <c r="F724" s="299">
        <v>205</v>
      </c>
      <c r="G724" s="299">
        <v>122</v>
      </c>
      <c r="H724" s="299">
        <f>SUM(F724:G724)</f>
        <v>327</v>
      </c>
      <c r="I724" s="309">
        <v>1</v>
      </c>
      <c r="J724" s="309">
        <v>1</v>
      </c>
      <c r="K724" s="309">
        <v>2</v>
      </c>
    </row>
    <row r="725" spans="1:11" ht="14.25">
      <c r="A725" s="306"/>
      <c r="B725" s="307"/>
      <c r="C725" s="301" t="s">
        <v>5134</v>
      </c>
      <c r="D725" s="299">
        <v>243070207</v>
      </c>
      <c r="E725" s="308"/>
      <c r="F725" s="299">
        <v>222</v>
      </c>
      <c r="G725" s="299">
        <v>159</v>
      </c>
      <c r="H725" s="299">
        <f>SUM(F725:G725)</f>
        <v>381</v>
      </c>
      <c r="I725" s="306"/>
      <c r="J725" s="306"/>
      <c r="K725" s="306"/>
    </row>
    <row r="726" spans="1:11" ht="15">
      <c r="A726" s="302"/>
      <c r="B726" s="304"/>
      <c r="C726" s="301"/>
      <c r="D726" s="299"/>
      <c r="E726" s="331" t="s">
        <v>4303</v>
      </c>
      <c r="F726" s="303">
        <f>SUM(F724:F725)</f>
        <v>427</v>
      </c>
      <c r="G726" s="303">
        <f>SUM(G724:G725)</f>
        <v>281</v>
      </c>
      <c r="H726" s="303">
        <f>SUM(H724:H725)</f>
        <v>708</v>
      </c>
      <c r="I726" s="302"/>
      <c r="J726" s="302"/>
      <c r="K726" s="302"/>
    </row>
    <row r="727" spans="1:11" ht="14.25">
      <c r="A727" s="309">
        <v>45</v>
      </c>
      <c r="B727" s="310" t="s">
        <v>5133</v>
      </c>
      <c r="C727" s="324" t="s">
        <v>5131</v>
      </c>
      <c r="D727" s="298">
        <v>243070501</v>
      </c>
      <c r="E727" s="309"/>
      <c r="F727" s="298">
        <v>300</v>
      </c>
      <c r="G727" s="298">
        <v>292</v>
      </c>
      <c r="H727" s="298">
        <f>SUM(F727:G727)</f>
        <v>592</v>
      </c>
      <c r="I727" s="309">
        <v>1</v>
      </c>
      <c r="J727" s="309">
        <v>1</v>
      </c>
      <c r="K727" s="309">
        <v>2</v>
      </c>
    </row>
    <row r="728" spans="1:11" ht="14.25">
      <c r="A728" s="306"/>
      <c r="B728" s="307"/>
      <c r="C728" s="324" t="s">
        <v>5131</v>
      </c>
      <c r="D728" s="298">
        <v>243070502</v>
      </c>
      <c r="E728" s="306"/>
      <c r="F728" s="298">
        <v>422</v>
      </c>
      <c r="G728" s="298">
        <v>367</v>
      </c>
      <c r="H728" s="298">
        <f>SUM(F728:G728)</f>
        <v>789</v>
      </c>
      <c r="I728" s="306"/>
      <c r="J728" s="306"/>
      <c r="K728" s="306"/>
    </row>
    <row r="729" spans="1:11" ht="15">
      <c r="A729" s="302"/>
      <c r="B729" s="304"/>
      <c r="C729" s="324"/>
      <c r="D729" s="298"/>
      <c r="E729" s="331" t="s">
        <v>4303</v>
      </c>
      <c r="F729" s="317">
        <f>SUM(F727:F728)</f>
        <v>722</v>
      </c>
      <c r="G729" s="317">
        <f>SUM(G727:G728)</f>
        <v>659</v>
      </c>
      <c r="H729" s="317">
        <f>SUM(H727:H728)</f>
        <v>1381</v>
      </c>
      <c r="I729" s="302"/>
      <c r="J729" s="302"/>
      <c r="K729" s="302"/>
    </row>
    <row r="730" spans="1:11" ht="14.25">
      <c r="A730" s="309">
        <v>46</v>
      </c>
      <c r="B730" s="310" t="s">
        <v>5132</v>
      </c>
      <c r="C730" s="324" t="s">
        <v>5131</v>
      </c>
      <c r="D730" s="298">
        <v>243070503</v>
      </c>
      <c r="E730" s="309"/>
      <c r="F730" s="298">
        <v>390</v>
      </c>
      <c r="G730" s="298">
        <v>371</v>
      </c>
      <c r="H730" s="298">
        <f>SUM(F730:G730)</f>
        <v>761</v>
      </c>
      <c r="I730" s="309">
        <v>1</v>
      </c>
      <c r="J730" s="309">
        <v>1</v>
      </c>
      <c r="K730" s="309">
        <v>2</v>
      </c>
    </row>
    <row r="731" spans="1:11" ht="14.25">
      <c r="A731" s="306"/>
      <c r="B731" s="307"/>
      <c r="C731" s="324" t="s">
        <v>5131</v>
      </c>
      <c r="D731" s="298">
        <v>243070504</v>
      </c>
      <c r="E731" s="302"/>
      <c r="F731" s="298">
        <v>186</v>
      </c>
      <c r="G731" s="298">
        <v>133</v>
      </c>
      <c r="H731" s="298">
        <f>SUM(F731:G731)</f>
        <v>319</v>
      </c>
      <c r="I731" s="306"/>
      <c r="J731" s="306"/>
      <c r="K731" s="306"/>
    </row>
    <row r="732" spans="1:11" ht="15">
      <c r="A732" s="302"/>
      <c r="B732" s="304"/>
      <c r="C732" s="324"/>
      <c r="D732" s="298"/>
      <c r="E732" s="331" t="s">
        <v>4303</v>
      </c>
      <c r="F732" s="303">
        <f>SUM(F730:F731)</f>
        <v>576</v>
      </c>
      <c r="G732" s="303">
        <f>SUM(G730:G731)</f>
        <v>504</v>
      </c>
      <c r="H732" s="317">
        <f>SUM(F732:G732)</f>
        <v>1080</v>
      </c>
      <c r="I732" s="302"/>
      <c r="J732" s="302"/>
      <c r="K732" s="302"/>
    </row>
    <row r="733" spans="1:11" ht="14.25">
      <c r="A733" s="309">
        <v>47</v>
      </c>
      <c r="B733" s="310" t="s">
        <v>5130</v>
      </c>
      <c r="C733" s="324" t="s">
        <v>5129</v>
      </c>
      <c r="D733" s="298">
        <v>243070505</v>
      </c>
      <c r="E733" s="309"/>
      <c r="F733" s="298">
        <v>415</v>
      </c>
      <c r="G733" s="298">
        <v>400</v>
      </c>
      <c r="H733" s="298">
        <f>SUM(F733:G733)</f>
        <v>815</v>
      </c>
      <c r="I733" s="309">
        <v>2</v>
      </c>
      <c r="J733" s="309">
        <v>2</v>
      </c>
      <c r="K733" s="309">
        <v>4</v>
      </c>
    </row>
    <row r="734" spans="1:11" ht="14.25">
      <c r="A734" s="306"/>
      <c r="B734" s="307"/>
      <c r="C734" s="324" t="s">
        <v>5129</v>
      </c>
      <c r="D734" s="298">
        <v>243070506</v>
      </c>
      <c r="E734" s="306"/>
      <c r="F734" s="298">
        <v>441</v>
      </c>
      <c r="G734" s="298">
        <v>339</v>
      </c>
      <c r="H734" s="298">
        <f>SUM(F734:G734)</f>
        <v>780</v>
      </c>
      <c r="I734" s="306"/>
      <c r="J734" s="306"/>
      <c r="K734" s="306"/>
    </row>
    <row r="735" spans="1:11" ht="14.25">
      <c r="A735" s="306"/>
      <c r="B735" s="307"/>
      <c r="C735" s="324" t="s">
        <v>5129</v>
      </c>
      <c r="D735" s="298">
        <v>243070507</v>
      </c>
      <c r="E735" s="302"/>
      <c r="F735" s="298">
        <v>282</v>
      </c>
      <c r="G735" s="298">
        <v>234</v>
      </c>
      <c r="H735" s="298">
        <f>SUM(F735:G735)</f>
        <v>516</v>
      </c>
      <c r="I735" s="306"/>
      <c r="J735" s="306"/>
      <c r="K735" s="306"/>
    </row>
    <row r="736" spans="1:11" ht="15">
      <c r="A736" s="302"/>
      <c r="B736" s="304"/>
      <c r="C736" s="324"/>
      <c r="D736" s="298"/>
      <c r="E736" s="331" t="s">
        <v>4303</v>
      </c>
      <c r="F736" s="303">
        <f>SUM(F733:F735)</f>
        <v>1138</v>
      </c>
      <c r="G736" s="303">
        <f>SUM(G733:G735)</f>
        <v>973</v>
      </c>
      <c r="H736" s="303">
        <f>SUM(H733:H735)</f>
        <v>2111</v>
      </c>
      <c r="I736" s="302"/>
      <c r="J736" s="302"/>
      <c r="K736" s="302"/>
    </row>
    <row r="737" spans="1:11" ht="14.25">
      <c r="A737" s="311">
        <v>48</v>
      </c>
      <c r="B737" s="310" t="s">
        <v>5130</v>
      </c>
      <c r="C737" s="301" t="s">
        <v>5129</v>
      </c>
      <c r="D737" s="300">
        <v>243070508</v>
      </c>
      <c r="E737" s="311"/>
      <c r="F737" s="299">
        <v>198</v>
      </c>
      <c r="G737" s="299">
        <v>150</v>
      </c>
      <c r="H737" s="298">
        <f>SUM(F737:G737)</f>
        <v>348</v>
      </c>
      <c r="I737" s="311">
        <v>1</v>
      </c>
      <c r="J737" s="311">
        <v>1</v>
      </c>
      <c r="K737" s="311">
        <v>2</v>
      </c>
    </row>
    <row r="738" spans="1:11" ht="14.25">
      <c r="A738" s="308"/>
      <c r="B738" s="307"/>
      <c r="C738" s="301" t="s">
        <v>5129</v>
      </c>
      <c r="D738" s="300">
        <v>243070509</v>
      </c>
      <c r="E738" s="305"/>
      <c r="F738" s="299">
        <v>419</v>
      </c>
      <c r="G738" s="299">
        <v>362</v>
      </c>
      <c r="H738" s="298">
        <f>SUM(F738:G738)</f>
        <v>781</v>
      </c>
      <c r="I738" s="308"/>
      <c r="J738" s="308"/>
      <c r="K738" s="308"/>
    </row>
    <row r="739" spans="1:11" ht="15">
      <c r="A739" s="305"/>
      <c r="B739" s="304"/>
      <c r="C739" s="301"/>
      <c r="D739" s="300"/>
      <c r="E739" s="331" t="s">
        <v>4303</v>
      </c>
      <c r="F739" s="303">
        <f>SUM(F737:F738)</f>
        <v>617</v>
      </c>
      <c r="G739" s="303">
        <f>SUM(G737:G738)</f>
        <v>512</v>
      </c>
      <c r="H739" s="303">
        <f>SUM(H737:H738)</f>
        <v>1129</v>
      </c>
      <c r="I739" s="305"/>
      <c r="J739" s="305"/>
      <c r="K739" s="305"/>
    </row>
    <row r="740" spans="1:11" ht="14.25">
      <c r="A740" s="309">
        <v>49</v>
      </c>
      <c r="B740" s="310" t="s">
        <v>5128</v>
      </c>
      <c r="C740" s="301" t="s">
        <v>5126</v>
      </c>
      <c r="D740" s="299">
        <v>243070101</v>
      </c>
      <c r="E740" s="311"/>
      <c r="F740" s="299">
        <v>558</v>
      </c>
      <c r="G740" s="299">
        <v>419</v>
      </c>
      <c r="H740" s="299">
        <f>SUM(F740:G740)</f>
        <v>977</v>
      </c>
      <c r="I740" s="309">
        <v>2</v>
      </c>
      <c r="J740" s="309">
        <v>2</v>
      </c>
      <c r="K740" s="309">
        <v>4</v>
      </c>
    </row>
    <row r="741" spans="1:11" ht="14.25">
      <c r="A741" s="306"/>
      <c r="B741" s="307"/>
      <c r="C741" s="301" t="s">
        <v>5126</v>
      </c>
      <c r="D741" s="299">
        <v>243070102</v>
      </c>
      <c r="E741" s="308"/>
      <c r="F741" s="299">
        <v>385</v>
      </c>
      <c r="G741" s="299">
        <v>256</v>
      </c>
      <c r="H741" s="299">
        <f>SUM(F741:G741)</f>
        <v>641</v>
      </c>
      <c r="I741" s="306"/>
      <c r="J741" s="306"/>
      <c r="K741" s="306"/>
    </row>
    <row r="742" spans="1:11" ht="14.25">
      <c r="A742" s="306"/>
      <c r="B742" s="307"/>
      <c r="C742" s="301" t="s">
        <v>5126</v>
      </c>
      <c r="D742" s="299">
        <v>243070103</v>
      </c>
      <c r="E742" s="305"/>
      <c r="F742" s="299">
        <v>268</v>
      </c>
      <c r="G742" s="299">
        <v>180</v>
      </c>
      <c r="H742" s="299">
        <f>SUM(F742:G742)</f>
        <v>448</v>
      </c>
      <c r="I742" s="306"/>
      <c r="J742" s="306"/>
      <c r="K742" s="306"/>
    </row>
    <row r="743" spans="1:11" ht="15">
      <c r="A743" s="302"/>
      <c r="B743" s="304"/>
      <c r="C743" s="301"/>
      <c r="D743" s="299"/>
      <c r="E743" s="331" t="s">
        <v>4303</v>
      </c>
      <c r="F743" s="303">
        <f>SUM(F740:F742)</f>
        <v>1211</v>
      </c>
      <c r="G743" s="303">
        <f>SUM(G740:G742)</f>
        <v>855</v>
      </c>
      <c r="H743" s="303">
        <f>SUM(H740:H742)</f>
        <v>2066</v>
      </c>
      <c r="I743" s="302"/>
      <c r="J743" s="302"/>
      <c r="K743" s="302"/>
    </row>
    <row r="744" spans="1:11" ht="14.25">
      <c r="A744" s="309">
        <v>50</v>
      </c>
      <c r="B744" s="310" t="s">
        <v>5127</v>
      </c>
      <c r="C744" s="324" t="s">
        <v>5126</v>
      </c>
      <c r="D744" s="298">
        <v>243070104</v>
      </c>
      <c r="E744" s="309"/>
      <c r="F744" s="298">
        <v>466</v>
      </c>
      <c r="G744" s="298">
        <v>340</v>
      </c>
      <c r="H744" s="298">
        <f>SUM(F744:G744)</f>
        <v>806</v>
      </c>
      <c r="I744" s="309">
        <v>2</v>
      </c>
      <c r="J744" s="309">
        <v>2</v>
      </c>
      <c r="K744" s="309">
        <v>4</v>
      </c>
    </row>
    <row r="745" spans="1:11" ht="14.25">
      <c r="A745" s="306"/>
      <c r="B745" s="307"/>
      <c r="C745" s="324" t="s">
        <v>5126</v>
      </c>
      <c r="D745" s="298">
        <v>243070105</v>
      </c>
      <c r="E745" s="306"/>
      <c r="F745" s="298">
        <v>321</v>
      </c>
      <c r="G745" s="298">
        <v>217</v>
      </c>
      <c r="H745" s="298">
        <f>SUM(F745:G745)</f>
        <v>538</v>
      </c>
      <c r="I745" s="306"/>
      <c r="J745" s="306"/>
      <c r="K745" s="306"/>
    </row>
    <row r="746" spans="1:11" ht="14.25">
      <c r="A746" s="306"/>
      <c r="B746" s="307"/>
      <c r="C746" s="324" t="s">
        <v>5126</v>
      </c>
      <c r="D746" s="298">
        <v>243070106</v>
      </c>
      <c r="E746" s="306"/>
      <c r="F746" s="298">
        <v>77</v>
      </c>
      <c r="G746" s="298">
        <v>57</v>
      </c>
      <c r="H746" s="298">
        <f>SUM(F746:G746)</f>
        <v>134</v>
      </c>
      <c r="I746" s="306"/>
      <c r="J746" s="306"/>
      <c r="K746" s="306"/>
    </row>
    <row r="747" spans="1:11" ht="14.25">
      <c r="A747" s="306"/>
      <c r="B747" s="307"/>
      <c r="C747" s="324" t="s">
        <v>5126</v>
      </c>
      <c r="D747" s="298">
        <v>243070107</v>
      </c>
      <c r="E747" s="302"/>
      <c r="F747" s="298">
        <v>364</v>
      </c>
      <c r="G747" s="298">
        <v>356</v>
      </c>
      <c r="H747" s="298">
        <f>SUM(F747:G747)</f>
        <v>720</v>
      </c>
      <c r="I747" s="306"/>
      <c r="J747" s="306"/>
      <c r="K747" s="306"/>
    </row>
    <row r="748" spans="1:11" ht="15">
      <c r="A748" s="302"/>
      <c r="B748" s="304"/>
      <c r="C748" s="324"/>
      <c r="D748" s="298"/>
      <c r="E748" s="331" t="s">
        <v>4303</v>
      </c>
      <c r="F748" s="303">
        <f>SUM(F744:F747)</f>
        <v>1228</v>
      </c>
      <c r="G748" s="303">
        <f>SUM(G744:G747)</f>
        <v>970</v>
      </c>
      <c r="H748" s="303">
        <f>SUM(H744:H747)</f>
        <v>2198</v>
      </c>
      <c r="I748" s="302"/>
      <c r="J748" s="302"/>
      <c r="K748" s="302"/>
    </row>
    <row r="749" spans="1:11" ht="14.25">
      <c r="A749" s="309">
        <v>51</v>
      </c>
      <c r="B749" s="310" t="s">
        <v>5125</v>
      </c>
      <c r="C749" s="301" t="s">
        <v>5121</v>
      </c>
      <c r="D749" s="299">
        <v>243070108</v>
      </c>
      <c r="E749" s="311"/>
      <c r="F749" s="299">
        <v>218</v>
      </c>
      <c r="G749" s="299">
        <v>118</v>
      </c>
      <c r="H749" s="299">
        <f>SUM(F749:G749)</f>
        <v>336</v>
      </c>
      <c r="I749" s="309">
        <v>1</v>
      </c>
      <c r="J749" s="309">
        <v>1</v>
      </c>
      <c r="K749" s="309">
        <v>2</v>
      </c>
    </row>
    <row r="750" spans="1:11" ht="14.25">
      <c r="A750" s="306"/>
      <c r="B750" s="307"/>
      <c r="C750" s="301" t="s">
        <v>5121</v>
      </c>
      <c r="D750" s="299">
        <v>243070109</v>
      </c>
      <c r="E750" s="308"/>
      <c r="F750" s="299">
        <v>442</v>
      </c>
      <c r="G750" s="299">
        <v>285</v>
      </c>
      <c r="H750" s="299">
        <f>SUM(F750:G750)</f>
        <v>727</v>
      </c>
      <c r="I750" s="306"/>
      <c r="J750" s="306"/>
      <c r="K750" s="306"/>
    </row>
    <row r="751" spans="1:11" ht="15">
      <c r="A751" s="302"/>
      <c r="B751" s="304"/>
      <c r="C751" s="301"/>
      <c r="D751" s="299"/>
      <c r="E751" s="331" t="s">
        <v>4303</v>
      </c>
      <c r="F751" s="303">
        <f>SUM(F749:F750)</f>
        <v>660</v>
      </c>
      <c r="G751" s="303">
        <f>SUM(G749:G750)</f>
        <v>403</v>
      </c>
      <c r="H751" s="303">
        <f>SUM(H749:H750)</f>
        <v>1063</v>
      </c>
      <c r="I751" s="302"/>
      <c r="J751" s="302"/>
      <c r="K751" s="302"/>
    </row>
    <row r="752" spans="1:11" ht="14.25">
      <c r="A752" s="309">
        <v>52</v>
      </c>
      <c r="B752" s="310" t="s">
        <v>5124</v>
      </c>
      <c r="C752" s="324" t="s">
        <v>5121</v>
      </c>
      <c r="D752" s="298">
        <v>243070110</v>
      </c>
      <c r="E752" s="309"/>
      <c r="F752" s="298">
        <v>314</v>
      </c>
      <c r="G752" s="298">
        <v>223</v>
      </c>
      <c r="H752" s="298">
        <f>SUM(F752:G752)</f>
        <v>537</v>
      </c>
      <c r="I752" s="309">
        <v>1</v>
      </c>
      <c r="J752" s="309">
        <v>1</v>
      </c>
      <c r="K752" s="309">
        <v>2</v>
      </c>
    </row>
    <row r="753" spans="1:11" ht="14.25">
      <c r="A753" s="306"/>
      <c r="B753" s="307"/>
      <c r="C753" s="324" t="s">
        <v>5121</v>
      </c>
      <c r="D753" s="298">
        <v>243070111</v>
      </c>
      <c r="E753" s="306"/>
      <c r="F753" s="298">
        <v>262</v>
      </c>
      <c r="G753" s="298">
        <v>196</v>
      </c>
      <c r="H753" s="298">
        <f>SUM(F753:G753)</f>
        <v>458</v>
      </c>
      <c r="I753" s="306"/>
      <c r="J753" s="306"/>
      <c r="K753" s="306"/>
    </row>
    <row r="754" spans="1:11" ht="15">
      <c r="A754" s="302"/>
      <c r="B754" s="304"/>
      <c r="C754" s="324"/>
      <c r="D754" s="298"/>
      <c r="E754" s="331" t="s">
        <v>4303</v>
      </c>
      <c r="F754" s="317">
        <f>SUM(F752:F753)</f>
        <v>576</v>
      </c>
      <c r="G754" s="317">
        <f>SUM(G752:G753)</f>
        <v>419</v>
      </c>
      <c r="H754" s="317">
        <f>SUM(H752:H753)</f>
        <v>995</v>
      </c>
      <c r="I754" s="302"/>
      <c r="J754" s="302"/>
      <c r="K754" s="302"/>
    </row>
    <row r="755" spans="1:11" ht="14.25">
      <c r="A755" s="309">
        <v>53</v>
      </c>
      <c r="B755" s="310" t="s">
        <v>5123</v>
      </c>
      <c r="C755" s="324" t="s">
        <v>5121</v>
      </c>
      <c r="D755" s="298">
        <v>243070112</v>
      </c>
      <c r="E755" s="309"/>
      <c r="F755" s="298">
        <v>35</v>
      </c>
      <c r="G755" s="298">
        <v>40</v>
      </c>
      <c r="H755" s="298">
        <f>SUM(F755:G755)</f>
        <v>75</v>
      </c>
      <c r="I755" s="309">
        <v>1</v>
      </c>
      <c r="J755" s="309">
        <v>1</v>
      </c>
      <c r="K755" s="309">
        <v>2</v>
      </c>
    </row>
    <row r="756" spans="1:11" ht="14.25">
      <c r="A756" s="306"/>
      <c r="B756" s="307"/>
      <c r="C756" s="324" t="s">
        <v>5121</v>
      </c>
      <c r="D756" s="298">
        <v>243070113</v>
      </c>
      <c r="E756" s="302"/>
      <c r="F756" s="298">
        <v>463</v>
      </c>
      <c r="G756" s="298">
        <v>404</v>
      </c>
      <c r="H756" s="298">
        <f>SUM(F756:G756)</f>
        <v>867</v>
      </c>
      <c r="I756" s="306"/>
      <c r="J756" s="306"/>
      <c r="K756" s="306"/>
    </row>
    <row r="757" spans="1:11" ht="15">
      <c r="A757" s="302"/>
      <c r="B757" s="304"/>
      <c r="C757" s="324"/>
      <c r="D757" s="298"/>
      <c r="E757" s="331" t="s">
        <v>4303</v>
      </c>
      <c r="F757" s="303">
        <f>SUM(F755:F756)</f>
        <v>498</v>
      </c>
      <c r="G757" s="303">
        <f>SUM(G755:G756)</f>
        <v>444</v>
      </c>
      <c r="H757" s="317">
        <f>SUM(F757:G757)</f>
        <v>942</v>
      </c>
      <c r="I757" s="302"/>
      <c r="J757" s="302"/>
      <c r="K757" s="302"/>
    </row>
    <row r="758" spans="1:11" ht="14.25">
      <c r="A758" s="309">
        <v>54</v>
      </c>
      <c r="B758" s="310" t="s">
        <v>5122</v>
      </c>
      <c r="C758" s="324" t="s">
        <v>5121</v>
      </c>
      <c r="D758" s="298">
        <v>243070114</v>
      </c>
      <c r="E758" s="309"/>
      <c r="F758" s="298">
        <v>405</v>
      </c>
      <c r="G758" s="298">
        <v>359</v>
      </c>
      <c r="H758" s="298">
        <f>SUM(F758:G758)</f>
        <v>764</v>
      </c>
      <c r="I758" s="309">
        <v>1</v>
      </c>
      <c r="J758" s="309">
        <v>1</v>
      </c>
      <c r="K758" s="309">
        <v>2</v>
      </c>
    </row>
    <row r="759" spans="1:11" ht="14.25">
      <c r="A759" s="306"/>
      <c r="B759" s="307"/>
      <c r="C759" s="324" t="s">
        <v>5121</v>
      </c>
      <c r="D759" s="298">
        <v>243070115</v>
      </c>
      <c r="E759" s="306"/>
      <c r="F759" s="298">
        <v>252</v>
      </c>
      <c r="G759" s="298">
        <v>209</v>
      </c>
      <c r="H759" s="298">
        <f>SUM(F759:G759)</f>
        <v>461</v>
      </c>
      <c r="I759" s="306"/>
      <c r="J759" s="306"/>
      <c r="K759" s="306"/>
    </row>
    <row r="760" spans="1:11" ht="15">
      <c r="A760" s="302"/>
      <c r="B760" s="304"/>
      <c r="C760" s="324"/>
      <c r="D760" s="298"/>
      <c r="E760" s="331" t="s">
        <v>4303</v>
      </c>
      <c r="F760" s="303">
        <f>SUM(F758:F759)</f>
        <v>657</v>
      </c>
      <c r="G760" s="303">
        <f>SUM(G758:G759)</f>
        <v>568</v>
      </c>
      <c r="H760" s="303">
        <f>SUM(H758:H759)</f>
        <v>1225</v>
      </c>
      <c r="I760" s="302"/>
      <c r="J760" s="302"/>
      <c r="K760" s="302"/>
    </row>
    <row r="761" spans="1:11" ht="28.5">
      <c r="A761" s="299">
        <v>55</v>
      </c>
      <c r="B761" s="301" t="s">
        <v>5120</v>
      </c>
      <c r="C761" s="324" t="s">
        <v>5118</v>
      </c>
      <c r="D761" s="298">
        <v>243070401</v>
      </c>
      <c r="E761" s="298"/>
      <c r="F761" s="298">
        <v>852</v>
      </c>
      <c r="G761" s="298">
        <v>669</v>
      </c>
      <c r="H761" s="317">
        <f>SUM(F761:G761)</f>
        <v>1521</v>
      </c>
      <c r="I761" s="298">
        <v>1</v>
      </c>
      <c r="J761" s="298">
        <v>1</v>
      </c>
      <c r="K761" s="298">
        <v>2</v>
      </c>
    </row>
    <row r="762" spans="1:11" ht="28.5">
      <c r="A762" s="299">
        <v>56</v>
      </c>
      <c r="B762" s="300" t="s">
        <v>5119</v>
      </c>
      <c r="C762" s="324" t="s">
        <v>5118</v>
      </c>
      <c r="D762" s="298">
        <v>243070402</v>
      </c>
      <c r="E762" s="298"/>
      <c r="F762" s="298">
        <v>476</v>
      </c>
      <c r="G762" s="298">
        <v>488</v>
      </c>
      <c r="H762" s="317">
        <f>SUM(F762:G762)</f>
        <v>964</v>
      </c>
      <c r="I762" s="298">
        <v>1</v>
      </c>
      <c r="J762" s="298">
        <v>1</v>
      </c>
      <c r="K762" s="298">
        <v>2</v>
      </c>
    </row>
    <row r="763" spans="1:11" ht="14.25">
      <c r="A763" s="309">
        <v>57</v>
      </c>
      <c r="B763" s="310" t="s">
        <v>5117</v>
      </c>
      <c r="C763" s="301" t="s">
        <v>5116</v>
      </c>
      <c r="D763" s="299">
        <v>243070406</v>
      </c>
      <c r="E763" s="311"/>
      <c r="F763" s="299">
        <v>414</v>
      </c>
      <c r="G763" s="299">
        <v>300</v>
      </c>
      <c r="H763" s="299">
        <f>SUM(F763:G763)</f>
        <v>714</v>
      </c>
      <c r="I763" s="309">
        <v>2</v>
      </c>
      <c r="J763" s="309">
        <v>1</v>
      </c>
      <c r="K763" s="309">
        <v>3</v>
      </c>
    </row>
    <row r="764" spans="1:11" ht="14.25">
      <c r="A764" s="306"/>
      <c r="B764" s="307"/>
      <c r="C764" s="301" t="s">
        <v>5116</v>
      </c>
      <c r="D764" s="299">
        <v>243070407</v>
      </c>
      <c r="E764" s="308"/>
      <c r="F764" s="299">
        <v>444</v>
      </c>
      <c r="G764" s="299">
        <v>372</v>
      </c>
      <c r="H764" s="299">
        <f>SUM(F764:G764)</f>
        <v>816</v>
      </c>
      <c r="I764" s="306"/>
      <c r="J764" s="306"/>
      <c r="K764" s="306"/>
    </row>
    <row r="765" spans="1:11" ht="15">
      <c r="A765" s="302"/>
      <c r="B765" s="304"/>
      <c r="C765" s="301"/>
      <c r="D765" s="299"/>
      <c r="E765" s="331" t="s">
        <v>4303</v>
      </c>
      <c r="F765" s="303">
        <f>SUM(F763:F764)</f>
        <v>858</v>
      </c>
      <c r="G765" s="303">
        <f>SUM(G763:G764)</f>
        <v>672</v>
      </c>
      <c r="H765" s="303">
        <f>SUM(H763:H764)</f>
        <v>1530</v>
      </c>
      <c r="I765" s="302"/>
      <c r="J765" s="302"/>
      <c r="K765" s="302"/>
    </row>
    <row r="766" spans="1:11" ht="25.5">
      <c r="A766" s="340">
        <v>58</v>
      </c>
      <c r="B766" s="345" t="s">
        <v>5115</v>
      </c>
      <c r="C766" s="324" t="s">
        <v>5113</v>
      </c>
      <c r="D766" s="298">
        <v>2407070403</v>
      </c>
      <c r="E766" s="340"/>
      <c r="F766" s="298">
        <v>629</v>
      </c>
      <c r="G766" s="298">
        <v>553</v>
      </c>
      <c r="H766" s="317">
        <f>SUM(F766:G766)</f>
        <v>1182</v>
      </c>
      <c r="I766" s="340">
        <v>1</v>
      </c>
      <c r="J766" s="340">
        <v>1</v>
      </c>
      <c r="K766" s="340">
        <v>2</v>
      </c>
    </row>
    <row r="767" spans="1:11" ht="14.25">
      <c r="A767" s="309">
        <v>59</v>
      </c>
      <c r="B767" s="310" t="s">
        <v>5114</v>
      </c>
      <c r="C767" s="301" t="s">
        <v>5113</v>
      </c>
      <c r="D767" s="299">
        <v>243070404</v>
      </c>
      <c r="E767" s="311"/>
      <c r="F767" s="299">
        <v>299</v>
      </c>
      <c r="G767" s="299">
        <v>285</v>
      </c>
      <c r="H767" s="299">
        <f>SUM(F767:G767)</f>
        <v>584</v>
      </c>
      <c r="I767" s="309">
        <v>1</v>
      </c>
      <c r="J767" s="309">
        <v>1</v>
      </c>
      <c r="K767" s="309">
        <v>2</v>
      </c>
    </row>
    <row r="768" spans="1:11" ht="14.25">
      <c r="A768" s="306"/>
      <c r="B768" s="307"/>
      <c r="C768" s="301" t="s">
        <v>5113</v>
      </c>
      <c r="D768" s="299">
        <v>243070405</v>
      </c>
      <c r="E768" s="305"/>
      <c r="F768" s="299">
        <v>447</v>
      </c>
      <c r="G768" s="299">
        <v>305</v>
      </c>
      <c r="H768" s="299">
        <f>SUM(F768:G768)</f>
        <v>752</v>
      </c>
      <c r="I768" s="306"/>
      <c r="J768" s="306"/>
      <c r="K768" s="306"/>
    </row>
    <row r="769" spans="1:11" ht="15">
      <c r="A769" s="302"/>
      <c r="B769" s="304"/>
      <c r="C769" s="301"/>
      <c r="D769" s="299"/>
      <c r="E769" s="331" t="s">
        <v>4303</v>
      </c>
      <c r="F769" s="303">
        <f>SUM(F767:F768)</f>
        <v>746</v>
      </c>
      <c r="G769" s="303">
        <f>SUM(G767:G768)</f>
        <v>590</v>
      </c>
      <c r="H769" s="303">
        <f>SUM(H767:H768)</f>
        <v>1336</v>
      </c>
      <c r="I769" s="302"/>
      <c r="J769" s="302"/>
      <c r="K769" s="302"/>
    </row>
    <row r="770" spans="1:11" ht="14.25">
      <c r="A770" s="309">
        <v>60</v>
      </c>
      <c r="B770" s="310" t="s">
        <v>5112</v>
      </c>
      <c r="C770" s="301" t="s">
        <v>5109</v>
      </c>
      <c r="D770" s="299">
        <v>243050707</v>
      </c>
      <c r="E770" s="311"/>
      <c r="F770" s="299">
        <v>338</v>
      </c>
      <c r="G770" s="299">
        <v>279</v>
      </c>
      <c r="H770" s="299">
        <f>SUM(F770:G770)</f>
        <v>617</v>
      </c>
      <c r="I770" s="309">
        <v>1</v>
      </c>
      <c r="J770" s="309">
        <v>1</v>
      </c>
      <c r="K770" s="309">
        <v>2</v>
      </c>
    </row>
    <row r="771" spans="1:11" ht="14.25">
      <c r="A771" s="306"/>
      <c r="B771" s="307"/>
      <c r="C771" s="301" t="s">
        <v>5109</v>
      </c>
      <c r="D771" s="299">
        <v>243050708</v>
      </c>
      <c r="E771" s="308"/>
      <c r="F771" s="299">
        <v>345</v>
      </c>
      <c r="G771" s="299">
        <v>271</v>
      </c>
      <c r="H771" s="299">
        <f>SUM(F771:G771)</f>
        <v>616</v>
      </c>
      <c r="I771" s="306"/>
      <c r="J771" s="306"/>
      <c r="K771" s="306"/>
    </row>
    <row r="772" spans="1:11" ht="15">
      <c r="A772" s="302"/>
      <c r="B772" s="304"/>
      <c r="C772" s="301"/>
      <c r="D772" s="299"/>
      <c r="E772" s="331" t="s">
        <v>4303</v>
      </c>
      <c r="F772" s="303">
        <f>SUM(F770:F771)</f>
        <v>683</v>
      </c>
      <c r="G772" s="303">
        <f>SUM(G770:G771)</f>
        <v>550</v>
      </c>
      <c r="H772" s="303">
        <f>SUM(H770:H771)</f>
        <v>1233</v>
      </c>
      <c r="I772" s="302"/>
      <c r="J772" s="302"/>
      <c r="K772" s="302"/>
    </row>
    <row r="773" spans="1:11" ht="15">
      <c r="A773" s="340">
        <v>61</v>
      </c>
      <c r="B773" s="315" t="s">
        <v>5111</v>
      </c>
      <c r="C773" s="324" t="s">
        <v>5109</v>
      </c>
      <c r="D773" s="298">
        <v>243070709</v>
      </c>
      <c r="E773" s="340"/>
      <c r="F773" s="298">
        <v>676</v>
      </c>
      <c r="G773" s="298">
        <v>613</v>
      </c>
      <c r="H773" s="317">
        <f>SUM(F773:G773)</f>
        <v>1289</v>
      </c>
      <c r="I773" s="340">
        <v>1</v>
      </c>
      <c r="J773" s="340">
        <v>1</v>
      </c>
      <c r="K773" s="340">
        <v>2</v>
      </c>
    </row>
    <row r="774" spans="1:11" ht="14.25">
      <c r="A774" s="309">
        <v>62</v>
      </c>
      <c r="B774" s="310" t="s">
        <v>5110</v>
      </c>
      <c r="C774" s="324" t="s">
        <v>5109</v>
      </c>
      <c r="D774" s="298">
        <v>243070710</v>
      </c>
      <c r="E774" s="309"/>
      <c r="F774" s="298">
        <v>304</v>
      </c>
      <c r="G774" s="298">
        <v>253</v>
      </c>
      <c r="H774" s="298">
        <f>SUM(F774:G774)</f>
        <v>557</v>
      </c>
      <c r="I774" s="309">
        <v>1</v>
      </c>
      <c r="J774" s="309">
        <v>1</v>
      </c>
      <c r="K774" s="309">
        <v>2</v>
      </c>
    </row>
    <row r="775" spans="1:11" ht="14.25">
      <c r="A775" s="306"/>
      <c r="B775" s="307"/>
      <c r="C775" s="324" t="s">
        <v>5109</v>
      </c>
      <c r="D775" s="298">
        <v>243070711</v>
      </c>
      <c r="E775" s="302"/>
      <c r="F775" s="298">
        <v>383</v>
      </c>
      <c r="G775" s="298">
        <v>269</v>
      </c>
      <c r="H775" s="298">
        <f>SUM(F775:G775)</f>
        <v>652</v>
      </c>
      <c r="I775" s="306"/>
      <c r="J775" s="306"/>
      <c r="K775" s="306"/>
    </row>
    <row r="776" spans="1:11" ht="15">
      <c r="A776" s="302"/>
      <c r="B776" s="304"/>
      <c r="C776" s="324"/>
      <c r="D776" s="298"/>
      <c r="E776" s="331" t="s">
        <v>4303</v>
      </c>
      <c r="F776" s="303">
        <f>SUM(F774:F775)</f>
        <v>687</v>
      </c>
      <c r="G776" s="303">
        <f>SUM(G774:G775)</f>
        <v>522</v>
      </c>
      <c r="H776" s="317">
        <f>SUM(F776:G776)</f>
        <v>1209</v>
      </c>
      <c r="I776" s="302"/>
      <c r="J776" s="302"/>
      <c r="K776" s="302"/>
    </row>
    <row r="777" spans="1:11" ht="14.25">
      <c r="A777" s="309">
        <v>63</v>
      </c>
      <c r="B777" s="310" t="s">
        <v>5108</v>
      </c>
      <c r="C777" s="324" t="s">
        <v>5107</v>
      </c>
      <c r="D777" s="298">
        <v>243070701</v>
      </c>
      <c r="E777" s="309"/>
      <c r="F777" s="298">
        <v>398</v>
      </c>
      <c r="G777" s="298">
        <v>256</v>
      </c>
      <c r="H777" s="298">
        <f>SUM(F777:G777)</f>
        <v>654</v>
      </c>
      <c r="I777" s="309">
        <v>2</v>
      </c>
      <c r="J777" s="309">
        <v>1</v>
      </c>
      <c r="K777" s="309">
        <v>3</v>
      </c>
    </row>
    <row r="778" spans="1:11" ht="14.25">
      <c r="A778" s="306"/>
      <c r="B778" s="307"/>
      <c r="C778" s="324" t="s">
        <v>5107</v>
      </c>
      <c r="D778" s="298">
        <v>243070702</v>
      </c>
      <c r="E778" s="306"/>
      <c r="F778" s="298">
        <v>337</v>
      </c>
      <c r="G778" s="298">
        <v>183</v>
      </c>
      <c r="H778" s="298">
        <f>SUM(F778:G778)</f>
        <v>520</v>
      </c>
      <c r="I778" s="306"/>
      <c r="J778" s="306"/>
      <c r="K778" s="306"/>
    </row>
    <row r="779" spans="1:11" ht="14.25">
      <c r="A779" s="306"/>
      <c r="B779" s="307"/>
      <c r="C779" s="324" t="s">
        <v>5107</v>
      </c>
      <c r="D779" s="298">
        <v>243070703</v>
      </c>
      <c r="E779" s="302"/>
      <c r="F779" s="298">
        <v>188</v>
      </c>
      <c r="G779" s="298">
        <v>102</v>
      </c>
      <c r="H779" s="298">
        <f>SUM(F779:G779)</f>
        <v>290</v>
      </c>
      <c r="I779" s="306"/>
      <c r="J779" s="306"/>
      <c r="K779" s="306"/>
    </row>
    <row r="780" spans="1:11" ht="15">
      <c r="A780" s="302"/>
      <c r="B780" s="304"/>
      <c r="C780" s="324"/>
      <c r="D780" s="298"/>
      <c r="E780" s="331" t="s">
        <v>4303</v>
      </c>
      <c r="F780" s="303">
        <f>SUM(F777:F779)</f>
        <v>923</v>
      </c>
      <c r="G780" s="303">
        <f>SUM(G777:G779)</f>
        <v>541</v>
      </c>
      <c r="H780" s="303">
        <f>SUM(H777:H779)</f>
        <v>1464</v>
      </c>
      <c r="I780" s="302"/>
      <c r="J780" s="302"/>
      <c r="K780" s="302"/>
    </row>
    <row r="781" spans="1:11" ht="14.25">
      <c r="A781" s="311">
        <v>64</v>
      </c>
      <c r="B781" s="310" t="s">
        <v>5106</v>
      </c>
      <c r="C781" s="301" t="s">
        <v>5105</v>
      </c>
      <c r="D781" s="299">
        <v>243050404</v>
      </c>
      <c r="E781" s="311"/>
      <c r="F781" s="299">
        <v>94</v>
      </c>
      <c r="G781" s="299">
        <v>75</v>
      </c>
      <c r="H781" s="298">
        <f>SUM(F781:G781)</f>
        <v>169</v>
      </c>
      <c r="I781" s="311">
        <v>2</v>
      </c>
      <c r="J781" s="311">
        <v>1</v>
      </c>
      <c r="K781" s="311">
        <v>3</v>
      </c>
    </row>
    <row r="782" spans="1:11" ht="14.25">
      <c r="A782" s="308"/>
      <c r="B782" s="307"/>
      <c r="C782" s="301" t="s">
        <v>5104</v>
      </c>
      <c r="D782" s="299">
        <v>243050403</v>
      </c>
      <c r="E782" s="308"/>
      <c r="F782" s="299">
        <v>369</v>
      </c>
      <c r="G782" s="299">
        <v>300</v>
      </c>
      <c r="H782" s="298">
        <f>SUM(F782:G782)</f>
        <v>669</v>
      </c>
      <c r="I782" s="308"/>
      <c r="J782" s="308"/>
      <c r="K782" s="308"/>
    </row>
    <row r="783" spans="1:11" ht="14.25">
      <c r="A783" s="308"/>
      <c r="B783" s="307"/>
      <c r="C783" s="301" t="s">
        <v>5103</v>
      </c>
      <c r="D783" s="299">
        <v>243050402</v>
      </c>
      <c r="E783" s="308"/>
      <c r="F783" s="299">
        <v>298</v>
      </c>
      <c r="G783" s="299">
        <v>179</v>
      </c>
      <c r="H783" s="298">
        <f>SUM(F783:G783)</f>
        <v>477</v>
      </c>
      <c r="I783" s="308"/>
      <c r="J783" s="308"/>
      <c r="K783" s="308"/>
    </row>
    <row r="784" spans="1:11" ht="14.25">
      <c r="A784" s="308"/>
      <c r="B784" s="307"/>
      <c r="C784" s="301" t="s">
        <v>5102</v>
      </c>
      <c r="D784" s="299">
        <v>243050401</v>
      </c>
      <c r="E784" s="305"/>
      <c r="F784" s="299">
        <v>231</v>
      </c>
      <c r="G784" s="299">
        <v>132</v>
      </c>
      <c r="H784" s="298">
        <f>SUM(F784:G784)</f>
        <v>363</v>
      </c>
      <c r="I784" s="308"/>
      <c r="J784" s="308"/>
      <c r="K784" s="308"/>
    </row>
    <row r="785" spans="1:11" ht="15">
      <c r="A785" s="305"/>
      <c r="B785" s="304"/>
      <c r="C785" s="301"/>
      <c r="D785" s="300"/>
      <c r="E785" s="331" t="s">
        <v>4303</v>
      </c>
      <c r="F785" s="303">
        <f>SUM(F781:F784)</f>
        <v>992</v>
      </c>
      <c r="G785" s="303">
        <f>SUM(G781:G784)</f>
        <v>686</v>
      </c>
      <c r="H785" s="303">
        <f>SUM(H781:H784)</f>
        <v>1678</v>
      </c>
      <c r="I785" s="305"/>
      <c r="J785" s="305"/>
      <c r="K785" s="305"/>
    </row>
    <row r="786" spans="1:11" ht="14.25">
      <c r="A786" s="311">
        <v>65</v>
      </c>
      <c r="B786" s="310" t="s">
        <v>5101</v>
      </c>
      <c r="C786" s="301" t="s">
        <v>5100</v>
      </c>
      <c r="D786" s="300">
        <v>243050106</v>
      </c>
      <c r="E786" s="311"/>
      <c r="F786" s="299">
        <v>621</v>
      </c>
      <c r="G786" s="299">
        <v>379</v>
      </c>
      <c r="H786" s="299">
        <f>SUM(F786:G786)</f>
        <v>1000</v>
      </c>
      <c r="I786" s="311">
        <v>1</v>
      </c>
      <c r="J786" s="311">
        <v>1</v>
      </c>
      <c r="K786" s="311">
        <v>2</v>
      </c>
    </row>
    <row r="787" spans="1:11" ht="14.25">
      <c r="A787" s="308"/>
      <c r="B787" s="307"/>
      <c r="C787" s="301" t="s">
        <v>5100</v>
      </c>
      <c r="D787" s="300">
        <v>243050107</v>
      </c>
      <c r="E787" s="305"/>
      <c r="F787" s="299">
        <v>185</v>
      </c>
      <c r="G787" s="299">
        <v>119</v>
      </c>
      <c r="H787" s="299">
        <f>SUM(F787:G787)</f>
        <v>304</v>
      </c>
      <c r="I787" s="308"/>
      <c r="J787" s="308"/>
      <c r="K787" s="308"/>
    </row>
    <row r="788" spans="1:11" ht="15">
      <c r="A788" s="305"/>
      <c r="B788" s="304"/>
      <c r="C788" s="301"/>
      <c r="D788" s="300"/>
      <c r="E788" s="331" t="s">
        <v>4303</v>
      </c>
      <c r="F788" s="303">
        <f>SUM(F786:F787)</f>
        <v>806</v>
      </c>
      <c r="G788" s="303">
        <f>SUM(G786:G787)</f>
        <v>498</v>
      </c>
      <c r="H788" s="303">
        <f>SUM(H786:H787)</f>
        <v>1304</v>
      </c>
      <c r="I788" s="305"/>
      <c r="J788" s="305"/>
      <c r="K788" s="305"/>
    </row>
    <row r="789" spans="1:11" ht="14.25">
      <c r="A789" s="309">
        <v>66</v>
      </c>
      <c r="B789" s="310" t="s">
        <v>5099</v>
      </c>
      <c r="C789" s="301" t="s">
        <v>5097</v>
      </c>
      <c r="D789" s="299">
        <v>243050101</v>
      </c>
      <c r="E789" s="311"/>
      <c r="F789" s="299">
        <v>421</v>
      </c>
      <c r="G789" s="299">
        <v>363</v>
      </c>
      <c r="H789" s="299">
        <f>SUM(F789:G789)</f>
        <v>784</v>
      </c>
      <c r="I789" s="309">
        <v>2</v>
      </c>
      <c r="J789" s="309">
        <v>2</v>
      </c>
      <c r="K789" s="309">
        <v>4</v>
      </c>
    </row>
    <row r="790" spans="1:11" ht="14.25">
      <c r="A790" s="306"/>
      <c r="B790" s="307"/>
      <c r="C790" s="301" t="s">
        <v>5097</v>
      </c>
      <c r="D790" s="299">
        <v>243050102</v>
      </c>
      <c r="E790" s="308"/>
      <c r="F790" s="299">
        <v>180</v>
      </c>
      <c r="G790" s="299">
        <v>153</v>
      </c>
      <c r="H790" s="299">
        <f>SUM(F790:G790)</f>
        <v>333</v>
      </c>
      <c r="I790" s="306"/>
      <c r="J790" s="306"/>
      <c r="K790" s="306"/>
    </row>
    <row r="791" spans="1:11" ht="14.25">
      <c r="A791" s="306"/>
      <c r="B791" s="307"/>
      <c r="C791" s="301" t="s">
        <v>5097</v>
      </c>
      <c r="D791" s="299">
        <v>243050103</v>
      </c>
      <c r="E791" s="305"/>
      <c r="F791" s="299">
        <v>461</v>
      </c>
      <c r="G791" s="299">
        <v>345</v>
      </c>
      <c r="H791" s="299">
        <f>SUM(F791:G791)</f>
        <v>806</v>
      </c>
      <c r="I791" s="306"/>
      <c r="J791" s="306"/>
      <c r="K791" s="306"/>
    </row>
    <row r="792" spans="1:11" ht="15">
      <c r="A792" s="302"/>
      <c r="B792" s="304"/>
      <c r="C792" s="301"/>
      <c r="D792" s="299"/>
      <c r="E792" s="331" t="s">
        <v>4303</v>
      </c>
      <c r="F792" s="303">
        <f>SUM(F789:F791)</f>
        <v>1062</v>
      </c>
      <c r="G792" s="303">
        <f>SUM(G789:G791)</f>
        <v>861</v>
      </c>
      <c r="H792" s="303">
        <f>SUM(H789:H791)</f>
        <v>1923</v>
      </c>
      <c r="I792" s="302"/>
      <c r="J792" s="302"/>
      <c r="K792" s="302"/>
    </row>
    <row r="793" spans="1:11" ht="14.25">
      <c r="A793" s="309">
        <v>67</v>
      </c>
      <c r="B793" s="310" t="s">
        <v>5098</v>
      </c>
      <c r="C793" s="324" t="s">
        <v>5097</v>
      </c>
      <c r="D793" s="298">
        <v>243050104</v>
      </c>
      <c r="E793" s="309"/>
      <c r="F793" s="298">
        <v>269</v>
      </c>
      <c r="G793" s="298">
        <v>188</v>
      </c>
      <c r="H793" s="298">
        <f>SUM(F793:G793)</f>
        <v>457</v>
      </c>
      <c r="I793" s="309">
        <v>1</v>
      </c>
      <c r="J793" s="309">
        <v>1</v>
      </c>
      <c r="K793" s="309">
        <v>2</v>
      </c>
    </row>
    <row r="794" spans="1:11" ht="14.25">
      <c r="A794" s="306"/>
      <c r="B794" s="307"/>
      <c r="C794" s="324" t="s">
        <v>5097</v>
      </c>
      <c r="D794" s="298">
        <v>243050105</v>
      </c>
      <c r="E794" s="302"/>
      <c r="F794" s="298">
        <v>349</v>
      </c>
      <c r="G794" s="298">
        <v>272</v>
      </c>
      <c r="H794" s="298">
        <f>SUM(F794:G794)</f>
        <v>621</v>
      </c>
      <c r="I794" s="306"/>
      <c r="J794" s="306"/>
      <c r="K794" s="306"/>
    </row>
    <row r="795" spans="1:11" ht="15">
      <c r="A795" s="302"/>
      <c r="B795" s="304"/>
      <c r="C795" s="324"/>
      <c r="D795" s="298"/>
      <c r="E795" s="331" t="s">
        <v>4303</v>
      </c>
      <c r="F795" s="303">
        <f>SUM(F793:F794)</f>
        <v>618</v>
      </c>
      <c r="G795" s="303">
        <f>SUM(G793:G794)</f>
        <v>460</v>
      </c>
      <c r="H795" s="303">
        <f>SUM(H793:H794)</f>
        <v>1078</v>
      </c>
      <c r="I795" s="302"/>
      <c r="J795" s="302"/>
      <c r="K795" s="302"/>
    </row>
    <row r="796" spans="1:11" ht="14.25">
      <c r="A796" s="309">
        <v>68</v>
      </c>
      <c r="B796" s="310" t="s">
        <v>5096</v>
      </c>
      <c r="C796" s="301" t="s">
        <v>5095</v>
      </c>
      <c r="D796" s="299">
        <v>243050108</v>
      </c>
      <c r="E796" s="311"/>
      <c r="F796" s="299">
        <v>307</v>
      </c>
      <c r="G796" s="299">
        <v>247</v>
      </c>
      <c r="H796" s="299">
        <f>SUM(F796:G796)</f>
        <v>554</v>
      </c>
      <c r="I796" s="309">
        <v>2</v>
      </c>
      <c r="J796" s="309">
        <v>1</v>
      </c>
      <c r="K796" s="309">
        <v>3</v>
      </c>
    </row>
    <row r="797" spans="1:11" ht="14.25">
      <c r="A797" s="306"/>
      <c r="B797" s="307"/>
      <c r="C797" s="301" t="s">
        <v>5095</v>
      </c>
      <c r="D797" s="299">
        <v>243050109</v>
      </c>
      <c r="E797" s="308"/>
      <c r="F797" s="299">
        <v>171</v>
      </c>
      <c r="G797" s="299">
        <v>100</v>
      </c>
      <c r="H797" s="299">
        <f>SUM(F797:G797)</f>
        <v>271</v>
      </c>
      <c r="I797" s="306"/>
      <c r="J797" s="306"/>
      <c r="K797" s="306"/>
    </row>
    <row r="798" spans="1:11" ht="14.25">
      <c r="A798" s="306"/>
      <c r="B798" s="307"/>
      <c r="C798" s="301" t="s">
        <v>5095</v>
      </c>
      <c r="D798" s="299">
        <v>243050110</v>
      </c>
      <c r="E798" s="308"/>
      <c r="F798" s="299">
        <v>274</v>
      </c>
      <c r="G798" s="299">
        <v>212</v>
      </c>
      <c r="H798" s="299">
        <f>SUM(F798:G798)</f>
        <v>486</v>
      </c>
      <c r="I798" s="306"/>
      <c r="J798" s="306"/>
      <c r="K798" s="306"/>
    </row>
    <row r="799" spans="1:11" ht="14.25">
      <c r="A799" s="306"/>
      <c r="B799" s="307"/>
      <c r="C799" s="301" t="s">
        <v>5095</v>
      </c>
      <c r="D799" s="299">
        <v>243050111</v>
      </c>
      <c r="E799" s="305"/>
      <c r="F799" s="299">
        <v>212</v>
      </c>
      <c r="G799" s="299">
        <v>172</v>
      </c>
      <c r="H799" s="299">
        <f>SUM(F799:G799)</f>
        <v>384</v>
      </c>
      <c r="I799" s="306"/>
      <c r="J799" s="306"/>
      <c r="K799" s="306"/>
    </row>
    <row r="800" spans="1:11" ht="15">
      <c r="A800" s="302"/>
      <c r="B800" s="304"/>
      <c r="C800" s="301"/>
      <c r="D800" s="299"/>
      <c r="E800" s="331" t="s">
        <v>4303</v>
      </c>
      <c r="F800" s="303">
        <f>SUM(F796:F799)</f>
        <v>964</v>
      </c>
      <c r="G800" s="303">
        <f>SUM(G796:G799)</f>
        <v>731</v>
      </c>
      <c r="H800" s="303">
        <f>SUM(H796:H799)</f>
        <v>1695</v>
      </c>
      <c r="I800" s="302"/>
      <c r="J800" s="302"/>
      <c r="K800" s="302"/>
    </row>
    <row r="801" spans="1:11" ht="14.25">
      <c r="A801" s="309">
        <v>69</v>
      </c>
      <c r="B801" s="310" t="s">
        <v>5094</v>
      </c>
      <c r="C801" s="301" t="s">
        <v>5092</v>
      </c>
      <c r="D801" s="299">
        <v>243050207</v>
      </c>
      <c r="E801" s="311"/>
      <c r="F801" s="299">
        <v>60</v>
      </c>
      <c r="G801" s="299">
        <v>52</v>
      </c>
      <c r="H801" s="299">
        <f>SUM(F801:G801)</f>
        <v>112</v>
      </c>
      <c r="I801" s="309">
        <v>1</v>
      </c>
      <c r="J801" s="309">
        <v>1</v>
      </c>
      <c r="K801" s="309">
        <v>2</v>
      </c>
    </row>
    <row r="802" spans="1:11" ht="14.25">
      <c r="A802" s="306"/>
      <c r="B802" s="307"/>
      <c r="C802" s="301" t="s">
        <v>5092</v>
      </c>
      <c r="D802" s="299">
        <v>243050208</v>
      </c>
      <c r="E802" s="308"/>
      <c r="F802" s="299">
        <v>245</v>
      </c>
      <c r="G802" s="299">
        <v>198</v>
      </c>
      <c r="H802" s="299">
        <f>SUM(F802:G802)</f>
        <v>443</v>
      </c>
      <c r="I802" s="306"/>
      <c r="J802" s="306"/>
      <c r="K802" s="306"/>
    </row>
    <row r="803" spans="1:11" ht="14.25">
      <c r="A803" s="306"/>
      <c r="B803" s="307"/>
      <c r="C803" s="301" t="s">
        <v>5092</v>
      </c>
      <c r="D803" s="299">
        <v>243050209</v>
      </c>
      <c r="E803" s="305"/>
      <c r="F803" s="299">
        <v>363</v>
      </c>
      <c r="G803" s="299">
        <v>317</v>
      </c>
      <c r="H803" s="299">
        <f>SUM(F803:G803)</f>
        <v>680</v>
      </c>
      <c r="I803" s="306"/>
      <c r="J803" s="306"/>
      <c r="K803" s="306"/>
    </row>
    <row r="804" spans="1:11" ht="15">
      <c r="A804" s="302"/>
      <c r="B804" s="304"/>
      <c r="C804" s="301"/>
      <c r="D804" s="299"/>
      <c r="E804" s="331" t="s">
        <v>4303</v>
      </c>
      <c r="F804" s="303">
        <f>SUM(F801:F803)</f>
        <v>668</v>
      </c>
      <c r="G804" s="303">
        <f>SUM(G801:G803)</f>
        <v>567</v>
      </c>
      <c r="H804" s="303">
        <f>SUM(H801:H803)</f>
        <v>1235</v>
      </c>
      <c r="I804" s="302"/>
      <c r="J804" s="302"/>
      <c r="K804" s="302"/>
    </row>
    <row r="805" spans="1:11" ht="15">
      <c r="A805" s="309">
        <v>70</v>
      </c>
      <c r="B805" s="310" t="s">
        <v>5093</v>
      </c>
      <c r="C805" s="324" t="s">
        <v>5092</v>
      </c>
      <c r="D805" s="298">
        <v>243050210</v>
      </c>
      <c r="E805" s="309"/>
      <c r="F805" s="298">
        <v>273</v>
      </c>
      <c r="G805" s="298">
        <v>194</v>
      </c>
      <c r="H805" s="317">
        <f>SUM(F805:G805)</f>
        <v>467</v>
      </c>
      <c r="I805" s="309">
        <v>2</v>
      </c>
      <c r="J805" s="309">
        <v>1</v>
      </c>
      <c r="K805" s="309">
        <v>2</v>
      </c>
    </row>
    <row r="806" spans="1:11" ht="15">
      <c r="A806" s="306"/>
      <c r="B806" s="307"/>
      <c r="C806" s="324" t="s">
        <v>5092</v>
      </c>
      <c r="D806" s="298">
        <v>243050211</v>
      </c>
      <c r="E806" s="306"/>
      <c r="F806" s="298">
        <v>237</v>
      </c>
      <c r="G806" s="298">
        <v>182</v>
      </c>
      <c r="H806" s="317">
        <f>SUM(F806:G806)</f>
        <v>419</v>
      </c>
      <c r="I806" s="306"/>
      <c r="J806" s="306"/>
      <c r="K806" s="306"/>
    </row>
    <row r="807" spans="1:11" ht="15">
      <c r="A807" s="306"/>
      <c r="B807" s="307"/>
      <c r="C807" s="324" t="s">
        <v>5092</v>
      </c>
      <c r="D807" s="298">
        <v>243050212</v>
      </c>
      <c r="E807" s="302"/>
      <c r="F807" s="298">
        <v>456</v>
      </c>
      <c r="G807" s="298">
        <v>358</v>
      </c>
      <c r="H807" s="317">
        <f>SUM(F807:G807)</f>
        <v>814</v>
      </c>
      <c r="I807" s="306"/>
      <c r="J807" s="306"/>
      <c r="K807" s="306"/>
    </row>
    <row r="808" spans="1:11" ht="15">
      <c r="A808" s="302"/>
      <c r="B808" s="304"/>
      <c r="C808" s="324"/>
      <c r="D808" s="298"/>
      <c r="E808" s="331" t="s">
        <v>4303</v>
      </c>
      <c r="F808" s="317">
        <f>SUM(F805:F807)</f>
        <v>966</v>
      </c>
      <c r="G808" s="317">
        <f>SUM(G805:G807)</f>
        <v>734</v>
      </c>
      <c r="H808" s="317">
        <f>SUM(H805:H807)</f>
        <v>1700</v>
      </c>
      <c r="I808" s="302"/>
      <c r="J808" s="302"/>
      <c r="K808" s="302"/>
    </row>
    <row r="809" spans="1:11" ht="28.5">
      <c r="A809" s="340">
        <v>71</v>
      </c>
      <c r="B809" s="315" t="s">
        <v>5091</v>
      </c>
      <c r="C809" s="324" t="s">
        <v>5089</v>
      </c>
      <c r="D809" s="298">
        <v>243050201</v>
      </c>
      <c r="E809" s="340"/>
      <c r="F809" s="298">
        <v>470</v>
      </c>
      <c r="G809" s="298">
        <v>407</v>
      </c>
      <c r="H809" s="317">
        <f>SUM(F809:G809)</f>
        <v>877</v>
      </c>
      <c r="I809" s="340">
        <v>1</v>
      </c>
      <c r="J809" s="340">
        <v>1</v>
      </c>
      <c r="K809" s="340">
        <v>2</v>
      </c>
    </row>
    <row r="810" spans="1:11" ht="14.25">
      <c r="A810" s="309">
        <v>72</v>
      </c>
      <c r="B810" s="310" t="s">
        <v>5090</v>
      </c>
      <c r="C810" s="324" t="s">
        <v>5089</v>
      </c>
      <c r="D810" s="298">
        <v>243050202</v>
      </c>
      <c r="E810" s="309"/>
      <c r="F810" s="298">
        <v>545</v>
      </c>
      <c r="G810" s="298">
        <v>434</v>
      </c>
      <c r="H810" s="298">
        <f>SUM(F810:G810)</f>
        <v>979</v>
      </c>
      <c r="I810" s="309">
        <v>2</v>
      </c>
      <c r="J810" s="309">
        <v>1</v>
      </c>
      <c r="K810" s="309">
        <v>3</v>
      </c>
    </row>
    <row r="811" spans="1:11" ht="14.25">
      <c r="A811" s="306"/>
      <c r="B811" s="307"/>
      <c r="C811" s="324" t="s">
        <v>5089</v>
      </c>
      <c r="D811" s="298">
        <v>243050203</v>
      </c>
      <c r="E811" s="306"/>
      <c r="F811" s="298">
        <v>404</v>
      </c>
      <c r="G811" s="298">
        <v>251</v>
      </c>
      <c r="H811" s="298">
        <f>SUM(F811:G811)</f>
        <v>655</v>
      </c>
      <c r="I811" s="306"/>
      <c r="J811" s="306"/>
      <c r="K811" s="306"/>
    </row>
    <row r="812" spans="1:11" ht="15">
      <c r="A812" s="302"/>
      <c r="B812" s="304"/>
      <c r="C812" s="324"/>
      <c r="D812" s="298"/>
      <c r="E812" s="331" t="s">
        <v>4303</v>
      </c>
      <c r="F812" s="303">
        <f>SUM(F810:F811)</f>
        <v>949</v>
      </c>
      <c r="G812" s="303">
        <f>SUM(G810:G811)</f>
        <v>685</v>
      </c>
      <c r="H812" s="303">
        <f>SUM(H810:H811)</f>
        <v>1634</v>
      </c>
      <c r="I812" s="302"/>
      <c r="J812" s="302"/>
      <c r="K812" s="302"/>
    </row>
    <row r="813" spans="1:11" ht="14.25">
      <c r="A813" s="309">
        <v>73</v>
      </c>
      <c r="B813" s="310" t="s">
        <v>5088</v>
      </c>
      <c r="C813" s="301" t="s">
        <v>5087</v>
      </c>
      <c r="D813" s="299">
        <v>243050204</v>
      </c>
      <c r="E813" s="311"/>
      <c r="F813" s="299">
        <v>289</v>
      </c>
      <c r="G813" s="299">
        <v>226</v>
      </c>
      <c r="H813" s="299">
        <f>SUM(F813:G813)</f>
        <v>515</v>
      </c>
      <c r="I813" s="309">
        <v>1</v>
      </c>
      <c r="J813" s="309">
        <v>1</v>
      </c>
      <c r="K813" s="309">
        <v>2</v>
      </c>
    </row>
    <row r="814" spans="1:11" ht="14.25">
      <c r="A814" s="306"/>
      <c r="B814" s="307"/>
      <c r="C814" s="301" t="s">
        <v>5087</v>
      </c>
      <c r="D814" s="299">
        <v>243050205</v>
      </c>
      <c r="E814" s="308"/>
      <c r="F814" s="299">
        <v>414</v>
      </c>
      <c r="G814" s="299">
        <v>397</v>
      </c>
      <c r="H814" s="299">
        <f>SUM(F814:G814)</f>
        <v>811</v>
      </c>
      <c r="I814" s="306"/>
      <c r="J814" s="306"/>
      <c r="K814" s="306"/>
    </row>
    <row r="815" spans="1:11" ht="14.25">
      <c r="A815" s="306"/>
      <c r="B815" s="307"/>
      <c r="C815" s="301" t="s">
        <v>5087</v>
      </c>
      <c r="D815" s="299">
        <v>243050206</v>
      </c>
      <c r="E815" s="305"/>
      <c r="F815" s="299">
        <v>151</v>
      </c>
      <c r="G815" s="299">
        <v>120</v>
      </c>
      <c r="H815" s="299">
        <f>SUM(F815:G815)</f>
        <v>271</v>
      </c>
      <c r="I815" s="306"/>
      <c r="J815" s="306"/>
      <c r="K815" s="306"/>
    </row>
    <row r="816" spans="1:11" ht="15">
      <c r="A816" s="302"/>
      <c r="B816" s="304"/>
      <c r="C816" s="301"/>
      <c r="D816" s="299"/>
      <c r="E816" s="331" t="s">
        <v>4303</v>
      </c>
      <c r="F816" s="303">
        <f>SUM(F813:F815)</f>
        <v>854</v>
      </c>
      <c r="G816" s="303">
        <f>SUM(G813:G815)</f>
        <v>743</v>
      </c>
      <c r="H816" s="303">
        <f>SUM(H813:H815)</f>
        <v>1597</v>
      </c>
      <c r="I816" s="302"/>
      <c r="J816" s="302"/>
      <c r="K816" s="302"/>
    </row>
    <row r="817" spans="1:11" ht="28.5">
      <c r="A817" s="340">
        <v>74</v>
      </c>
      <c r="B817" s="315" t="s">
        <v>5086</v>
      </c>
      <c r="C817" s="324" t="s">
        <v>5085</v>
      </c>
      <c r="D817" s="298">
        <v>243050501</v>
      </c>
      <c r="E817" s="340"/>
      <c r="F817" s="298">
        <v>607</v>
      </c>
      <c r="G817" s="298">
        <v>539</v>
      </c>
      <c r="H817" s="317">
        <f>SUM(F817:G817)</f>
        <v>1146</v>
      </c>
      <c r="I817" s="340">
        <v>1</v>
      </c>
      <c r="J817" s="340">
        <v>1</v>
      </c>
      <c r="K817" s="340">
        <v>2</v>
      </c>
    </row>
    <row r="818" spans="1:11" ht="42.75">
      <c r="A818" s="340">
        <v>75</v>
      </c>
      <c r="B818" s="315" t="s">
        <v>5084</v>
      </c>
      <c r="C818" s="324" t="s">
        <v>5082</v>
      </c>
      <c r="D818" s="298">
        <v>243050502</v>
      </c>
      <c r="E818" s="340"/>
      <c r="F818" s="298">
        <v>409</v>
      </c>
      <c r="G818" s="298">
        <v>375</v>
      </c>
      <c r="H818" s="317">
        <f>SUM(F818:G818)</f>
        <v>784</v>
      </c>
      <c r="I818" s="340">
        <v>1</v>
      </c>
      <c r="J818" s="340">
        <v>1</v>
      </c>
      <c r="K818" s="340">
        <v>2</v>
      </c>
    </row>
    <row r="819" spans="1:11" ht="14.25">
      <c r="A819" s="309">
        <v>76</v>
      </c>
      <c r="B819" s="310" t="s">
        <v>5083</v>
      </c>
      <c r="C819" s="301" t="s">
        <v>5082</v>
      </c>
      <c r="D819" s="299">
        <v>243050503</v>
      </c>
      <c r="E819" s="311"/>
      <c r="F819" s="299">
        <v>336</v>
      </c>
      <c r="G819" s="299">
        <v>205</v>
      </c>
      <c r="H819" s="299">
        <f>SUM(F819:G819)</f>
        <v>541</v>
      </c>
      <c r="I819" s="309">
        <v>1</v>
      </c>
      <c r="J819" s="309">
        <v>1</v>
      </c>
      <c r="K819" s="309">
        <v>2</v>
      </c>
    </row>
    <row r="820" spans="1:11" ht="14.25">
      <c r="A820" s="306"/>
      <c r="B820" s="307"/>
      <c r="C820" s="301" t="s">
        <v>5082</v>
      </c>
      <c r="D820" s="299">
        <v>243050504</v>
      </c>
      <c r="E820" s="308"/>
      <c r="F820" s="299">
        <v>376</v>
      </c>
      <c r="G820" s="299">
        <v>228</v>
      </c>
      <c r="H820" s="299">
        <f>SUM(F820:G820)</f>
        <v>604</v>
      </c>
      <c r="I820" s="306"/>
      <c r="J820" s="306"/>
      <c r="K820" s="306"/>
    </row>
    <row r="821" spans="1:11" ht="15">
      <c r="A821" s="302"/>
      <c r="B821" s="304"/>
      <c r="C821" s="301"/>
      <c r="D821" s="299"/>
      <c r="E821" s="331" t="s">
        <v>4303</v>
      </c>
      <c r="F821" s="303">
        <f>SUM(F819:F820)</f>
        <v>712</v>
      </c>
      <c r="G821" s="303">
        <f>SUM(G819:G820)</f>
        <v>433</v>
      </c>
      <c r="H821" s="303">
        <f>SUM(H819:H820)</f>
        <v>1145</v>
      </c>
      <c r="I821" s="302"/>
      <c r="J821" s="302"/>
      <c r="K821" s="302"/>
    </row>
    <row r="822" spans="1:11" ht="15">
      <c r="A822" s="309">
        <v>77</v>
      </c>
      <c r="B822" s="310" t="s">
        <v>5081</v>
      </c>
      <c r="C822" s="324" t="s">
        <v>5078</v>
      </c>
      <c r="D822" s="298">
        <v>243050505</v>
      </c>
      <c r="E822" s="309"/>
      <c r="F822" s="298">
        <v>281</v>
      </c>
      <c r="G822" s="298">
        <v>282</v>
      </c>
      <c r="H822" s="317">
        <f>SUM(F822:G822)</f>
        <v>563</v>
      </c>
      <c r="I822" s="309">
        <v>1</v>
      </c>
      <c r="J822" s="309">
        <v>1</v>
      </c>
      <c r="K822" s="309">
        <v>2</v>
      </c>
    </row>
    <row r="823" spans="1:11" ht="15">
      <c r="A823" s="306"/>
      <c r="B823" s="307"/>
      <c r="C823" s="324" t="s">
        <v>5078</v>
      </c>
      <c r="D823" s="298">
        <v>243050507</v>
      </c>
      <c r="E823" s="306"/>
      <c r="F823" s="298">
        <v>408</v>
      </c>
      <c r="G823" s="298">
        <v>321</v>
      </c>
      <c r="H823" s="317">
        <f>SUM(F823:G823)</f>
        <v>729</v>
      </c>
      <c r="I823" s="306"/>
      <c r="J823" s="306"/>
      <c r="K823" s="306"/>
    </row>
    <row r="824" spans="1:11" ht="15">
      <c r="A824" s="302"/>
      <c r="B824" s="304"/>
      <c r="C824" s="324"/>
      <c r="D824" s="298"/>
      <c r="E824" s="331" t="s">
        <v>4303</v>
      </c>
      <c r="F824" s="317">
        <f>SUM(F822:F823)</f>
        <v>689</v>
      </c>
      <c r="G824" s="317">
        <f>SUM(G822:G823)</f>
        <v>603</v>
      </c>
      <c r="H824" s="317">
        <f>SUM(H822:H823)</f>
        <v>1292</v>
      </c>
      <c r="I824" s="302"/>
      <c r="J824" s="302"/>
      <c r="K824" s="302"/>
    </row>
    <row r="825" spans="1:11" ht="28.5">
      <c r="A825" s="340">
        <v>78</v>
      </c>
      <c r="B825" s="315" t="s">
        <v>5080</v>
      </c>
      <c r="C825" s="324" t="s">
        <v>5078</v>
      </c>
      <c r="D825" s="298">
        <v>243050506</v>
      </c>
      <c r="E825" s="340"/>
      <c r="F825" s="298">
        <v>464</v>
      </c>
      <c r="G825" s="298">
        <v>413</v>
      </c>
      <c r="H825" s="317">
        <f>SUM(F825:G825)</f>
        <v>877</v>
      </c>
      <c r="I825" s="340">
        <v>1</v>
      </c>
      <c r="J825" s="340">
        <v>1</v>
      </c>
      <c r="K825" s="340">
        <v>2</v>
      </c>
    </row>
    <row r="826" spans="1:11" ht="42.75">
      <c r="A826" s="298">
        <v>79</v>
      </c>
      <c r="B826" s="301" t="s">
        <v>5079</v>
      </c>
      <c r="C826" s="324" t="s">
        <v>5078</v>
      </c>
      <c r="D826" s="298">
        <v>243050508</v>
      </c>
      <c r="E826" s="298"/>
      <c r="F826" s="298">
        <v>536</v>
      </c>
      <c r="G826" s="298">
        <v>492</v>
      </c>
      <c r="H826" s="317">
        <f>SUM(F826:G826)</f>
        <v>1028</v>
      </c>
      <c r="I826" s="298">
        <v>1</v>
      </c>
      <c r="J826" s="298">
        <v>1</v>
      </c>
      <c r="K826" s="298">
        <v>2</v>
      </c>
    </row>
    <row r="827" spans="1:11" ht="28.5">
      <c r="A827" s="298">
        <v>80</v>
      </c>
      <c r="B827" s="300" t="s">
        <v>5077</v>
      </c>
      <c r="C827" s="324" t="s">
        <v>5074</v>
      </c>
      <c r="D827" s="298">
        <v>24350601</v>
      </c>
      <c r="E827" s="298"/>
      <c r="F827" s="298">
        <v>606</v>
      </c>
      <c r="G827" s="298">
        <v>455</v>
      </c>
      <c r="H827" s="317">
        <f>SUM(F827:G827)</f>
        <v>1061</v>
      </c>
      <c r="I827" s="298">
        <v>1</v>
      </c>
      <c r="J827" s="298">
        <v>1</v>
      </c>
      <c r="K827" s="298">
        <v>2</v>
      </c>
    </row>
    <row r="828" spans="1:11" ht="14.25">
      <c r="A828" s="311">
        <v>81</v>
      </c>
      <c r="B828" s="310" t="s">
        <v>5076</v>
      </c>
      <c r="C828" s="301" t="s">
        <v>5074</v>
      </c>
      <c r="D828" s="300">
        <v>243050604</v>
      </c>
      <c r="E828" s="300"/>
      <c r="F828" s="299">
        <v>287</v>
      </c>
      <c r="G828" s="299">
        <v>190</v>
      </c>
      <c r="H828" s="299">
        <f>SUM(F828:G828)</f>
        <v>477</v>
      </c>
      <c r="I828" s="311">
        <v>1</v>
      </c>
      <c r="J828" s="311">
        <v>1</v>
      </c>
      <c r="K828" s="311">
        <v>2</v>
      </c>
    </row>
    <row r="829" spans="1:11" ht="14.25">
      <c r="A829" s="308"/>
      <c r="B829" s="307"/>
      <c r="C829" s="301" t="s">
        <v>5074</v>
      </c>
      <c r="D829" s="300">
        <v>243050605</v>
      </c>
      <c r="E829" s="300"/>
      <c r="F829" s="299">
        <v>534</v>
      </c>
      <c r="G829" s="299">
        <v>289</v>
      </c>
      <c r="H829" s="299">
        <f>SUM(F829:G829)</f>
        <v>823</v>
      </c>
      <c r="I829" s="308"/>
      <c r="J829" s="308"/>
      <c r="K829" s="308"/>
    </row>
    <row r="830" spans="1:11" ht="15">
      <c r="A830" s="305"/>
      <c r="B830" s="304"/>
      <c r="C830" s="301"/>
      <c r="D830" s="300"/>
      <c r="E830" s="331" t="s">
        <v>4303</v>
      </c>
      <c r="F830" s="303">
        <f>SUM(F828:F829)</f>
        <v>821</v>
      </c>
      <c r="G830" s="303">
        <f>SUM(G828:G829)</f>
        <v>479</v>
      </c>
      <c r="H830" s="303">
        <f>SUM(H828:H829)</f>
        <v>1300</v>
      </c>
      <c r="I830" s="305"/>
      <c r="J830" s="305"/>
      <c r="K830" s="305"/>
    </row>
    <row r="831" spans="1:11" ht="14.25">
      <c r="A831" s="309">
        <v>82</v>
      </c>
      <c r="B831" s="310" t="s">
        <v>5075</v>
      </c>
      <c r="C831" s="301" t="s">
        <v>5074</v>
      </c>
      <c r="D831" s="299">
        <v>243050602</v>
      </c>
      <c r="E831" s="311"/>
      <c r="F831" s="299">
        <v>331</v>
      </c>
      <c r="G831" s="299">
        <v>297</v>
      </c>
      <c r="H831" s="299">
        <f>SUM(F831:G831)</f>
        <v>628</v>
      </c>
      <c r="I831" s="309">
        <v>1</v>
      </c>
      <c r="J831" s="309">
        <v>1</v>
      </c>
      <c r="K831" s="309">
        <v>2</v>
      </c>
    </row>
    <row r="832" spans="1:11" ht="14.25">
      <c r="A832" s="306"/>
      <c r="B832" s="307"/>
      <c r="C832" s="301" t="s">
        <v>5074</v>
      </c>
      <c r="D832" s="299">
        <v>243050603</v>
      </c>
      <c r="E832" s="308"/>
      <c r="F832" s="299">
        <v>232</v>
      </c>
      <c r="G832" s="299">
        <v>196</v>
      </c>
      <c r="H832" s="299">
        <f>SUM(F832:G832)</f>
        <v>428</v>
      </c>
      <c r="I832" s="306"/>
      <c r="J832" s="306"/>
      <c r="K832" s="306"/>
    </row>
    <row r="833" spans="1:11" ht="15">
      <c r="A833" s="302"/>
      <c r="B833" s="304"/>
      <c r="C833" s="301"/>
      <c r="D833" s="299"/>
      <c r="E833" s="331" t="s">
        <v>4303</v>
      </c>
      <c r="F833" s="303">
        <f>SUM(F831:F832)</f>
        <v>563</v>
      </c>
      <c r="G833" s="303">
        <f>SUM(G831:G832)</f>
        <v>493</v>
      </c>
      <c r="H833" s="303">
        <f>SUM(H831:H832)</f>
        <v>1056</v>
      </c>
      <c r="I833" s="302"/>
      <c r="J833" s="302"/>
      <c r="K833" s="302"/>
    </row>
    <row r="834" spans="1:11" ht="28.5">
      <c r="A834" s="340">
        <v>83</v>
      </c>
      <c r="B834" s="315" t="s">
        <v>5073</v>
      </c>
      <c r="C834" s="324" t="s">
        <v>5071</v>
      </c>
      <c r="D834" s="298">
        <v>243050610</v>
      </c>
      <c r="E834" s="340"/>
      <c r="F834" s="298">
        <v>531</v>
      </c>
      <c r="G834" s="298">
        <v>420</v>
      </c>
      <c r="H834" s="317">
        <f>SUM(F834:G834)</f>
        <v>951</v>
      </c>
      <c r="I834" s="340">
        <v>1</v>
      </c>
      <c r="J834" s="340">
        <v>1</v>
      </c>
      <c r="K834" s="340">
        <v>2</v>
      </c>
    </row>
    <row r="835" spans="1:11" ht="42.75">
      <c r="A835" s="340">
        <v>84</v>
      </c>
      <c r="B835" s="315" t="s">
        <v>5072</v>
      </c>
      <c r="C835" s="324" t="s">
        <v>5071</v>
      </c>
      <c r="D835" s="298">
        <v>243050611</v>
      </c>
      <c r="E835" s="340"/>
      <c r="F835" s="298">
        <v>549</v>
      </c>
      <c r="G835" s="298">
        <v>432</v>
      </c>
      <c r="H835" s="317">
        <f>SUM(F835:G835)</f>
        <v>981</v>
      </c>
      <c r="I835" s="340">
        <v>1</v>
      </c>
      <c r="J835" s="340">
        <v>1</v>
      </c>
      <c r="K835" s="340">
        <v>2</v>
      </c>
    </row>
    <row r="836" spans="1:11" ht="14.25">
      <c r="A836" s="309">
        <v>85</v>
      </c>
      <c r="B836" s="310" t="s">
        <v>5070</v>
      </c>
      <c r="C836" s="301" t="s">
        <v>5068</v>
      </c>
      <c r="D836" s="299">
        <v>243050606</v>
      </c>
      <c r="E836" s="311"/>
      <c r="F836" s="299">
        <v>409</v>
      </c>
      <c r="G836" s="299">
        <v>393</v>
      </c>
      <c r="H836" s="299">
        <f>SUM(F836:G836)</f>
        <v>802</v>
      </c>
      <c r="I836" s="309">
        <v>1</v>
      </c>
      <c r="J836" s="309">
        <v>1</v>
      </c>
      <c r="K836" s="309">
        <v>2</v>
      </c>
    </row>
    <row r="837" spans="1:11" ht="14.25">
      <c r="A837" s="306"/>
      <c r="B837" s="307"/>
      <c r="C837" s="301" t="s">
        <v>5068</v>
      </c>
      <c r="D837" s="299">
        <v>243050607</v>
      </c>
      <c r="E837" s="308"/>
      <c r="F837" s="299">
        <v>377</v>
      </c>
      <c r="G837" s="299">
        <v>322</v>
      </c>
      <c r="H837" s="299">
        <f>SUM(F837:G837)</f>
        <v>699</v>
      </c>
      <c r="I837" s="306"/>
      <c r="J837" s="306"/>
      <c r="K837" s="306"/>
    </row>
    <row r="838" spans="1:11" ht="15">
      <c r="A838" s="302"/>
      <c r="B838" s="304"/>
      <c r="C838" s="301"/>
      <c r="D838" s="299"/>
      <c r="E838" s="331" t="s">
        <v>4303</v>
      </c>
      <c r="F838" s="303">
        <f>SUM(F836:F837)</f>
        <v>786</v>
      </c>
      <c r="G838" s="303">
        <f>SUM(G836:G837)</f>
        <v>715</v>
      </c>
      <c r="H838" s="303">
        <f>SUM(H836:H837)</f>
        <v>1501</v>
      </c>
      <c r="I838" s="302"/>
      <c r="J838" s="302"/>
      <c r="K838" s="302"/>
    </row>
    <row r="839" spans="1:11" ht="15">
      <c r="A839" s="309">
        <v>86</v>
      </c>
      <c r="B839" s="310" t="s">
        <v>5069</v>
      </c>
      <c r="C839" s="324" t="s">
        <v>5068</v>
      </c>
      <c r="D839" s="298">
        <v>243050608</v>
      </c>
      <c r="E839" s="309"/>
      <c r="F839" s="298">
        <v>421</v>
      </c>
      <c r="G839" s="298">
        <v>379</v>
      </c>
      <c r="H839" s="317">
        <f>SUM(F839:G839)</f>
        <v>800</v>
      </c>
      <c r="I839" s="309">
        <v>2</v>
      </c>
      <c r="J839" s="309">
        <v>2</v>
      </c>
      <c r="K839" s="309">
        <v>4</v>
      </c>
    </row>
    <row r="840" spans="1:11" ht="15">
      <c r="A840" s="306"/>
      <c r="B840" s="307"/>
      <c r="C840" s="324" t="s">
        <v>5068</v>
      </c>
      <c r="D840" s="298">
        <v>243050609</v>
      </c>
      <c r="E840" s="306"/>
      <c r="F840" s="298">
        <v>579</v>
      </c>
      <c r="G840" s="298">
        <v>511</v>
      </c>
      <c r="H840" s="317">
        <f>SUM(F840:G840)</f>
        <v>1090</v>
      </c>
      <c r="I840" s="306"/>
      <c r="J840" s="306"/>
      <c r="K840" s="306"/>
    </row>
    <row r="841" spans="1:11" ht="15">
      <c r="A841" s="302"/>
      <c r="B841" s="304"/>
      <c r="C841" s="324"/>
      <c r="D841" s="298"/>
      <c r="E841" s="331" t="s">
        <v>4303</v>
      </c>
      <c r="F841" s="317">
        <f>SUM(F839:F840)</f>
        <v>1000</v>
      </c>
      <c r="G841" s="317">
        <f>SUM(G839:G840)</f>
        <v>890</v>
      </c>
      <c r="H841" s="317">
        <f>SUM(H839:H840)</f>
        <v>1890</v>
      </c>
      <c r="I841" s="302"/>
      <c r="J841" s="302"/>
      <c r="K841" s="302"/>
    </row>
    <row r="842" spans="1:11" ht="14.25">
      <c r="A842" s="309">
        <v>87</v>
      </c>
      <c r="B842" s="310" t="s">
        <v>5067</v>
      </c>
      <c r="C842" s="324" t="s">
        <v>5064</v>
      </c>
      <c r="D842" s="298">
        <v>243050301</v>
      </c>
      <c r="E842" s="309"/>
      <c r="F842" s="298">
        <v>64</v>
      </c>
      <c r="G842" s="298">
        <v>47</v>
      </c>
      <c r="H842" s="298">
        <f>SUM(F842:G842)</f>
        <v>111</v>
      </c>
      <c r="I842" s="309">
        <v>1</v>
      </c>
      <c r="J842" s="309">
        <v>1</v>
      </c>
      <c r="K842" s="309">
        <v>2</v>
      </c>
    </row>
    <row r="843" spans="1:11" ht="14.25">
      <c r="A843" s="306"/>
      <c r="B843" s="307"/>
      <c r="C843" s="324" t="s">
        <v>5064</v>
      </c>
      <c r="D843" s="298">
        <v>243050302</v>
      </c>
      <c r="E843" s="306"/>
      <c r="F843" s="298">
        <v>314</v>
      </c>
      <c r="G843" s="298">
        <v>178</v>
      </c>
      <c r="H843" s="298">
        <f>SUM(F843:G843)</f>
        <v>492</v>
      </c>
      <c r="I843" s="306"/>
      <c r="J843" s="306"/>
      <c r="K843" s="306"/>
    </row>
    <row r="844" spans="1:11" ht="14.25">
      <c r="A844" s="306"/>
      <c r="B844" s="307"/>
      <c r="C844" s="324" t="s">
        <v>5064</v>
      </c>
      <c r="D844" s="298">
        <v>243050303</v>
      </c>
      <c r="E844" s="306"/>
      <c r="F844" s="298">
        <v>239</v>
      </c>
      <c r="G844" s="298">
        <v>229</v>
      </c>
      <c r="H844" s="298">
        <f>SUM(F844:G844)</f>
        <v>468</v>
      </c>
      <c r="I844" s="306"/>
      <c r="J844" s="306"/>
      <c r="K844" s="306"/>
    </row>
    <row r="845" spans="1:11" ht="14.25">
      <c r="A845" s="306"/>
      <c r="B845" s="307"/>
      <c r="C845" s="324" t="s">
        <v>5066</v>
      </c>
      <c r="D845" s="298">
        <v>243050307</v>
      </c>
      <c r="E845" s="302"/>
      <c r="F845" s="298">
        <v>268</v>
      </c>
      <c r="G845" s="298">
        <v>239</v>
      </c>
      <c r="H845" s="298">
        <f>SUM(F845:G845)</f>
        <v>507</v>
      </c>
      <c r="I845" s="306"/>
      <c r="J845" s="306"/>
      <c r="K845" s="306"/>
    </row>
    <row r="846" spans="1:11" ht="15">
      <c r="A846" s="302"/>
      <c r="B846" s="304"/>
      <c r="C846" s="324"/>
      <c r="D846" s="298"/>
      <c r="E846" s="331" t="s">
        <v>4303</v>
      </c>
      <c r="F846" s="317">
        <f>SUM(F842:F845)</f>
        <v>885</v>
      </c>
      <c r="G846" s="317">
        <f>SUM(G842:G845)</f>
        <v>693</v>
      </c>
      <c r="H846" s="317">
        <f>SUM(H842:H845)</f>
        <v>1578</v>
      </c>
      <c r="I846" s="302"/>
      <c r="J846" s="302"/>
      <c r="K846" s="302"/>
    </row>
    <row r="847" spans="1:11" ht="14.25">
      <c r="A847" s="309">
        <v>88</v>
      </c>
      <c r="B847" s="310" t="s">
        <v>5065</v>
      </c>
      <c r="C847" s="324" t="s">
        <v>5064</v>
      </c>
      <c r="D847" s="298">
        <v>243050304</v>
      </c>
      <c r="E847" s="309"/>
      <c r="F847" s="298">
        <v>313</v>
      </c>
      <c r="G847" s="298">
        <v>213</v>
      </c>
      <c r="H847" s="298">
        <f>SUM(F847:G847)</f>
        <v>526</v>
      </c>
      <c r="I847" s="309">
        <v>2</v>
      </c>
      <c r="J847" s="309">
        <v>2</v>
      </c>
      <c r="K847" s="309">
        <v>4</v>
      </c>
    </row>
    <row r="848" spans="1:11" ht="14.25">
      <c r="A848" s="306"/>
      <c r="B848" s="307"/>
      <c r="C848" s="324" t="s">
        <v>5064</v>
      </c>
      <c r="D848" s="298">
        <v>243050305</v>
      </c>
      <c r="E848" s="306"/>
      <c r="F848" s="298">
        <v>245</v>
      </c>
      <c r="G848" s="298">
        <v>430</v>
      </c>
      <c r="H848" s="298">
        <f>SUM(F848:G848)</f>
        <v>675</v>
      </c>
      <c r="I848" s="306"/>
      <c r="J848" s="306"/>
      <c r="K848" s="306"/>
    </row>
    <row r="849" spans="1:11" ht="14.25">
      <c r="A849" s="306"/>
      <c r="B849" s="307"/>
      <c r="C849" s="324" t="s">
        <v>5064</v>
      </c>
      <c r="D849" s="298">
        <v>243050306</v>
      </c>
      <c r="E849" s="302"/>
      <c r="F849" s="298">
        <v>260</v>
      </c>
      <c r="G849" s="298">
        <v>171</v>
      </c>
      <c r="H849" s="298">
        <f>SUM(F849:G849)</f>
        <v>431</v>
      </c>
      <c r="I849" s="306"/>
      <c r="J849" s="306"/>
      <c r="K849" s="306"/>
    </row>
    <row r="850" spans="1:11" ht="15">
      <c r="A850" s="302"/>
      <c r="B850" s="304"/>
      <c r="C850" s="324"/>
      <c r="D850" s="298"/>
      <c r="E850" s="331" t="s">
        <v>4303</v>
      </c>
      <c r="F850" s="317">
        <f>SUM(F847:F849)</f>
        <v>818</v>
      </c>
      <c r="G850" s="317">
        <f>SUM(G847:G849)</f>
        <v>814</v>
      </c>
      <c r="H850" s="317">
        <f>SUM(H847:H849)</f>
        <v>1632</v>
      </c>
      <c r="I850" s="302"/>
      <c r="J850" s="302"/>
      <c r="K850" s="302"/>
    </row>
    <row r="851" spans="1:11" ht="14.25">
      <c r="A851" s="309">
        <v>89</v>
      </c>
      <c r="B851" s="310" t="s">
        <v>5063</v>
      </c>
      <c r="C851" s="324" t="s">
        <v>5051</v>
      </c>
      <c r="D851" s="298">
        <v>243040301</v>
      </c>
      <c r="E851" s="309"/>
      <c r="F851" s="298">
        <v>205</v>
      </c>
      <c r="G851" s="298">
        <v>166</v>
      </c>
      <c r="H851" s="298">
        <f>SUM(F851:G851)</f>
        <v>371</v>
      </c>
      <c r="I851" s="309">
        <v>2</v>
      </c>
      <c r="J851" s="309">
        <v>2</v>
      </c>
      <c r="K851" s="309">
        <v>4</v>
      </c>
    </row>
    <row r="852" spans="1:11" ht="14.25">
      <c r="A852" s="306"/>
      <c r="B852" s="307"/>
      <c r="C852" s="301" t="s">
        <v>5051</v>
      </c>
      <c r="D852" s="299">
        <v>243040302</v>
      </c>
      <c r="E852" s="306"/>
      <c r="F852" s="299">
        <v>259</v>
      </c>
      <c r="G852" s="299">
        <v>248</v>
      </c>
      <c r="H852" s="299">
        <f>SUM(F852:G852)</f>
        <v>507</v>
      </c>
      <c r="I852" s="306"/>
      <c r="J852" s="306"/>
      <c r="K852" s="306"/>
    </row>
    <row r="853" spans="1:11" ht="14.25">
      <c r="A853" s="306"/>
      <c r="B853" s="307"/>
      <c r="C853" s="301" t="s">
        <v>5062</v>
      </c>
      <c r="D853" s="299">
        <v>243040404</v>
      </c>
      <c r="E853" s="302"/>
      <c r="F853" s="299">
        <v>439</v>
      </c>
      <c r="G853" s="299">
        <v>433</v>
      </c>
      <c r="H853" s="299">
        <f>SUM(F853:G853)</f>
        <v>872</v>
      </c>
      <c r="I853" s="306"/>
      <c r="J853" s="306"/>
      <c r="K853" s="306"/>
    </row>
    <row r="854" spans="1:11" ht="15">
      <c r="A854" s="302"/>
      <c r="B854" s="304"/>
      <c r="C854" s="301"/>
      <c r="D854" s="300"/>
      <c r="E854" s="331" t="s">
        <v>4303</v>
      </c>
      <c r="F854" s="303">
        <f>SUM(F851:F853)</f>
        <v>903</v>
      </c>
      <c r="G854" s="303">
        <f>SUM(G851:G853)</f>
        <v>847</v>
      </c>
      <c r="H854" s="303">
        <f>SUM(H851:H853)</f>
        <v>1750</v>
      </c>
      <c r="I854" s="302"/>
      <c r="J854" s="302"/>
      <c r="K854" s="302"/>
    </row>
    <row r="855" spans="1:11" ht="14.25">
      <c r="A855" s="309">
        <v>90</v>
      </c>
      <c r="B855" s="310" t="s">
        <v>5061</v>
      </c>
      <c r="C855" s="301" t="s">
        <v>5051</v>
      </c>
      <c r="D855" s="299">
        <v>243040303</v>
      </c>
      <c r="E855" s="311"/>
      <c r="F855" s="299">
        <v>105</v>
      </c>
      <c r="G855" s="299">
        <v>86</v>
      </c>
      <c r="H855" s="299">
        <f>SUM(F855:G855)</f>
        <v>191</v>
      </c>
      <c r="I855" s="309">
        <v>1</v>
      </c>
      <c r="J855" s="309">
        <v>1</v>
      </c>
      <c r="K855" s="309">
        <v>2</v>
      </c>
    </row>
    <row r="856" spans="1:11" ht="14.25">
      <c r="A856" s="306"/>
      <c r="B856" s="307"/>
      <c r="C856" s="301" t="s">
        <v>5051</v>
      </c>
      <c r="D856" s="299">
        <v>243040304</v>
      </c>
      <c r="E856" s="308"/>
      <c r="F856" s="299">
        <v>65</v>
      </c>
      <c r="G856" s="299">
        <v>50</v>
      </c>
      <c r="H856" s="299">
        <f>SUM(F856:G856)</f>
        <v>115</v>
      </c>
      <c r="I856" s="306"/>
      <c r="J856" s="306"/>
      <c r="K856" s="306"/>
    </row>
    <row r="857" spans="1:11" ht="14.25">
      <c r="A857" s="306"/>
      <c r="B857" s="307"/>
      <c r="C857" s="301" t="s">
        <v>5060</v>
      </c>
      <c r="D857" s="299">
        <v>243040403</v>
      </c>
      <c r="E857" s="305"/>
      <c r="F857" s="299">
        <v>159</v>
      </c>
      <c r="G857" s="299">
        <v>119</v>
      </c>
      <c r="H857" s="299">
        <f>SUM(F857:G857)</f>
        <v>278</v>
      </c>
      <c r="I857" s="306"/>
      <c r="J857" s="306"/>
      <c r="K857" s="306"/>
    </row>
    <row r="858" spans="1:11" ht="15">
      <c r="A858" s="302"/>
      <c r="B858" s="304"/>
      <c r="C858" s="301"/>
      <c r="D858" s="299"/>
      <c r="E858" s="331" t="s">
        <v>4303</v>
      </c>
      <c r="F858" s="303">
        <f>SUM(F855:F857)</f>
        <v>329</v>
      </c>
      <c r="G858" s="303">
        <f>SUM(G855:G857)</f>
        <v>255</v>
      </c>
      <c r="H858" s="303">
        <f>SUM(H855:H857)</f>
        <v>584</v>
      </c>
      <c r="I858" s="302"/>
      <c r="J858" s="302"/>
      <c r="K858" s="302"/>
    </row>
    <row r="859" spans="1:11" ht="14.25">
      <c r="A859" s="309">
        <v>91</v>
      </c>
      <c r="B859" s="310" t="s">
        <v>5059</v>
      </c>
      <c r="C859" s="324" t="s">
        <v>5058</v>
      </c>
      <c r="D859" s="298">
        <v>243040401</v>
      </c>
      <c r="E859" s="309"/>
      <c r="F859" s="298">
        <v>420</v>
      </c>
      <c r="G859" s="298">
        <v>275</v>
      </c>
      <c r="H859" s="298">
        <f>SUM(F859:G859)</f>
        <v>695</v>
      </c>
      <c r="I859" s="309">
        <v>1</v>
      </c>
      <c r="J859" s="309">
        <v>1</v>
      </c>
      <c r="K859" s="309">
        <v>2</v>
      </c>
    </row>
    <row r="860" spans="1:11" ht="14.25">
      <c r="A860" s="306"/>
      <c r="B860" s="307"/>
      <c r="C860" s="324" t="s">
        <v>5057</v>
      </c>
      <c r="D860" s="298">
        <v>243040402</v>
      </c>
      <c r="E860" s="302"/>
      <c r="F860" s="298">
        <v>329</v>
      </c>
      <c r="G860" s="298">
        <v>268</v>
      </c>
      <c r="H860" s="298">
        <f>SUM(F860:G860)</f>
        <v>597</v>
      </c>
      <c r="I860" s="306"/>
      <c r="J860" s="306"/>
      <c r="K860" s="306"/>
    </row>
    <row r="861" spans="1:11" ht="15">
      <c r="A861" s="302"/>
      <c r="B861" s="304"/>
      <c r="C861" s="324"/>
      <c r="D861" s="298"/>
      <c r="E861" s="331" t="s">
        <v>4303</v>
      </c>
      <c r="F861" s="317">
        <f>SUM(F859:F860)</f>
        <v>749</v>
      </c>
      <c r="G861" s="317">
        <f>SUM(G859:G860)</f>
        <v>543</v>
      </c>
      <c r="H861" s="317">
        <f>SUM(H859:H860)</f>
        <v>1292</v>
      </c>
      <c r="I861" s="302"/>
      <c r="J861" s="302"/>
      <c r="K861" s="302"/>
    </row>
    <row r="862" spans="1:11" ht="14.25">
      <c r="A862" s="309">
        <v>92</v>
      </c>
      <c r="B862" s="310" t="s">
        <v>5056</v>
      </c>
      <c r="C862" s="324" t="s">
        <v>5051</v>
      </c>
      <c r="D862" s="298">
        <v>243040305</v>
      </c>
      <c r="E862" s="309"/>
      <c r="F862" s="298">
        <v>233</v>
      </c>
      <c r="G862" s="298">
        <v>185</v>
      </c>
      <c r="H862" s="298">
        <f>SUM(F862:G862)</f>
        <v>418</v>
      </c>
      <c r="I862" s="309">
        <v>1</v>
      </c>
      <c r="J862" s="309">
        <v>1</v>
      </c>
      <c r="K862" s="309">
        <v>2</v>
      </c>
    </row>
    <row r="863" spans="1:11" ht="14.25">
      <c r="A863" s="306"/>
      <c r="B863" s="307"/>
      <c r="C863" s="324" t="s">
        <v>5051</v>
      </c>
      <c r="D863" s="298">
        <v>243040306</v>
      </c>
      <c r="E863" s="302"/>
      <c r="F863" s="298">
        <v>19</v>
      </c>
      <c r="G863" s="298">
        <v>10</v>
      </c>
      <c r="H863" s="298">
        <f>SUM(F863:G863)</f>
        <v>29</v>
      </c>
      <c r="I863" s="306"/>
      <c r="J863" s="306"/>
      <c r="K863" s="306"/>
    </row>
    <row r="864" spans="1:11" ht="15">
      <c r="A864" s="302"/>
      <c r="B864" s="304"/>
      <c r="C864" s="324"/>
      <c r="D864" s="298"/>
      <c r="E864" s="340"/>
      <c r="F864" s="317">
        <f>SUM(F862:F863)</f>
        <v>252</v>
      </c>
      <c r="G864" s="317">
        <f>SUM(G862:G863)</f>
        <v>195</v>
      </c>
      <c r="H864" s="317">
        <f>SUM(H862:H863)</f>
        <v>447</v>
      </c>
      <c r="I864" s="302"/>
      <c r="J864" s="302"/>
      <c r="K864" s="302"/>
    </row>
    <row r="865" spans="1:11" ht="14.25">
      <c r="A865" s="309">
        <v>93</v>
      </c>
      <c r="B865" s="310" t="s">
        <v>5055</v>
      </c>
      <c r="C865" s="301" t="s">
        <v>5051</v>
      </c>
      <c r="D865" s="299">
        <v>243040307</v>
      </c>
      <c r="E865" s="311"/>
      <c r="F865" s="299">
        <v>176</v>
      </c>
      <c r="G865" s="299">
        <v>129</v>
      </c>
      <c r="H865" s="299">
        <f>SUM(F865:G865)</f>
        <v>305</v>
      </c>
      <c r="I865" s="309">
        <v>1</v>
      </c>
      <c r="J865" s="309">
        <v>1</v>
      </c>
      <c r="K865" s="309">
        <v>2</v>
      </c>
    </row>
    <row r="866" spans="1:11" ht="14.25">
      <c r="A866" s="306"/>
      <c r="B866" s="307"/>
      <c r="C866" s="301" t="s">
        <v>5051</v>
      </c>
      <c r="D866" s="299">
        <v>243040308</v>
      </c>
      <c r="E866" s="308"/>
      <c r="F866" s="299">
        <v>131</v>
      </c>
      <c r="G866" s="299">
        <v>98</v>
      </c>
      <c r="H866" s="299">
        <f>SUM(F866:G866)</f>
        <v>229</v>
      </c>
      <c r="I866" s="306"/>
      <c r="J866" s="306"/>
      <c r="K866" s="306"/>
    </row>
    <row r="867" spans="1:11" ht="14.25">
      <c r="A867" s="306"/>
      <c r="B867" s="307"/>
      <c r="C867" s="301" t="s">
        <v>5051</v>
      </c>
      <c r="D867" s="299">
        <v>243040309</v>
      </c>
      <c r="E867" s="305"/>
      <c r="F867" s="299">
        <v>149</v>
      </c>
      <c r="G867" s="299">
        <v>151</v>
      </c>
      <c r="H867" s="299">
        <f>SUM(F867:G867)</f>
        <v>300</v>
      </c>
      <c r="I867" s="306"/>
      <c r="J867" s="306"/>
      <c r="K867" s="306"/>
    </row>
    <row r="868" spans="1:11" ht="15">
      <c r="A868" s="302"/>
      <c r="B868" s="304"/>
      <c r="C868" s="301"/>
      <c r="D868" s="299"/>
      <c r="E868" s="331" t="s">
        <v>4303</v>
      </c>
      <c r="F868" s="303">
        <f>SUM(F865:F867)</f>
        <v>456</v>
      </c>
      <c r="G868" s="303">
        <f>SUM(G865:G867)</f>
        <v>378</v>
      </c>
      <c r="H868" s="303">
        <f>SUM(H865:H867)</f>
        <v>834</v>
      </c>
      <c r="I868" s="302"/>
      <c r="J868" s="302"/>
      <c r="K868" s="302"/>
    </row>
    <row r="869" spans="1:11" ht="14.25">
      <c r="A869" s="309">
        <v>94</v>
      </c>
      <c r="B869" s="310" t="s">
        <v>5054</v>
      </c>
      <c r="C869" s="324" t="s">
        <v>5051</v>
      </c>
      <c r="D869" s="298">
        <v>243040310</v>
      </c>
      <c r="E869" s="309"/>
      <c r="F869" s="298">
        <v>128</v>
      </c>
      <c r="G869" s="298">
        <v>88</v>
      </c>
      <c r="H869" s="298">
        <f>SUM(F869:G869)</f>
        <v>216</v>
      </c>
      <c r="I869" s="309">
        <v>1</v>
      </c>
      <c r="J869" s="309">
        <v>1</v>
      </c>
      <c r="K869" s="309">
        <v>2</v>
      </c>
    </row>
    <row r="870" spans="1:11" ht="14.25">
      <c r="A870" s="306"/>
      <c r="B870" s="307"/>
      <c r="C870" s="324" t="s">
        <v>5051</v>
      </c>
      <c r="D870" s="298">
        <v>243040311</v>
      </c>
      <c r="E870" s="306"/>
      <c r="F870" s="298">
        <v>333</v>
      </c>
      <c r="G870" s="298">
        <v>244</v>
      </c>
      <c r="H870" s="298">
        <f>SUM(F870:G870)</f>
        <v>577</v>
      </c>
      <c r="I870" s="306"/>
      <c r="J870" s="306"/>
      <c r="K870" s="306"/>
    </row>
    <row r="871" spans="1:11" ht="14.25">
      <c r="A871" s="306"/>
      <c r="B871" s="307"/>
      <c r="C871" s="324" t="s">
        <v>5051</v>
      </c>
      <c r="D871" s="298">
        <v>243040312</v>
      </c>
      <c r="E871" s="302"/>
      <c r="F871" s="298">
        <v>55</v>
      </c>
      <c r="G871" s="298">
        <v>55</v>
      </c>
      <c r="H871" s="298">
        <f>SUM(F871:G871)</f>
        <v>110</v>
      </c>
      <c r="I871" s="306"/>
      <c r="J871" s="306"/>
      <c r="K871" s="306"/>
    </row>
    <row r="872" spans="1:11" ht="15">
      <c r="A872" s="302"/>
      <c r="B872" s="304"/>
      <c r="C872" s="324"/>
      <c r="D872" s="298"/>
      <c r="E872" s="331" t="s">
        <v>4303</v>
      </c>
      <c r="F872" s="317">
        <f>SUM(F869:F871)</f>
        <v>516</v>
      </c>
      <c r="G872" s="317">
        <f>SUM(G869:G871)</f>
        <v>387</v>
      </c>
      <c r="H872" s="317">
        <f>SUM(H869:H871)</f>
        <v>903</v>
      </c>
      <c r="I872" s="302"/>
      <c r="J872" s="302"/>
      <c r="K872" s="302"/>
    </row>
    <row r="873" spans="1:11" ht="14.25">
      <c r="A873" s="309">
        <v>95</v>
      </c>
      <c r="B873" s="310" t="s">
        <v>5053</v>
      </c>
      <c r="C873" s="324" t="s">
        <v>5049</v>
      </c>
      <c r="D873" s="298">
        <v>243040101</v>
      </c>
      <c r="E873" s="309"/>
      <c r="F873" s="298">
        <v>439</v>
      </c>
      <c r="G873" s="298">
        <v>347</v>
      </c>
      <c r="H873" s="298">
        <f>SUM(F873:G873)</f>
        <v>786</v>
      </c>
      <c r="I873" s="309">
        <v>2</v>
      </c>
      <c r="J873" s="309">
        <v>2</v>
      </c>
      <c r="K873" s="309">
        <v>4</v>
      </c>
    </row>
    <row r="874" spans="1:11" ht="14.25">
      <c r="A874" s="306"/>
      <c r="B874" s="307"/>
      <c r="C874" s="324" t="s">
        <v>5049</v>
      </c>
      <c r="D874" s="298">
        <v>243040102</v>
      </c>
      <c r="E874" s="306"/>
      <c r="F874" s="298">
        <v>387</v>
      </c>
      <c r="G874" s="298">
        <v>281</v>
      </c>
      <c r="H874" s="298">
        <f>SUM(F874:G874)</f>
        <v>668</v>
      </c>
      <c r="I874" s="306"/>
      <c r="J874" s="306"/>
      <c r="K874" s="306"/>
    </row>
    <row r="875" spans="1:11" ht="14.25">
      <c r="A875" s="306"/>
      <c r="B875" s="307"/>
      <c r="C875" s="324" t="s">
        <v>5049</v>
      </c>
      <c r="D875" s="298">
        <v>243040103</v>
      </c>
      <c r="E875" s="306"/>
      <c r="F875" s="298">
        <v>290</v>
      </c>
      <c r="G875" s="298">
        <v>253</v>
      </c>
      <c r="H875" s="298">
        <f>SUM(F875:G875)</f>
        <v>543</v>
      </c>
      <c r="I875" s="306"/>
      <c r="J875" s="306"/>
      <c r="K875" s="306"/>
    </row>
    <row r="876" spans="1:11" ht="15">
      <c r="A876" s="302"/>
      <c r="B876" s="304"/>
      <c r="C876" s="324"/>
      <c r="D876" s="298"/>
      <c r="E876" s="331" t="s">
        <v>4303</v>
      </c>
      <c r="F876" s="317">
        <f>SUM(F873:F875)</f>
        <v>1116</v>
      </c>
      <c r="G876" s="317">
        <f>SUM(G873:G875)</f>
        <v>881</v>
      </c>
      <c r="H876" s="317">
        <f>SUM(H873:H875)</f>
        <v>1997</v>
      </c>
      <c r="I876" s="302"/>
      <c r="J876" s="302"/>
      <c r="K876" s="302"/>
    </row>
    <row r="877" spans="1:11" ht="14.25">
      <c r="A877" s="309">
        <v>96</v>
      </c>
      <c r="B877" s="310" t="s">
        <v>5052</v>
      </c>
      <c r="C877" s="324" t="s">
        <v>5051</v>
      </c>
      <c r="D877" s="298">
        <v>243040313</v>
      </c>
      <c r="E877" s="309"/>
      <c r="F877" s="298">
        <v>141</v>
      </c>
      <c r="G877" s="298">
        <v>129</v>
      </c>
      <c r="H877" s="298">
        <f>SUM(F877:G877)</f>
        <v>270</v>
      </c>
      <c r="I877" s="309">
        <v>1</v>
      </c>
      <c r="J877" s="309">
        <v>1</v>
      </c>
      <c r="K877" s="309">
        <v>2</v>
      </c>
    </row>
    <row r="878" spans="1:11" ht="14.25">
      <c r="A878" s="306"/>
      <c r="B878" s="307"/>
      <c r="C878" s="324" t="s">
        <v>5051</v>
      </c>
      <c r="D878" s="298">
        <v>243040314</v>
      </c>
      <c r="E878" s="306"/>
      <c r="F878" s="298">
        <v>88</v>
      </c>
      <c r="G878" s="298">
        <v>52</v>
      </c>
      <c r="H878" s="298">
        <f>SUM(F878:G878)</f>
        <v>140</v>
      </c>
      <c r="I878" s="306"/>
      <c r="J878" s="306"/>
      <c r="K878" s="306"/>
    </row>
    <row r="879" spans="1:11" ht="14.25">
      <c r="A879" s="306"/>
      <c r="B879" s="307"/>
      <c r="C879" s="324" t="s">
        <v>5051</v>
      </c>
      <c r="D879" s="298">
        <v>243040315</v>
      </c>
      <c r="E879" s="302"/>
      <c r="F879" s="298">
        <v>78</v>
      </c>
      <c r="G879" s="298">
        <v>59</v>
      </c>
      <c r="H879" s="298">
        <f>SUM(F879:G879)</f>
        <v>137</v>
      </c>
      <c r="I879" s="306"/>
      <c r="J879" s="306"/>
      <c r="K879" s="306"/>
    </row>
    <row r="880" spans="1:11" ht="15">
      <c r="A880" s="302"/>
      <c r="B880" s="304"/>
      <c r="C880" s="324"/>
      <c r="D880" s="298"/>
      <c r="E880" s="331" t="s">
        <v>4303</v>
      </c>
      <c r="F880" s="317">
        <f>SUM(F877:F879)</f>
        <v>307</v>
      </c>
      <c r="G880" s="317">
        <f>SUM(G877:G879)</f>
        <v>240</v>
      </c>
      <c r="H880" s="317">
        <f>SUM(H877:H879)</f>
        <v>547</v>
      </c>
      <c r="I880" s="302"/>
      <c r="J880" s="302"/>
      <c r="K880" s="302"/>
    </row>
    <row r="881" spans="1:11" ht="14.25">
      <c r="A881" s="309">
        <v>97</v>
      </c>
      <c r="B881" s="310" t="s">
        <v>5050</v>
      </c>
      <c r="C881" s="301" t="s">
        <v>5049</v>
      </c>
      <c r="D881" s="299">
        <v>243040104</v>
      </c>
      <c r="E881" s="311"/>
      <c r="F881" s="299">
        <v>184</v>
      </c>
      <c r="G881" s="299">
        <v>145</v>
      </c>
      <c r="H881" s="299">
        <f>SUM(F881:G881)</f>
        <v>329</v>
      </c>
      <c r="I881" s="309">
        <v>2</v>
      </c>
      <c r="J881" s="309">
        <v>2</v>
      </c>
      <c r="K881" s="309">
        <v>4</v>
      </c>
    </row>
    <row r="882" spans="1:11" ht="14.25">
      <c r="A882" s="306"/>
      <c r="B882" s="307"/>
      <c r="C882" s="301" t="s">
        <v>5049</v>
      </c>
      <c r="D882" s="299">
        <v>243040105</v>
      </c>
      <c r="E882" s="308"/>
      <c r="F882" s="299">
        <v>617</v>
      </c>
      <c r="G882" s="299">
        <v>507</v>
      </c>
      <c r="H882" s="299">
        <f>SUM(F882:G882)</f>
        <v>1124</v>
      </c>
      <c r="I882" s="306"/>
      <c r="J882" s="306"/>
      <c r="K882" s="306"/>
    </row>
    <row r="883" spans="1:11" ht="14.25">
      <c r="A883" s="306"/>
      <c r="B883" s="307"/>
      <c r="C883" s="301" t="s">
        <v>5048</v>
      </c>
      <c r="D883" s="299">
        <v>243040110</v>
      </c>
      <c r="E883" s="305"/>
      <c r="F883" s="299">
        <v>352</v>
      </c>
      <c r="G883" s="299">
        <v>270</v>
      </c>
      <c r="H883" s="299">
        <f>SUM(F883:G883)</f>
        <v>622</v>
      </c>
      <c r="I883" s="306"/>
      <c r="J883" s="306"/>
      <c r="K883" s="306"/>
    </row>
    <row r="884" spans="1:11" ht="15">
      <c r="A884" s="302"/>
      <c r="B884" s="304"/>
      <c r="C884" s="301"/>
      <c r="D884" s="299"/>
      <c r="E884" s="331" t="s">
        <v>4303</v>
      </c>
      <c r="F884" s="303">
        <f>SUM(F881:F883)</f>
        <v>1153</v>
      </c>
      <c r="G884" s="303">
        <f>SUM(G881:G883)</f>
        <v>922</v>
      </c>
      <c r="H884" s="303">
        <f>SUM(H881:H883)</f>
        <v>2075</v>
      </c>
      <c r="I884" s="302"/>
      <c r="J884" s="302"/>
      <c r="K884" s="302"/>
    </row>
    <row r="885" spans="1:11" ht="14.25">
      <c r="A885" s="309">
        <v>98</v>
      </c>
      <c r="B885" s="310" t="s">
        <v>5047</v>
      </c>
      <c r="C885" s="324" t="s">
        <v>5046</v>
      </c>
      <c r="D885" s="298">
        <v>243040108</v>
      </c>
      <c r="E885" s="309"/>
      <c r="F885" s="298">
        <v>251</v>
      </c>
      <c r="G885" s="298">
        <v>195</v>
      </c>
      <c r="H885" s="298">
        <f>SUM(F885:G885)</f>
        <v>446</v>
      </c>
      <c r="I885" s="309">
        <v>1</v>
      </c>
      <c r="J885" s="309">
        <v>1</v>
      </c>
      <c r="K885" s="309">
        <v>2</v>
      </c>
    </row>
    <row r="886" spans="1:11" ht="14.25">
      <c r="A886" s="306"/>
      <c r="B886" s="307"/>
      <c r="C886" s="324" t="s">
        <v>5046</v>
      </c>
      <c r="D886" s="298">
        <v>243040109</v>
      </c>
      <c r="E886" s="302"/>
      <c r="F886" s="298">
        <v>228</v>
      </c>
      <c r="G886" s="298">
        <v>148</v>
      </c>
      <c r="H886" s="298">
        <f>SUM(F886:G886)</f>
        <v>376</v>
      </c>
      <c r="I886" s="306"/>
      <c r="J886" s="306"/>
      <c r="K886" s="306"/>
    </row>
    <row r="887" spans="1:11" ht="15">
      <c r="A887" s="302"/>
      <c r="B887" s="304"/>
      <c r="C887" s="324"/>
      <c r="D887" s="298"/>
      <c r="E887" s="331" t="s">
        <v>4303</v>
      </c>
      <c r="F887" s="317">
        <f>SUM(F885:F886)</f>
        <v>479</v>
      </c>
      <c r="G887" s="317">
        <f>SUM(G885:G886)</f>
        <v>343</v>
      </c>
      <c r="H887" s="317">
        <f>SUM(H885:H886)</f>
        <v>822</v>
      </c>
      <c r="I887" s="302"/>
      <c r="J887" s="302"/>
      <c r="K887" s="302"/>
    </row>
    <row r="888" spans="1:11" ht="14.25">
      <c r="A888" s="309">
        <v>99</v>
      </c>
      <c r="B888" s="310" t="s">
        <v>5045</v>
      </c>
      <c r="C888" s="324" t="s">
        <v>5044</v>
      </c>
      <c r="D888" s="298">
        <v>243040106</v>
      </c>
      <c r="E888" s="309"/>
      <c r="F888" s="298">
        <v>313</v>
      </c>
      <c r="G888" s="298">
        <v>270</v>
      </c>
      <c r="H888" s="298">
        <f>SUM(F888:G888)</f>
        <v>583</v>
      </c>
      <c r="I888" s="309">
        <v>1</v>
      </c>
      <c r="J888" s="309">
        <v>1</v>
      </c>
      <c r="K888" s="309">
        <v>2</v>
      </c>
    </row>
    <row r="889" spans="1:11" ht="14.25">
      <c r="A889" s="306"/>
      <c r="B889" s="307"/>
      <c r="C889" s="324" t="s">
        <v>5044</v>
      </c>
      <c r="D889" s="298">
        <v>243040107</v>
      </c>
      <c r="E889" s="302"/>
      <c r="F889" s="298">
        <v>106</v>
      </c>
      <c r="G889" s="298">
        <v>86</v>
      </c>
      <c r="H889" s="298">
        <f>SUM(F889:G889)</f>
        <v>192</v>
      </c>
      <c r="I889" s="306"/>
      <c r="J889" s="306"/>
      <c r="K889" s="306"/>
    </row>
    <row r="890" spans="1:11" ht="15">
      <c r="A890" s="302"/>
      <c r="B890" s="304"/>
      <c r="C890" s="324"/>
      <c r="D890" s="298"/>
      <c r="E890" s="331" t="s">
        <v>4303</v>
      </c>
      <c r="F890" s="317">
        <f>SUM(F888:F889)</f>
        <v>419</v>
      </c>
      <c r="G890" s="317">
        <f>SUM(G888:G889)</f>
        <v>356</v>
      </c>
      <c r="H890" s="317">
        <f>SUM(H888:H889)</f>
        <v>775</v>
      </c>
      <c r="I890" s="302"/>
      <c r="J890" s="302"/>
      <c r="K890" s="302"/>
    </row>
    <row r="891" spans="1:11" ht="14.25">
      <c r="A891" s="309">
        <v>100</v>
      </c>
      <c r="B891" s="310" t="s">
        <v>5043</v>
      </c>
      <c r="C891" s="301" t="s">
        <v>5038</v>
      </c>
      <c r="D891" s="299">
        <v>243040601</v>
      </c>
      <c r="E891" s="311"/>
      <c r="F891" s="299">
        <v>362</v>
      </c>
      <c r="G891" s="299">
        <v>381</v>
      </c>
      <c r="H891" s="299">
        <f>SUM(F891:G891)</f>
        <v>743</v>
      </c>
      <c r="I891" s="309">
        <v>2</v>
      </c>
      <c r="J891" s="309">
        <v>1</v>
      </c>
      <c r="K891" s="309">
        <v>3</v>
      </c>
    </row>
    <row r="892" spans="1:11" ht="14.25">
      <c r="A892" s="306"/>
      <c r="B892" s="307"/>
      <c r="C892" s="301" t="s">
        <v>5038</v>
      </c>
      <c r="D892" s="299">
        <v>243040602</v>
      </c>
      <c r="E892" s="308"/>
      <c r="F892" s="299">
        <v>492</v>
      </c>
      <c r="G892" s="299">
        <v>419</v>
      </c>
      <c r="H892" s="299">
        <f>SUM(F892:G892)</f>
        <v>911</v>
      </c>
      <c r="I892" s="306"/>
      <c r="J892" s="306"/>
      <c r="K892" s="306"/>
    </row>
    <row r="893" spans="1:11" ht="15">
      <c r="A893" s="302"/>
      <c r="B893" s="304"/>
      <c r="C893" s="301"/>
      <c r="D893" s="299"/>
      <c r="E893" s="331" t="s">
        <v>4303</v>
      </c>
      <c r="F893" s="303">
        <f>SUM(F891:F892)</f>
        <v>854</v>
      </c>
      <c r="G893" s="303">
        <f>SUM(G891:G892)</f>
        <v>800</v>
      </c>
      <c r="H893" s="303">
        <f>SUM(H891:H892)</f>
        <v>1654</v>
      </c>
      <c r="I893" s="302"/>
      <c r="J893" s="302"/>
      <c r="K893" s="302"/>
    </row>
    <row r="894" spans="1:11" ht="14.25">
      <c r="A894" s="309">
        <v>101</v>
      </c>
      <c r="B894" s="310" t="s">
        <v>5042</v>
      </c>
      <c r="C894" s="324" t="s">
        <v>5038</v>
      </c>
      <c r="D894" s="298">
        <v>243040603</v>
      </c>
      <c r="E894" s="309"/>
      <c r="F894" s="298">
        <v>228</v>
      </c>
      <c r="G894" s="298">
        <v>216</v>
      </c>
      <c r="H894" s="298">
        <f>SUM(F894:G894)</f>
        <v>444</v>
      </c>
      <c r="I894" s="309">
        <v>1</v>
      </c>
      <c r="J894" s="309">
        <v>1</v>
      </c>
      <c r="K894" s="309">
        <v>2</v>
      </c>
    </row>
    <row r="895" spans="1:11" ht="14.25">
      <c r="A895" s="306"/>
      <c r="B895" s="307"/>
      <c r="C895" s="324" t="s">
        <v>5038</v>
      </c>
      <c r="D895" s="298">
        <v>243040604</v>
      </c>
      <c r="E895" s="306"/>
      <c r="F895" s="298">
        <v>237</v>
      </c>
      <c r="G895" s="298">
        <v>277</v>
      </c>
      <c r="H895" s="298">
        <f>SUM(F895:G895)</f>
        <v>514</v>
      </c>
      <c r="I895" s="306"/>
      <c r="J895" s="306"/>
      <c r="K895" s="306"/>
    </row>
    <row r="896" spans="1:11" ht="15">
      <c r="A896" s="302"/>
      <c r="B896" s="304"/>
      <c r="C896" s="324"/>
      <c r="D896" s="298"/>
      <c r="E896" s="331" t="s">
        <v>4303</v>
      </c>
      <c r="F896" s="317">
        <f>SUM(F894:F895)</f>
        <v>465</v>
      </c>
      <c r="G896" s="317">
        <f>SUM(G894:G895)</f>
        <v>493</v>
      </c>
      <c r="H896" s="317">
        <f>SUM(H894:H895)</f>
        <v>958</v>
      </c>
      <c r="I896" s="302"/>
      <c r="J896" s="302"/>
      <c r="K896" s="302"/>
    </row>
    <row r="897" spans="1:11" ht="14.25">
      <c r="A897" s="309">
        <v>102</v>
      </c>
      <c r="B897" s="310" t="s">
        <v>5041</v>
      </c>
      <c r="C897" s="324" t="s">
        <v>5038</v>
      </c>
      <c r="D897" s="298">
        <v>243040605</v>
      </c>
      <c r="E897" s="309"/>
      <c r="F897" s="298">
        <v>517</v>
      </c>
      <c r="G897" s="298">
        <v>503</v>
      </c>
      <c r="H897" s="298">
        <f>SUM(F897:G897)</f>
        <v>1020</v>
      </c>
      <c r="I897" s="309">
        <v>1</v>
      </c>
      <c r="J897" s="309">
        <v>1</v>
      </c>
      <c r="K897" s="309">
        <v>2</v>
      </c>
    </row>
    <row r="898" spans="1:11" ht="14.25">
      <c r="A898" s="306"/>
      <c r="B898" s="307"/>
      <c r="C898" s="324" t="s">
        <v>5038</v>
      </c>
      <c r="D898" s="298">
        <v>243040606</v>
      </c>
      <c r="E898" s="306"/>
      <c r="F898" s="298">
        <v>164</v>
      </c>
      <c r="G898" s="298">
        <v>84</v>
      </c>
      <c r="H898" s="298">
        <f>SUM(F898:G898)</f>
        <v>248</v>
      </c>
      <c r="I898" s="306"/>
      <c r="J898" s="306"/>
      <c r="K898" s="306"/>
    </row>
    <row r="899" spans="1:11" ht="15">
      <c r="A899" s="302"/>
      <c r="B899" s="304"/>
      <c r="C899" s="324"/>
      <c r="D899" s="298"/>
      <c r="E899" s="331" t="s">
        <v>4303</v>
      </c>
      <c r="F899" s="317">
        <f>SUM(F897:F898)</f>
        <v>681</v>
      </c>
      <c r="G899" s="317">
        <f>SUM(G897:G898)</f>
        <v>587</v>
      </c>
      <c r="H899" s="317">
        <f>SUM(H897:H898)</f>
        <v>1268</v>
      </c>
      <c r="I899" s="302"/>
      <c r="J899" s="302"/>
      <c r="K899" s="302"/>
    </row>
    <row r="900" spans="1:11" ht="14.25">
      <c r="A900" s="309">
        <v>103</v>
      </c>
      <c r="B900" s="310" t="s">
        <v>5040</v>
      </c>
      <c r="C900" s="324" t="s">
        <v>5038</v>
      </c>
      <c r="D900" s="298">
        <v>243040607</v>
      </c>
      <c r="E900" s="309"/>
      <c r="F900" s="298">
        <v>252</v>
      </c>
      <c r="G900" s="298">
        <v>247</v>
      </c>
      <c r="H900" s="298">
        <f>SUM(F900:G900)</f>
        <v>499</v>
      </c>
      <c r="I900" s="309">
        <v>1</v>
      </c>
      <c r="J900" s="309">
        <v>1</v>
      </c>
      <c r="K900" s="309">
        <v>2</v>
      </c>
    </row>
    <row r="901" spans="1:11" ht="14.25">
      <c r="A901" s="306"/>
      <c r="B901" s="307"/>
      <c r="C901" s="324" t="s">
        <v>5038</v>
      </c>
      <c r="D901" s="298">
        <v>243040608</v>
      </c>
      <c r="E901" s="306"/>
      <c r="F901" s="298">
        <v>344</v>
      </c>
      <c r="G901" s="298">
        <v>301</v>
      </c>
      <c r="H901" s="298">
        <f>SUM(F901:G901)</f>
        <v>645</v>
      </c>
      <c r="I901" s="306"/>
      <c r="J901" s="306"/>
      <c r="K901" s="306"/>
    </row>
    <row r="902" spans="1:11" ht="15">
      <c r="A902" s="302"/>
      <c r="B902" s="304"/>
      <c r="C902" s="324"/>
      <c r="D902" s="298"/>
      <c r="E902" s="331" t="s">
        <v>4303</v>
      </c>
      <c r="F902" s="317">
        <f>SUM(F900:F901)</f>
        <v>596</v>
      </c>
      <c r="G902" s="317">
        <f>SUM(G900:G901)</f>
        <v>548</v>
      </c>
      <c r="H902" s="317">
        <f>SUM(H900:H901)</f>
        <v>1144</v>
      </c>
      <c r="I902" s="302"/>
      <c r="J902" s="302"/>
      <c r="K902" s="302"/>
    </row>
    <row r="903" spans="1:11" ht="14.25">
      <c r="A903" s="309">
        <v>104</v>
      </c>
      <c r="B903" s="310" t="s">
        <v>5039</v>
      </c>
      <c r="C903" s="301" t="s">
        <v>5038</v>
      </c>
      <c r="D903" s="299">
        <v>243040609</v>
      </c>
      <c r="E903" s="311"/>
      <c r="F903" s="299">
        <v>201</v>
      </c>
      <c r="G903" s="299">
        <v>162</v>
      </c>
      <c r="H903" s="298">
        <f>SUM(F903:G903)</f>
        <v>363</v>
      </c>
      <c r="I903" s="309">
        <v>2</v>
      </c>
      <c r="J903" s="309">
        <v>2</v>
      </c>
      <c r="K903" s="309">
        <v>4</v>
      </c>
    </row>
    <row r="904" spans="1:11" ht="14.25">
      <c r="A904" s="306"/>
      <c r="B904" s="307"/>
      <c r="C904" s="301" t="s">
        <v>5038</v>
      </c>
      <c r="D904" s="299">
        <v>243040610</v>
      </c>
      <c r="E904" s="308"/>
      <c r="F904" s="299">
        <v>571</v>
      </c>
      <c r="G904" s="299">
        <v>445</v>
      </c>
      <c r="H904" s="298">
        <f>SUM(F904:G904)</f>
        <v>1016</v>
      </c>
      <c r="I904" s="306"/>
      <c r="J904" s="306"/>
      <c r="K904" s="306"/>
    </row>
    <row r="905" spans="1:11" ht="14.25">
      <c r="A905" s="306"/>
      <c r="B905" s="307"/>
      <c r="C905" s="301" t="s">
        <v>5038</v>
      </c>
      <c r="D905" s="299">
        <v>243040611</v>
      </c>
      <c r="E905" s="305"/>
      <c r="F905" s="299">
        <v>427</v>
      </c>
      <c r="G905" s="299">
        <v>354</v>
      </c>
      <c r="H905" s="298">
        <f>SUM(F905:G905)</f>
        <v>781</v>
      </c>
      <c r="I905" s="306"/>
      <c r="J905" s="306"/>
      <c r="K905" s="306"/>
    </row>
    <row r="906" spans="1:11" ht="15">
      <c r="A906" s="302"/>
      <c r="B906" s="304"/>
      <c r="C906" s="301"/>
      <c r="D906" s="300"/>
      <c r="E906" s="331" t="s">
        <v>4303</v>
      </c>
      <c r="F906" s="303">
        <f>SUM(F903:F905)</f>
        <v>1199</v>
      </c>
      <c r="G906" s="303">
        <f>SUM(G903:G905)</f>
        <v>961</v>
      </c>
      <c r="H906" s="303">
        <f>SUM(H903:H905)</f>
        <v>2160</v>
      </c>
      <c r="I906" s="302"/>
      <c r="J906" s="302"/>
      <c r="K906" s="302"/>
    </row>
    <row r="907" spans="1:11" ht="14.25">
      <c r="A907" s="309">
        <v>105</v>
      </c>
      <c r="B907" s="310" t="s">
        <v>5037</v>
      </c>
      <c r="C907" s="301" t="s">
        <v>5024</v>
      </c>
      <c r="D907" s="299">
        <v>243040201</v>
      </c>
      <c r="E907" s="311"/>
      <c r="F907" s="299">
        <v>338</v>
      </c>
      <c r="G907" s="299">
        <v>333</v>
      </c>
      <c r="H907" s="299">
        <f>SUM(F907:G907)</f>
        <v>671</v>
      </c>
      <c r="I907" s="309">
        <v>1</v>
      </c>
      <c r="J907" s="309">
        <v>1</v>
      </c>
      <c r="K907" s="309">
        <v>2</v>
      </c>
    </row>
    <row r="908" spans="1:11" ht="14.25">
      <c r="A908" s="306"/>
      <c r="B908" s="307"/>
      <c r="C908" s="301" t="s">
        <v>5024</v>
      </c>
      <c r="D908" s="299">
        <v>243040202</v>
      </c>
      <c r="E908" s="308"/>
      <c r="F908" s="299">
        <v>291</v>
      </c>
      <c r="G908" s="299">
        <v>179</v>
      </c>
      <c r="H908" s="299">
        <f>SUM(F908:G908)</f>
        <v>470</v>
      </c>
      <c r="I908" s="306"/>
      <c r="J908" s="306"/>
      <c r="K908" s="306"/>
    </row>
    <row r="909" spans="1:11" ht="14.25">
      <c r="A909" s="306"/>
      <c r="B909" s="307"/>
      <c r="C909" s="301" t="s">
        <v>5024</v>
      </c>
      <c r="D909" s="299">
        <v>243040203</v>
      </c>
      <c r="E909" s="305"/>
      <c r="F909" s="299">
        <v>82</v>
      </c>
      <c r="G909" s="299">
        <v>52</v>
      </c>
      <c r="H909" s="299">
        <f>SUM(F909:G909)</f>
        <v>134</v>
      </c>
      <c r="I909" s="306"/>
      <c r="J909" s="306"/>
      <c r="K909" s="306"/>
    </row>
    <row r="910" spans="1:11" ht="15">
      <c r="A910" s="302"/>
      <c r="B910" s="304"/>
      <c r="C910" s="301"/>
      <c r="D910" s="299"/>
      <c r="E910" s="331" t="s">
        <v>4303</v>
      </c>
      <c r="F910" s="303">
        <f>SUM(F907:F909)</f>
        <v>711</v>
      </c>
      <c r="G910" s="303">
        <f>SUM(G907:G909)</f>
        <v>564</v>
      </c>
      <c r="H910" s="303">
        <f>SUM(H907:H909)</f>
        <v>1275</v>
      </c>
      <c r="I910" s="302"/>
      <c r="J910" s="302"/>
      <c r="K910" s="302"/>
    </row>
    <row r="911" spans="1:11" ht="14.25">
      <c r="A911" s="309">
        <v>106</v>
      </c>
      <c r="B911" s="310" t="s">
        <v>5036</v>
      </c>
      <c r="C911" s="324" t="s">
        <v>5024</v>
      </c>
      <c r="D911" s="298">
        <v>243040204</v>
      </c>
      <c r="E911" s="309"/>
      <c r="F911" s="298">
        <v>298</v>
      </c>
      <c r="G911" s="298">
        <v>212</v>
      </c>
      <c r="H911" s="298">
        <f>SUM(F911:G911)</f>
        <v>510</v>
      </c>
      <c r="I911" s="309">
        <v>1</v>
      </c>
      <c r="J911" s="309">
        <v>1</v>
      </c>
      <c r="K911" s="309">
        <v>2</v>
      </c>
    </row>
    <row r="912" spans="1:11" ht="14.25">
      <c r="A912" s="306"/>
      <c r="B912" s="307"/>
      <c r="C912" s="324" t="s">
        <v>5024</v>
      </c>
      <c r="D912" s="298">
        <v>243040205</v>
      </c>
      <c r="E912" s="306"/>
      <c r="F912" s="298">
        <v>279</v>
      </c>
      <c r="G912" s="298">
        <v>208</v>
      </c>
      <c r="H912" s="298">
        <f>SUM(F912:G912)</f>
        <v>487</v>
      </c>
      <c r="I912" s="306"/>
      <c r="J912" s="306"/>
      <c r="K912" s="306"/>
    </row>
    <row r="913" spans="1:11" ht="14.25">
      <c r="A913" s="306"/>
      <c r="B913" s="307"/>
      <c r="C913" s="324" t="s">
        <v>5024</v>
      </c>
      <c r="D913" s="298">
        <v>243040206</v>
      </c>
      <c r="E913" s="302"/>
      <c r="F913" s="298">
        <v>65</v>
      </c>
      <c r="G913" s="298">
        <v>48</v>
      </c>
      <c r="H913" s="298">
        <f>SUM(F913:G913)</f>
        <v>113</v>
      </c>
      <c r="I913" s="306"/>
      <c r="J913" s="306"/>
      <c r="K913" s="306"/>
    </row>
    <row r="914" spans="1:11" ht="15">
      <c r="A914" s="302"/>
      <c r="B914" s="304"/>
      <c r="C914" s="324"/>
      <c r="D914" s="298"/>
      <c r="E914" s="331" t="s">
        <v>4303</v>
      </c>
      <c r="F914" s="317">
        <f>SUM(F911:F913)</f>
        <v>642</v>
      </c>
      <c r="G914" s="317">
        <f>SUM(G911:G913)</f>
        <v>468</v>
      </c>
      <c r="H914" s="317">
        <f>SUM(H911:H913)</f>
        <v>1110</v>
      </c>
      <c r="I914" s="302"/>
      <c r="J914" s="302"/>
      <c r="K914" s="302"/>
    </row>
    <row r="915" spans="1:11" ht="14.25">
      <c r="A915" s="309">
        <v>107</v>
      </c>
      <c r="B915" s="310" t="s">
        <v>5035</v>
      </c>
      <c r="C915" s="324" t="s">
        <v>5032</v>
      </c>
      <c r="D915" s="298">
        <v>243040212</v>
      </c>
      <c r="E915" s="309"/>
      <c r="F915" s="298">
        <v>441</v>
      </c>
      <c r="G915" s="298">
        <v>314</v>
      </c>
      <c r="H915" s="298">
        <f>SUM(F915:G915)</f>
        <v>755</v>
      </c>
      <c r="I915" s="309">
        <v>1</v>
      </c>
      <c r="J915" s="309">
        <v>1</v>
      </c>
      <c r="K915" s="309">
        <v>2</v>
      </c>
    </row>
    <row r="916" spans="1:11" ht="14.25">
      <c r="A916" s="306"/>
      <c r="B916" s="307"/>
      <c r="C916" s="324" t="s">
        <v>5032</v>
      </c>
      <c r="D916" s="298">
        <v>243040213</v>
      </c>
      <c r="E916" s="302"/>
      <c r="F916" s="298">
        <v>372</v>
      </c>
      <c r="G916" s="298">
        <v>305</v>
      </c>
      <c r="H916" s="298">
        <f>SUM(F916:G916)</f>
        <v>677</v>
      </c>
      <c r="I916" s="306"/>
      <c r="J916" s="306"/>
      <c r="K916" s="306"/>
    </row>
    <row r="917" spans="1:11" ht="15">
      <c r="A917" s="302"/>
      <c r="B917" s="304"/>
      <c r="C917" s="324"/>
      <c r="D917" s="298"/>
      <c r="E917" s="331" t="s">
        <v>4303</v>
      </c>
      <c r="F917" s="317">
        <f>SUM(F915:F916)</f>
        <v>813</v>
      </c>
      <c r="G917" s="317">
        <f>SUM(G915:G916)</f>
        <v>619</v>
      </c>
      <c r="H917" s="317">
        <f>SUM(H915:H916)</f>
        <v>1432</v>
      </c>
      <c r="I917" s="302"/>
      <c r="J917" s="302"/>
      <c r="K917" s="302"/>
    </row>
    <row r="918" spans="1:11" ht="14.25">
      <c r="A918" s="309">
        <v>108</v>
      </c>
      <c r="B918" s="310" t="s">
        <v>5034</v>
      </c>
      <c r="C918" s="301" t="s">
        <v>5032</v>
      </c>
      <c r="D918" s="299">
        <v>243040214</v>
      </c>
      <c r="E918" s="311"/>
      <c r="F918" s="299">
        <v>210</v>
      </c>
      <c r="G918" s="299">
        <v>153</v>
      </c>
      <c r="H918" s="299">
        <f>SUM(F918:G918)</f>
        <v>363</v>
      </c>
      <c r="I918" s="309">
        <v>1</v>
      </c>
      <c r="J918" s="309">
        <v>1</v>
      </c>
      <c r="K918" s="309">
        <v>2</v>
      </c>
    </row>
    <row r="919" spans="1:11" ht="14.25">
      <c r="A919" s="306"/>
      <c r="B919" s="307"/>
      <c r="C919" s="301" t="s">
        <v>5032</v>
      </c>
      <c r="D919" s="299">
        <v>243040215</v>
      </c>
      <c r="E919" s="308"/>
      <c r="F919" s="299">
        <v>292</v>
      </c>
      <c r="G919" s="299">
        <v>299</v>
      </c>
      <c r="H919" s="299">
        <f>SUM(F919:G919)</f>
        <v>591</v>
      </c>
      <c r="I919" s="306"/>
      <c r="J919" s="306"/>
      <c r="K919" s="306"/>
    </row>
    <row r="920" spans="1:11" ht="14.25">
      <c r="A920" s="306"/>
      <c r="B920" s="307"/>
      <c r="C920" s="301" t="s">
        <v>5032</v>
      </c>
      <c r="D920" s="299">
        <v>243040216</v>
      </c>
      <c r="E920" s="305"/>
      <c r="F920" s="299">
        <v>100</v>
      </c>
      <c r="G920" s="299">
        <v>100</v>
      </c>
      <c r="H920" s="299">
        <f>SUM(F920:G920)</f>
        <v>200</v>
      </c>
      <c r="I920" s="306"/>
      <c r="J920" s="306"/>
      <c r="K920" s="306"/>
    </row>
    <row r="921" spans="1:11" ht="15">
      <c r="A921" s="302"/>
      <c r="B921" s="304"/>
      <c r="C921" s="301"/>
      <c r="D921" s="299"/>
      <c r="E921" s="331" t="s">
        <v>4303</v>
      </c>
      <c r="F921" s="303">
        <f>SUM(F918:F920)</f>
        <v>602</v>
      </c>
      <c r="G921" s="303">
        <f>SUM(G918:G920)</f>
        <v>552</v>
      </c>
      <c r="H921" s="303">
        <f>SUM(H918:H920)</f>
        <v>1154</v>
      </c>
      <c r="I921" s="302"/>
      <c r="J921" s="302"/>
      <c r="K921" s="302"/>
    </row>
    <row r="922" spans="1:11" ht="14.25">
      <c r="A922" s="309">
        <v>109</v>
      </c>
      <c r="B922" s="310" t="s">
        <v>5033</v>
      </c>
      <c r="C922" s="324" t="s">
        <v>5032</v>
      </c>
      <c r="D922" s="298">
        <v>243040217</v>
      </c>
      <c r="E922" s="309"/>
      <c r="F922" s="298">
        <v>269</v>
      </c>
      <c r="G922" s="298">
        <v>232</v>
      </c>
      <c r="H922" s="298">
        <f>SUM(F922:G922)</f>
        <v>501</v>
      </c>
      <c r="I922" s="309">
        <v>1</v>
      </c>
      <c r="J922" s="309">
        <v>1</v>
      </c>
      <c r="K922" s="309">
        <v>2</v>
      </c>
    </row>
    <row r="923" spans="1:11" ht="14.25">
      <c r="A923" s="306"/>
      <c r="B923" s="307"/>
      <c r="C923" s="324" t="s">
        <v>5032</v>
      </c>
      <c r="D923" s="298">
        <v>243040218</v>
      </c>
      <c r="E923" s="306"/>
      <c r="F923" s="298">
        <v>153</v>
      </c>
      <c r="G923" s="298">
        <v>153</v>
      </c>
      <c r="H923" s="298">
        <f>SUM(F923:G923)</f>
        <v>306</v>
      </c>
      <c r="I923" s="306"/>
      <c r="J923" s="306"/>
      <c r="K923" s="306"/>
    </row>
    <row r="924" spans="1:11" ht="15">
      <c r="A924" s="302"/>
      <c r="B924" s="304"/>
      <c r="C924" s="324"/>
      <c r="D924" s="298"/>
      <c r="E924" s="331" t="s">
        <v>4303</v>
      </c>
      <c r="F924" s="317">
        <f>SUM(F922:F923)</f>
        <v>422</v>
      </c>
      <c r="G924" s="317">
        <f>SUM(G922:G923)</f>
        <v>385</v>
      </c>
      <c r="H924" s="317">
        <f>SUM(H922:H923)</f>
        <v>807</v>
      </c>
      <c r="I924" s="302"/>
      <c r="J924" s="302"/>
      <c r="K924" s="302"/>
    </row>
    <row r="925" spans="1:11" ht="14.25">
      <c r="A925" s="309">
        <v>110</v>
      </c>
      <c r="B925" s="310" t="s">
        <v>5030</v>
      </c>
      <c r="C925" s="324" t="s">
        <v>5031</v>
      </c>
      <c r="D925" s="298">
        <v>243040207</v>
      </c>
      <c r="E925" s="309"/>
      <c r="F925" s="298">
        <v>248</v>
      </c>
      <c r="G925" s="298">
        <v>142</v>
      </c>
      <c r="H925" s="298">
        <f>SUM(F925:G925)</f>
        <v>390</v>
      </c>
      <c r="I925" s="309">
        <v>1</v>
      </c>
      <c r="J925" s="309">
        <v>1</v>
      </c>
      <c r="K925" s="309">
        <v>2</v>
      </c>
    </row>
    <row r="926" spans="1:11" ht="14.25">
      <c r="A926" s="306"/>
      <c r="B926" s="307"/>
      <c r="C926" s="324" t="s">
        <v>5031</v>
      </c>
      <c r="D926" s="298">
        <v>243040208</v>
      </c>
      <c r="E926" s="306"/>
      <c r="F926" s="298">
        <v>263</v>
      </c>
      <c r="G926" s="298">
        <v>228</v>
      </c>
      <c r="H926" s="298">
        <f>SUM(F926:G926)</f>
        <v>491</v>
      </c>
      <c r="I926" s="306"/>
      <c r="J926" s="306"/>
      <c r="K926" s="306"/>
    </row>
    <row r="927" spans="1:11" ht="14.25">
      <c r="A927" s="306"/>
      <c r="B927" s="307"/>
      <c r="C927" s="324" t="s">
        <v>5031</v>
      </c>
      <c r="D927" s="298">
        <v>243040209</v>
      </c>
      <c r="E927" s="302"/>
      <c r="F927" s="298">
        <v>218</v>
      </c>
      <c r="G927" s="298">
        <v>219</v>
      </c>
      <c r="H927" s="298">
        <f>SUM(F927:G927)</f>
        <v>437</v>
      </c>
      <c r="I927" s="306"/>
      <c r="J927" s="306"/>
      <c r="K927" s="306"/>
    </row>
    <row r="928" spans="1:11" ht="15">
      <c r="A928" s="302"/>
      <c r="B928" s="304"/>
      <c r="C928" s="324"/>
      <c r="D928" s="298"/>
      <c r="E928" s="331" t="s">
        <v>4303</v>
      </c>
      <c r="F928" s="317">
        <f>SUM(F925:F927)</f>
        <v>729</v>
      </c>
      <c r="G928" s="317">
        <f>SUM(G925:G927)</f>
        <v>589</v>
      </c>
      <c r="H928" s="317">
        <f>SUM(H925:H927)</f>
        <v>1318</v>
      </c>
      <c r="I928" s="302"/>
      <c r="J928" s="302"/>
      <c r="K928" s="302"/>
    </row>
    <row r="929" spans="1:11" ht="14.25">
      <c r="A929" s="309">
        <v>111</v>
      </c>
      <c r="B929" s="310" t="s">
        <v>5029</v>
      </c>
      <c r="C929" s="324" t="s">
        <v>5031</v>
      </c>
      <c r="D929" s="298">
        <v>243040210</v>
      </c>
      <c r="E929" s="309"/>
      <c r="F929" s="298">
        <v>292</v>
      </c>
      <c r="G929" s="298">
        <v>269</v>
      </c>
      <c r="H929" s="298">
        <f>SUM(F929:G929)</f>
        <v>561</v>
      </c>
      <c r="I929" s="309">
        <v>1</v>
      </c>
      <c r="J929" s="309">
        <v>1</v>
      </c>
      <c r="K929" s="309">
        <v>2</v>
      </c>
    </row>
    <row r="930" spans="1:11" ht="14.25">
      <c r="A930" s="306"/>
      <c r="B930" s="307"/>
      <c r="C930" s="324" t="s">
        <v>5031</v>
      </c>
      <c r="D930" s="298">
        <v>243040211</v>
      </c>
      <c r="E930" s="306"/>
      <c r="F930" s="298">
        <v>121</v>
      </c>
      <c r="G930" s="298">
        <v>80</v>
      </c>
      <c r="H930" s="298">
        <f>SUM(F930:G930)</f>
        <v>201</v>
      </c>
      <c r="I930" s="306"/>
      <c r="J930" s="306"/>
      <c r="K930" s="306"/>
    </row>
    <row r="931" spans="1:11" ht="15">
      <c r="A931" s="302"/>
      <c r="B931" s="304"/>
      <c r="C931" s="324"/>
      <c r="D931" s="298"/>
      <c r="E931" s="331" t="s">
        <v>4303</v>
      </c>
      <c r="F931" s="317">
        <f>SUM(F929:F930)</f>
        <v>413</v>
      </c>
      <c r="G931" s="317">
        <f>SUM(G929:G930)</f>
        <v>349</v>
      </c>
      <c r="H931" s="317">
        <f>SUM(H929:H930)</f>
        <v>762</v>
      </c>
      <c r="I931" s="302"/>
      <c r="J931" s="302"/>
      <c r="K931" s="302"/>
    </row>
    <row r="932" spans="1:11" ht="42.75">
      <c r="A932" s="340">
        <v>112</v>
      </c>
      <c r="B932" s="315" t="s">
        <v>5030</v>
      </c>
      <c r="C932" s="324" t="s">
        <v>5028</v>
      </c>
      <c r="D932" s="298">
        <v>243050705</v>
      </c>
      <c r="E932" s="340"/>
      <c r="F932" s="298">
        <v>462</v>
      </c>
      <c r="G932" s="298">
        <v>375</v>
      </c>
      <c r="H932" s="298">
        <f>SUM(F932:G932)</f>
        <v>837</v>
      </c>
      <c r="I932" s="340">
        <v>1</v>
      </c>
      <c r="J932" s="340">
        <v>1</v>
      </c>
      <c r="K932" s="340">
        <v>2</v>
      </c>
    </row>
    <row r="933" spans="1:11" ht="14.25">
      <c r="A933" s="309">
        <v>113</v>
      </c>
      <c r="B933" s="310" t="s">
        <v>5029</v>
      </c>
      <c r="C933" s="324" t="s">
        <v>5028</v>
      </c>
      <c r="D933" s="298">
        <v>243050704</v>
      </c>
      <c r="E933" s="309"/>
      <c r="F933" s="298">
        <v>256</v>
      </c>
      <c r="G933" s="298">
        <v>192</v>
      </c>
      <c r="H933" s="298">
        <f>SUM(F933:G933)</f>
        <v>448</v>
      </c>
      <c r="I933" s="309">
        <v>1</v>
      </c>
      <c r="J933" s="309">
        <v>1</v>
      </c>
      <c r="K933" s="309">
        <v>2</v>
      </c>
    </row>
    <row r="934" spans="1:11" ht="14.25">
      <c r="A934" s="306"/>
      <c r="B934" s="307"/>
      <c r="C934" s="324" t="s">
        <v>5028</v>
      </c>
      <c r="D934" s="298">
        <v>243050706</v>
      </c>
      <c r="E934" s="306"/>
      <c r="F934" s="298">
        <v>462</v>
      </c>
      <c r="G934" s="298">
        <v>375</v>
      </c>
      <c r="H934" s="298">
        <f>SUM(F934:G934)</f>
        <v>837</v>
      </c>
      <c r="I934" s="306"/>
      <c r="J934" s="306"/>
      <c r="K934" s="306"/>
    </row>
    <row r="935" spans="1:11" ht="15">
      <c r="A935" s="302"/>
      <c r="B935" s="304"/>
      <c r="C935" s="324"/>
      <c r="D935" s="298"/>
      <c r="E935" s="331" t="s">
        <v>4303</v>
      </c>
      <c r="F935" s="317">
        <f>SUM(F933:F934)</f>
        <v>718</v>
      </c>
      <c r="G935" s="317">
        <f>SUM(G933:G934)</f>
        <v>567</v>
      </c>
      <c r="H935" s="317">
        <f>SUM(H933:H934)</f>
        <v>1285</v>
      </c>
      <c r="I935" s="302"/>
      <c r="J935" s="302"/>
      <c r="K935" s="302"/>
    </row>
    <row r="936" spans="1:11" ht="15" customHeight="1">
      <c r="A936" s="309">
        <v>114</v>
      </c>
      <c r="B936" s="310" t="s">
        <v>5027</v>
      </c>
      <c r="C936" s="301" t="s">
        <v>5025</v>
      </c>
      <c r="D936" s="299">
        <v>240080102</v>
      </c>
      <c r="E936" s="311"/>
      <c r="F936" s="299">
        <v>602</v>
      </c>
      <c r="G936" s="299">
        <v>0</v>
      </c>
      <c r="H936" s="299">
        <f>SUM(F936:G936)</f>
        <v>602</v>
      </c>
      <c r="I936" s="309">
        <v>2</v>
      </c>
      <c r="J936" s="309">
        <v>0</v>
      </c>
      <c r="K936" s="309">
        <v>2</v>
      </c>
    </row>
    <row r="937" spans="1:11" ht="15" customHeight="1">
      <c r="A937" s="306"/>
      <c r="B937" s="307"/>
      <c r="C937" s="301" t="s">
        <v>5024</v>
      </c>
      <c r="D937" s="299">
        <v>240080105</v>
      </c>
      <c r="E937" s="308"/>
      <c r="F937" s="299">
        <v>726</v>
      </c>
      <c r="G937" s="299">
        <v>0</v>
      </c>
      <c r="H937" s="299">
        <f>SUM(F937:G937)</f>
        <v>726</v>
      </c>
      <c r="I937" s="306"/>
      <c r="J937" s="306"/>
      <c r="K937" s="306"/>
    </row>
    <row r="938" spans="1:11" ht="15">
      <c r="A938" s="302"/>
      <c r="B938" s="304"/>
      <c r="C938" s="301"/>
      <c r="D938" s="299"/>
      <c r="E938" s="331" t="s">
        <v>4303</v>
      </c>
      <c r="F938" s="303">
        <f>SUM(F936:F937)</f>
        <v>1328</v>
      </c>
      <c r="G938" s="303">
        <f>SUM(G936:G937)</f>
        <v>0</v>
      </c>
      <c r="H938" s="303">
        <f>SUM(H936:H937)</f>
        <v>1328</v>
      </c>
      <c r="I938" s="302"/>
      <c r="J938" s="302"/>
      <c r="K938" s="302"/>
    </row>
    <row r="939" spans="1:11" ht="14.25">
      <c r="A939" s="309">
        <v>115</v>
      </c>
      <c r="B939" s="310" t="s">
        <v>5026</v>
      </c>
      <c r="C939" s="301" t="s">
        <v>5025</v>
      </c>
      <c r="D939" s="299">
        <v>240080102</v>
      </c>
      <c r="E939" s="309"/>
      <c r="F939" s="298">
        <v>0</v>
      </c>
      <c r="G939" s="298">
        <v>474</v>
      </c>
      <c r="H939" s="298">
        <f>SUM(F939:G939)</f>
        <v>474</v>
      </c>
      <c r="I939" s="309">
        <v>0</v>
      </c>
      <c r="J939" s="309">
        <v>2</v>
      </c>
      <c r="K939" s="309">
        <v>2</v>
      </c>
    </row>
    <row r="940" spans="1:11" ht="14.25">
      <c r="A940" s="306"/>
      <c r="B940" s="307"/>
      <c r="C940" s="301" t="s">
        <v>5024</v>
      </c>
      <c r="D940" s="299">
        <v>240080105</v>
      </c>
      <c r="E940" s="306"/>
      <c r="F940" s="298">
        <v>0</v>
      </c>
      <c r="G940" s="298">
        <v>644</v>
      </c>
      <c r="H940" s="298">
        <f>SUM(F940:G940)</f>
        <v>644</v>
      </c>
      <c r="I940" s="306"/>
      <c r="J940" s="306"/>
      <c r="K940" s="306"/>
    </row>
    <row r="941" spans="1:11" ht="15">
      <c r="A941" s="302"/>
      <c r="B941" s="304"/>
      <c r="C941" s="324"/>
      <c r="D941" s="298"/>
      <c r="E941" s="331" t="s">
        <v>4303</v>
      </c>
      <c r="F941" s="317">
        <f>SUM(F939:F940)</f>
        <v>0</v>
      </c>
      <c r="G941" s="317">
        <f>SUM(G939:G940)</f>
        <v>1118</v>
      </c>
      <c r="H941" s="317">
        <f>SUM(H939:H940)</f>
        <v>1118</v>
      </c>
      <c r="I941" s="302"/>
      <c r="J941" s="302"/>
      <c r="K941" s="302"/>
    </row>
    <row r="942" spans="1:11" ht="14.25">
      <c r="A942" s="309">
        <v>116</v>
      </c>
      <c r="B942" s="310" t="s">
        <v>5023</v>
      </c>
      <c r="C942" s="324" t="s">
        <v>5021</v>
      </c>
      <c r="D942" s="298">
        <v>240080101</v>
      </c>
      <c r="E942" s="309"/>
      <c r="F942" s="298">
        <v>310</v>
      </c>
      <c r="G942" s="298">
        <v>0</v>
      </c>
      <c r="H942" s="298">
        <f>SUM(F942:G942)</f>
        <v>310</v>
      </c>
      <c r="I942" s="309">
        <v>2</v>
      </c>
      <c r="J942" s="309">
        <v>0</v>
      </c>
      <c r="K942" s="309">
        <v>2</v>
      </c>
    </row>
    <row r="943" spans="1:11" ht="28.5">
      <c r="A943" s="306"/>
      <c r="B943" s="307"/>
      <c r="C943" s="324" t="s">
        <v>5020</v>
      </c>
      <c r="D943" s="298">
        <v>240080104</v>
      </c>
      <c r="E943" s="306"/>
      <c r="F943" s="298">
        <v>309</v>
      </c>
      <c r="G943" s="298">
        <v>0</v>
      </c>
      <c r="H943" s="298">
        <f>SUM(F943:G943)</f>
        <v>309</v>
      </c>
      <c r="I943" s="306"/>
      <c r="J943" s="306"/>
      <c r="K943" s="306"/>
    </row>
    <row r="944" spans="1:11" ht="14.25">
      <c r="A944" s="306"/>
      <c r="B944" s="307"/>
      <c r="C944" s="324" t="s">
        <v>5019</v>
      </c>
      <c r="D944" s="298">
        <v>240080305</v>
      </c>
      <c r="E944" s="302"/>
      <c r="F944" s="298">
        <v>435</v>
      </c>
      <c r="G944" s="298">
        <v>0</v>
      </c>
      <c r="H944" s="298">
        <f>SUM(F944:G944)</f>
        <v>435</v>
      </c>
      <c r="I944" s="306"/>
      <c r="J944" s="306"/>
      <c r="K944" s="306"/>
    </row>
    <row r="945" spans="1:11" ht="15">
      <c r="A945" s="302"/>
      <c r="B945" s="304"/>
      <c r="C945" s="324"/>
      <c r="D945" s="298"/>
      <c r="E945" s="331" t="s">
        <v>4303</v>
      </c>
      <c r="F945" s="317">
        <f>SUM(F942:F944)</f>
        <v>1054</v>
      </c>
      <c r="G945" s="317">
        <f>SUM(G942:G944)</f>
        <v>0</v>
      </c>
      <c r="H945" s="317">
        <f>SUM(H942:H944)</f>
        <v>1054</v>
      </c>
      <c r="I945" s="302"/>
      <c r="J945" s="302"/>
      <c r="K945" s="302"/>
    </row>
    <row r="946" spans="1:11" ht="14.25">
      <c r="A946" s="309">
        <v>117</v>
      </c>
      <c r="B946" s="310" t="s">
        <v>5022</v>
      </c>
      <c r="C946" s="324" t="s">
        <v>5021</v>
      </c>
      <c r="D946" s="298">
        <v>240080101</v>
      </c>
      <c r="E946" s="311"/>
      <c r="F946" s="299">
        <v>0</v>
      </c>
      <c r="G946" s="299">
        <v>255</v>
      </c>
      <c r="H946" s="299">
        <f>SUM(F946:G946)</f>
        <v>255</v>
      </c>
      <c r="I946" s="309">
        <v>0</v>
      </c>
      <c r="J946" s="309">
        <v>2</v>
      </c>
      <c r="K946" s="309">
        <v>2</v>
      </c>
    </row>
    <row r="947" spans="1:11" ht="28.5">
      <c r="A947" s="306"/>
      <c r="B947" s="307"/>
      <c r="C947" s="324" t="s">
        <v>5020</v>
      </c>
      <c r="D947" s="298">
        <v>240080104</v>
      </c>
      <c r="E947" s="308"/>
      <c r="F947" s="299">
        <v>0</v>
      </c>
      <c r="G947" s="299">
        <v>256</v>
      </c>
      <c r="H947" s="299">
        <f>SUM(F947:G947)</f>
        <v>256</v>
      </c>
      <c r="I947" s="306"/>
      <c r="J947" s="306"/>
      <c r="K947" s="306"/>
    </row>
    <row r="948" spans="1:11" ht="14.25">
      <c r="A948" s="306"/>
      <c r="B948" s="307"/>
      <c r="C948" s="324" t="s">
        <v>5019</v>
      </c>
      <c r="D948" s="298">
        <v>240080305</v>
      </c>
      <c r="E948" s="305"/>
      <c r="F948" s="299">
        <v>0</v>
      </c>
      <c r="G948" s="299">
        <v>403</v>
      </c>
      <c r="H948" s="299">
        <f>SUM(F948:G948)</f>
        <v>403</v>
      </c>
      <c r="I948" s="306"/>
      <c r="J948" s="306"/>
      <c r="K948" s="306"/>
    </row>
    <row r="949" spans="1:11" ht="15">
      <c r="A949" s="302"/>
      <c r="B949" s="304"/>
      <c r="C949" s="301"/>
      <c r="D949" s="299"/>
      <c r="E949" s="331" t="s">
        <v>4303</v>
      </c>
      <c r="F949" s="303">
        <f>SUM(F946:F948)</f>
        <v>0</v>
      </c>
      <c r="G949" s="303">
        <f>SUM(G946:G948)</f>
        <v>914</v>
      </c>
      <c r="H949" s="303">
        <f>SUM(H946:H948)</f>
        <v>914</v>
      </c>
      <c r="I949" s="302"/>
      <c r="J949" s="302"/>
      <c r="K949" s="302"/>
    </row>
    <row r="950" spans="1:11" ht="14.25">
      <c r="A950" s="309">
        <v>118</v>
      </c>
      <c r="B950" s="310" t="s">
        <v>5018</v>
      </c>
      <c r="C950" s="324" t="s">
        <v>5016</v>
      </c>
      <c r="D950" s="298">
        <v>240080201</v>
      </c>
      <c r="E950" s="309"/>
      <c r="F950" s="298">
        <v>251</v>
      </c>
      <c r="G950" s="298">
        <v>0</v>
      </c>
      <c r="H950" s="298">
        <f>SUM(F950:G950)</f>
        <v>251</v>
      </c>
      <c r="I950" s="309">
        <v>3</v>
      </c>
      <c r="J950" s="309">
        <v>0</v>
      </c>
      <c r="K950" s="309">
        <v>3</v>
      </c>
    </row>
    <row r="951" spans="1:11" ht="14.25">
      <c r="A951" s="306"/>
      <c r="B951" s="307"/>
      <c r="C951" s="324" t="s">
        <v>5015</v>
      </c>
      <c r="D951" s="298">
        <v>240080202</v>
      </c>
      <c r="E951" s="306"/>
      <c r="F951" s="298">
        <v>424</v>
      </c>
      <c r="G951" s="298">
        <v>0</v>
      </c>
      <c r="H951" s="298">
        <f>SUM(F951:G951)</f>
        <v>424</v>
      </c>
      <c r="I951" s="306"/>
      <c r="J951" s="306"/>
      <c r="K951" s="306"/>
    </row>
    <row r="952" spans="1:11" ht="14.25">
      <c r="A952" s="306"/>
      <c r="B952" s="307"/>
      <c r="C952" s="324" t="s">
        <v>5015</v>
      </c>
      <c r="D952" s="298">
        <v>240080203</v>
      </c>
      <c r="E952" s="306"/>
      <c r="F952" s="298">
        <v>139</v>
      </c>
      <c r="G952" s="298">
        <v>0</v>
      </c>
      <c r="H952" s="298">
        <f>SUM(F952:G952)</f>
        <v>139</v>
      </c>
      <c r="I952" s="306"/>
      <c r="J952" s="306"/>
      <c r="K952" s="306"/>
    </row>
    <row r="953" spans="1:11" ht="14.25">
      <c r="A953" s="306"/>
      <c r="B953" s="307"/>
      <c r="C953" s="324" t="s">
        <v>5014</v>
      </c>
      <c r="D953" s="298">
        <v>240080204</v>
      </c>
      <c r="E953" s="306"/>
      <c r="F953" s="298">
        <v>262</v>
      </c>
      <c r="G953" s="298">
        <v>0</v>
      </c>
      <c r="H953" s="298">
        <f>SUM(F953:G953)</f>
        <v>262</v>
      </c>
      <c r="I953" s="306"/>
      <c r="J953" s="306"/>
      <c r="K953" s="306"/>
    </row>
    <row r="954" spans="1:11" ht="14.25">
      <c r="A954" s="306"/>
      <c r="B954" s="307"/>
      <c r="C954" s="324" t="s">
        <v>5013</v>
      </c>
      <c r="D954" s="298">
        <v>240080205</v>
      </c>
      <c r="E954" s="306"/>
      <c r="F954" s="298">
        <v>244</v>
      </c>
      <c r="G954" s="298">
        <v>0</v>
      </c>
      <c r="H954" s="298">
        <f>SUM(F954:G954)</f>
        <v>244</v>
      </c>
      <c r="I954" s="306"/>
      <c r="J954" s="306"/>
      <c r="K954" s="306"/>
    </row>
    <row r="955" spans="1:11" ht="14.25">
      <c r="A955" s="306"/>
      <c r="B955" s="307"/>
      <c r="C955" s="324" t="s">
        <v>5012</v>
      </c>
      <c r="D955" s="298">
        <v>240080206</v>
      </c>
      <c r="E955" s="302"/>
      <c r="F955" s="298">
        <v>234</v>
      </c>
      <c r="G955" s="298">
        <v>0</v>
      </c>
      <c r="H955" s="298">
        <f>SUM(F955:G955)</f>
        <v>234</v>
      </c>
      <c r="I955" s="306"/>
      <c r="J955" s="306"/>
      <c r="K955" s="306"/>
    </row>
    <row r="956" spans="1:11" ht="15">
      <c r="A956" s="302"/>
      <c r="B956" s="304"/>
      <c r="C956" s="324"/>
      <c r="D956" s="298"/>
      <c r="E956" s="331" t="s">
        <v>4303</v>
      </c>
      <c r="F956" s="317">
        <f>SUM(F950:F955)</f>
        <v>1554</v>
      </c>
      <c r="G956" s="317">
        <f>SUM(G950:G955)</f>
        <v>0</v>
      </c>
      <c r="H956" s="317">
        <f>SUM(H950:H955)</f>
        <v>1554</v>
      </c>
      <c r="I956" s="302"/>
      <c r="J956" s="302"/>
      <c r="K956" s="302"/>
    </row>
    <row r="957" spans="1:11" ht="14.25">
      <c r="A957" s="309">
        <v>119</v>
      </c>
      <c r="B957" s="310" t="s">
        <v>5017</v>
      </c>
      <c r="C957" s="324" t="s">
        <v>5016</v>
      </c>
      <c r="D957" s="298">
        <v>240080201</v>
      </c>
      <c r="E957" s="309"/>
      <c r="F957" s="298">
        <v>0</v>
      </c>
      <c r="G957" s="298">
        <v>301</v>
      </c>
      <c r="H957" s="298">
        <f>SUM(F957:G957)</f>
        <v>301</v>
      </c>
      <c r="I957" s="309">
        <v>0</v>
      </c>
      <c r="J957" s="309">
        <v>3</v>
      </c>
      <c r="K957" s="309">
        <v>3</v>
      </c>
    </row>
    <row r="958" spans="1:11" ht="14.25">
      <c r="A958" s="306"/>
      <c r="B958" s="307"/>
      <c r="C958" s="324" t="s">
        <v>5015</v>
      </c>
      <c r="D958" s="298">
        <v>240080202</v>
      </c>
      <c r="E958" s="306"/>
      <c r="F958" s="298">
        <v>0</v>
      </c>
      <c r="G958" s="298">
        <v>353</v>
      </c>
      <c r="H958" s="298">
        <f>SUM(F958:G958)</f>
        <v>353</v>
      </c>
      <c r="I958" s="306"/>
      <c r="J958" s="306"/>
      <c r="K958" s="306"/>
    </row>
    <row r="959" spans="1:11" ht="14.25">
      <c r="A959" s="306"/>
      <c r="B959" s="307"/>
      <c r="C959" s="324" t="s">
        <v>5015</v>
      </c>
      <c r="D959" s="298">
        <v>240080203</v>
      </c>
      <c r="E959" s="306"/>
      <c r="F959" s="298">
        <v>0</v>
      </c>
      <c r="G959" s="298">
        <v>113</v>
      </c>
      <c r="H959" s="298">
        <f>SUM(F959:G959)</f>
        <v>113</v>
      </c>
      <c r="I959" s="306"/>
      <c r="J959" s="306"/>
      <c r="K959" s="306"/>
    </row>
    <row r="960" spans="1:11" ht="14.25">
      <c r="A960" s="306"/>
      <c r="B960" s="307"/>
      <c r="C960" s="324" t="s">
        <v>5014</v>
      </c>
      <c r="D960" s="298">
        <v>240080204</v>
      </c>
      <c r="E960" s="306"/>
      <c r="F960" s="298">
        <v>0</v>
      </c>
      <c r="G960" s="298">
        <v>222</v>
      </c>
      <c r="H960" s="298">
        <f>SUM(F960:G960)</f>
        <v>222</v>
      </c>
      <c r="I960" s="306"/>
      <c r="J960" s="306"/>
      <c r="K960" s="306"/>
    </row>
    <row r="961" spans="1:11" ht="14.25">
      <c r="A961" s="306"/>
      <c r="B961" s="307"/>
      <c r="C961" s="324" t="s">
        <v>5013</v>
      </c>
      <c r="D961" s="298">
        <v>240080205</v>
      </c>
      <c r="E961" s="306"/>
      <c r="F961" s="298">
        <v>0</v>
      </c>
      <c r="G961" s="298">
        <v>192</v>
      </c>
      <c r="H961" s="298">
        <f>SUM(F961:G961)</f>
        <v>192</v>
      </c>
      <c r="I961" s="306"/>
      <c r="J961" s="306"/>
      <c r="K961" s="306"/>
    </row>
    <row r="962" spans="1:11" ht="14.25">
      <c r="A962" s="306"/>
      <c r="B962" s="307"/>
      <c r="C962" s="324" t="s">
        <v>5012</v>
      </c>
      <c r="D962" s="298">
        <v>240080206</v>
      </c>
      <c r="E962" s="302"/>
      <c r="F962" s="298">
        <v>0</v>
      </c>
      <c r="G962" s="298">
        <v>198</v>
      </c>
      <c r="H962" s="298">
        <f>SUM(F962:G962)</f>
        <v>198</v>
      </c>
      <c r="I962" s="306"/>
      <c r="J962" s="306"/>
      <c r="K962" s="306"/>
    </row>
    <row r="963" spans="1:11" ht="15">
      <c r="A963" s="302"/>
      <c r="B963" s="304"/>
      <c r="C963" s="324"/>
      <c r="D963" s="298"/>
      <c r="E963" s="331" t="s">
        <v>4303</v>
      </c>
      <c r="F963" s="317">
        <f>SUM(F957:F962)</f>
        <v>0</v>
      </c>
      <c r="G963" s="317">
        <f>SUM(G957:G962)</f>
        <v>1379</v>
      </c>
      <c r="H963" s="317">
        <f>SUM(H957:H962)</f>
        <v>1379</v>
      </c>
      <c r="I963" s="302"/>
      <c r="J963" s="302"/>
      <c r="K963" s="302"/>
    </row>
    <row r="964" spans="1:11" ht="14.25">
      <c r="A964" s="309">
        <v>120</v>
      </c>
      <c r="B964" s="310" t="s">
        <v>5011</v>
      </c>
      <c r="C964" s="324" t="s">
        <v>5009</v>
      </c>
      <c r="D964" s="298">
        <v>240080207</v>
      </c>
      <c r="E964" s="309"/>
      <c r="F964" s="298">
        <v>516</v>
      </c>
      <c r="G964" s="298">
        <v>0</v>
      </c>
      <c r="H964" s="298">
        <f>SUM(F964:G964)</f>
        <v>516</v>
      </c>
      <c r="I964" s="309">
        <v>3</v>
      </c>
      <c r="J964" s="309">
        <v>0</v>
      </c>
      <c r="K964" s="309">
        <v>3</v>
      </c>
    </row>
    <row r="965" spans="1:11" ht="25.5">
      <c r="A965" s="306"/>
      <c r="B965" s="307"/>
      <c r="C965" s="344" t="s">
        <v>5008</v>
      </c>
      <c r="D965" s="298">
        <v>240080208</v>
      </c>
      <c r="E965" s="306"/>
      <c r="F965" s="298">
        <v>253</v>
      </c>
      <c r="G965" s="298">
        <v>0</v>
      </c>
      <c r="H965" s="298">
        <f>SUM(F965:G965)</f>
        <v>253</v>
      </c>
      <c r="I965" s="306"/>
      <c r="J965" s="306"/>
      <c r="K965" s="306"/>
    </row>
    <row r="966" spans="1:11" ht="14.25">
      <c r="A966" s="306"/>
      <c r="B966" s="307"/>
      <c r="C966" s="324" t="s">
        <v>5007</v>
      </c>
      <c r="D966" s="298">
        <v>240080302</v>
      </c>
      <c r="E966" s="306"/>
      <c r="F966" s="298">
        <v>522</v>
      </c>
      <c r="G966" s="298">
        <v>0</v>
      </c>
      <c r="H966" s="298">
        <f>SUM(F966:G966)</f>
        <v>522</v>
      </c>
      <c r="I966" s="306"/>
      <c r="J966" s="306"/>
      <c r="K966" s="306"/>
    </row>
    <row r="967" spans="1:11" ht="14.25">
      <c r="A967" s="306"/>
      <c r="B967" s="307"/>
      <c r="C967" s="324" t="s">
        <v>5006</v>
      </c>
      <c r="D967" s="298">
        <v>240080103</v>
      </c>
      <c r="E967" s="302"/>
      <c r="F967" s="298">
        <v>269</v>
      </c>
      <c r="G967" s="298">
        <v>0</v>
      </c>
      <c r="H967" s="298">
        <f>SUM(F967:G967)</f>
        <v>269</v>
      </c>
      <c r="I967" s="306"/>
      <c r="J967" s="306"/>
      <c r="K967" s="306"/>
    </row>
    <row r="968" spans="1:11" ht="15">
      <c r="A968" s="302"/>
      <c r="B968" s="304"/>
      <c r="C968" s="324"/>
      <c r="D968" s="298"/>
      <c r="E968" s="331" t="s">
        <v>4303</v>
      </c>
      <c r="F968" s="317">
        <f>SUM(F964:F967)</f>
        <v>1560</v>
      </c>
      <c r="G968" s="317">
        <f>SUM(G964:G967)</f>
        <v>0</v>
      </c>
      <c r="H968" s="317">
        <f>SUM(H964:H967)</f>
        <v>1560</v>
      </c>
      <c r="I968" s="302"/>
      <c r="J968" s="302"/>
      <c r="K968" s="302"/>
    </row>
    <row r="969" spans="1:11" ht="14.25">
      <c r="A969" s="309">
        <v>121</v>
      </c>
      <c r="B969" s="310" t="s">
        <v>5010</v>
      </c>
      <c r="C969" s="324" t="s">
        <v>5009</v>
      </c>
      <c r="D969" s="298">
        <v>240080207</v>
      </c>
      <c r="E969" s="309"/>
      <c r="F969" s="298">
        <v>0</v>
      </c>
      <c r="G969" s="298">
        <v>416</v>
      </c>
      <c r="H969" s="298">
        <f>SUM(F969:G969)</f>
        <v>416</v>
      </c>
      <c r="I969" s="309">
        <v>0</v>
      </c>
      <c r="J969" s="309">
        <v>2</v>
      </c>
      <c r="K969" s="309">
        <v>2</v>
      </c>
    </row>
    <row r="970" spans="1:11" ht="25.5">
      <c r="A970" s="306"/>
      <c r="B970" s="307"/>
      <c r="C970" s="344" t="s">
        <v>5008</v>
      </c>
      <c r="D970" s="298">
        <v>240080208</v>
      </c>
      <c r="E970" s="306"/>
      <c r="F970" s="298">
        <v>0</v>
      </c>
      <c r="G970" s="298">
        <v>190</v>
      </c>
      <c r="H970" s="298">
        <f>SUM(F970:G970)</f>
        <v>190</v>
      </c>
      <c r="I970" s="306"/>
      <c r="J970" s="306"/>
      <c r="K970" s="306"/>
    </row>
    <row r="971" spans="1:11" ht="14.25">
      <c r="A971" s="306"/>
      <c r="B971" s="307"/>
      <c r="C971" s="324" t="s">
        <v>5007</v>
      </c>
      <c r="D971" s="298">
        <v>240080302</v>
      </c>
      <c r="E971" s="306"/>
      <c r="F971" s="298">
        <v>0</v>
      </c>
      <c r="G971" s="298">
        <v>433</v>
      </c>
      <c r="H971" s="298">
        <f>SUM(F971:G971)</f>
        <v>433</v>
      </c>
      <c r="I971" s="306"/>
      <c r="J971" s="306"/>
      <c r="K971" s="306"/>
    </row>
    <row r="972" spans="1:11" ht="14.25">
      <c r="A972" s="306"/>
      <c r="B972" s="307"/>
      <c r="C972" s="324" t="s">
        <v>5006</v>
      </c>
      <c r="D972" s="298">
        <v>240080103</v>
      </c>
      <c r="E972" s="302"/>
      <c r="F972" s="298">
        <v>0</v>
      </c>
      <c r="G972" s="298">
        <v>249</v>
      </c>
      <c r="H972" s="298">
        <f>SUM(F972:G972)</f>
        <v>249</v>
      </c>
      <c r="I972" s="306"/>
      <c r="J972" s="306"/>
      <c r="K972" s="306"/>
    </row>
    <row r="973" spans="1:11" ht="15">
      <c r="A973" s="302"/>
      <c r="B973" s="304"/>
      <c r="C973" s="324"/>
      <c r="D973" s="298"/>
      <c r="E973" s="331" t="s">
        <v>4303</v>
      </c>
      <c r="F973" s="317">
        <f>SUM(F969:F972)</f>
        <v>0</v>
      </c>
      <c r="G973" s="317">
        <f>SUM(G969:G972)</f>
        <v>1288</v>
      </c>
      <c r="H973" s="317">
        <f>SUM(H969:H972)</f>
        <v>1288</v>
      </c>
      <c r="I973" s="302"/>
      <c r="J973" s="302"/>
      <c r="K973" s="302"/>
    </row>
    <row r="974" spans="1:11" ht="14.25">
      <c r="A974" s="309">
        <v>122</v>
      </c>
      <c r="B974" s="310" t="s">
        <v>5005</v>
      </c>
      <c r="C974" s="324" t="s">
        <v>5003</v>
      </c>
      <c r="D974" s="298">
        <v>240080301</v>
      </c>
      <c r="E974" s="309"/>
      <c r="F974" s="298">
        <v>529</v>
      </c>
      <c r="G974" s="298">
        <v>0</v>
      </c>
      <c r="H974" s="298">
        <f>SUM(F974:G974)</f>
        <v>529</v>
      </c>
      <c r="I974" s="309">
        <v>2</v>
      </c>
      <c r="J974" s="309">
        <v>0</v>
      </c>
      <c r="K974" s="309">
        <v>2</v>
      </c>
    </row>
    <row r="975" spans="1:11" ht="14.25">
      <c r="A975" s="306"/>
      <c r="B975" s="307"/>
      <c r="C975" s="324" t="s">
        <v>5002</v>
      </c>
      <c r="D975" s="298">
        <v>240080303</v>
      </c>
      <c r="E975" s="306"/>
      <c r="F975" s="298">
        <v>336</v>
      </c>
      <c r="G975" s="298">
        <v>0</v>
      </c>
      <c r="H975" s="298">
        <f>SUM(F975:G975)</f>
        <v>336</v>
      </c>
      <c r="I975" s="306"/>
      <c r="J975" s="306"/>
      <c r="K975" s="306"/>
    </row>
    <row r="976" spans="1:11" ht="14.25">
      <c r="A976" s="306"/>
      <c r="B976" s="307"/>
      <c r="C976" s="324" t="s">
        <v>5001</v>
      </c>
      <c r="D976" s="298">
        <v>240080304</v>
      </c>
      <c r="E976" s="306"/>
      <c r="F976" s="298">
        <v>230</v>
      </c>
      <c r="G976" s="298">
        <v>0</v>
      </c>
      <c r="H976" s="298">
        <f>SUM(F976:G976)</f>
        <v>230</v>
      </c>
      <c r="I976" s="306"/>
      <c r="J976" s="306"/>
      <c r="K976" s="306"/>
    </row>
    <row r="977" spans="1:11" ht="15">
      <c r="A977" s="302"/>
      <c r="B977" s="304"/>
      <c r="C977" s="324"/>
      <c r="D977" s="298"/>
      <c r="E977" s="331" t="s">
        <v>4303</v>
      </c>
      <c r="F977" s="317">
        <f>SUM(F974:F976)</f>
        <v>1095</v>
      </c>
      <c r="G977" s="317">
        <f>SUM(G974:G976)</f>
        <v>0</v>
      </c>
      <c r="H977" s="317">
        <f>SUM(H974:H976)</f>
        <v>1095</v>
      </c>
      <c r="I977" s="302"/>
      <c r="J977" s="302"/>
      <c r="K977" s="302"/>
    </row>
    <row r="978" spans="1:11" ht="14.25">
      <c r="A978" s="309">
        <v>123</v>
      </c>
      <c r="B978" s="310" t="s">
        <v>5004</v>
      </c>
      <c r="C978" s="324" t="s">
        <v>5003</v>
      </c>
      <c r="D978" s="298">
        <v>240080301</v>
      </c>
      <c r="E978" s="309"/>
      <c r="F978" s="298">
        <v>0</v>
      </c>
      <c r="G978" s="298">
        <v>487</v>
      </c>
      <c r="H978" s="298">
        <f>SUM(F978:G978)</f>
        <v>487</v>
      </c>
      <c r="I978" s="309">
        <v>0</v>
      </c>
      <c r="J978" s="309">
        <v>2</v>
      </c>
      <c r="K978" s="309">
        <v>2</v>
      </c>
    </row>
    <row r="979" spans="1:11" ht="14.25">
      <c r="A979" s="306"/>
      <c r="B979" s="307"/>
      <c r="C979" s="324" t="s">
        <v>5002</v>
      </c>
      <c r="D979" s="298">
        <v>240080303</v>
      </c>
      <c r="E979" s="306"/>
      <c r="F979" s="298">
        <v>0</v>
      </c>
      <c r="G979" s="298">
        <v>286</v>
      </c>
      <c r="H979" s="298">
        <f>SUM(F979:G979)</f>
        <v>286</v>
      </c>
      <c r="I979" s="306"/>
      <c r="J979" s="306"/>
      <c r="K979" s="306"/>
    </row>
    <row r="980" spans="1:11" ht="14.25">
      <c r="A980" s="306"/>
      <c r="B980" s="307"/>
      <c r="C980" s="324" t="s">
        <v>5001</v>
      </c>
      <c r="D980" s="298">
        <v>240080304</v>
      </c>
      <c r="E980" s="306"/>
      <c r="F980" s="298">
        <v>0</v>
      </c>
      <c r="G980" s="298">
        <v>199</v>
      </c>
      <c r="H980" s="298">
        <f>SUM(F980:G980)</f>
        <v>199</v>
      </c>
      <c r="I980" s="306"/>
      <c r="J980" s="306"/>
      <c r="K980" s="306"/>
    </row>
    <row r="981" spans="1:11" ht="15">
      <c r="A981" s="302"/>
      <c r="B981" s="304"/>
      <c r="C981" s="324"/>
      <c r="D981" s="298"/>
      <c r="E981" s="331" t="s">
        <v>4303</v>
      </c>
      <c r="F981" s="317">
        <f>SUM(F978:F980)</f>
        <v>0</v>
      </c>
      <c r="G981" s="317">
        <f>SUM(G978:G980)</f>
        <v>972</v>
      </c>
      <c r="H981" s="317">
        <f>SUM(H978:H980)</f>
        <v>972</v>
      </c>
      <c r="I981" s="302"/>
      <c r="J981" s="302"/>
      <c r="K981" s="302"/>
    </row>
    <row r="982" spans="1:11" ht="14.25">
      <c r="A982" s="309">
        <v>124</v>
      </c>
      <c r="B982" s="310" t="s">
        <v>5000</v>
      </c>
      <c r="C982" s="324" t="s">
        <v>4999</v>
      </c>
      <c r="D982" s="298">
        <v>239020101</v>
      </c>
      <c r="E982" s="309"/>
      <c r="F982" s="298">
        <v>458</v>
      </c>
      <c r="G982" s="298">
        <v>340</v>
      </c>
      <c r="H982" s="298">
        <f>SUM(F982:G982)</f>
        <v>798</v>
      </c>
      <c r="I982" s="309">
        <v>1</v>
      </c>
      <c r="J982" s="309">
        <v>1</v>
      </c>
      <c r="K982" s="309">
        <v>2</v>
      </c>
    </row>
    <row r="983" spans="1:11" ht="14.25">
      <c r="A983" s="306"/>
      <c r="B983" s="307"/>
      <c r="C983" s="324" t="s">
        <v>4999</v>
      </c>
      <c r="D983" s="298">
        <v>239020102</v>
      </c>
      <c r="E983" s="306"/>
      <c r="F983" s="298">
        <v>149</v>
      </c>
      <c r="G983" s="298">
        <v>126</v>
      </c>
      <c r="H983" s="298">
        <f>SUM(F983:G983)</f>
        <v>275</v>
      </c>
      <c r="I983" s="306"/>
      <c r="J983" s="306"/>
      <c r="K983" s="306"/>
    </row>
    <row r="984" spans="1:11" ht="15">
      <c r="A984" s="302"/>
      <c r="B984" s="304"/>
      <c r="C984" s="324"/>
      <c r="D984" s="298"/>
      <c r="E984" s="331" t="s">
        <v>4303</v>
      </c>
      <c r="F984" s="317">
        <f>SUM(F982:F983)</f>
        <v>607</v>
      </c>
      <c r="G984" s="317">
        <f>SUM(G982:G983)</f>
        <v>466</v>
      </c>
      <c r="H984" s="317">
        <f>SUM(H982:H983)</f>
        <v>1073</v>
      </c>
      <c r="I984" s="302"/>
      <c r="J984" s="302"/>
      <c r="K984" s="302"/>
    </row>
    <row r="985" spans="1:11" ht="14.25">
      <c r="A985" s="309">
        <v>125</v>
      </c>
      <c r="B985" s="310" t="s">
        <v>4998</v>
      </c>
      <c r="C985" s="324" t="s">
        <v>4996</v>
      </c>
      <c r="D985" s="298">
        <v>239020406</v>
      </c>
      <c r="E985" s="309"/>
      <c r="F985" s="298">
        <v>397</v>
      </c>
      <c r="G985" s="298">
        <v>264</v>
      </c>
      <c r="H985" s="298">
        <f>SUM(F985:G985)</f>
        <v>661</v>
      </c>
      <c r="I985" s="309">
        <v>1</v>
      </c>
      <c r="J985" s="309">
        <v>1</v>
      </c>
      <c r="K985" s="309">
        <v>2</v>
      </c>
    </row>
    <row r="986" spans="1:11" ht="14.25">
      <c r="A986" s="306"/>
      <c r="B986" s="307"/>
      <c r="C986" s="324" t="s">
        <v>4996</v>
      </c>
      <c r="D986" s="298">
        <v>239020407</v>
      </c>
      <c r="E986" s="306"/>
      <c r="F986" s="298">
        <v>273</v>
      </c>
      <c r="G986" s="298">
        <v>221</v>
      </c>
      <c r="H986" s="298">
        <f>SUM(F986:G986)</f>
        <v>494</v>
      </c>
      <c r="I986" s="306"/>
      <c r="J986" s="306"/>
      <c r="K986" s="306"/>
    </row>
    <row r="987" spans="1:11" ht="15">
      <c r="A987" s="302"/>
      <c r="B987" s="304"/>
      <c r="C987" s="324"/>
      <c r="D987" s="298"/>
      <c r="E987" s="331" t="s">
        <v>4303</v>
      </c>
      <c r="F987" s="317">
        <f>SUM(F985:F986)</f>
        <v>670</v>
      </c>
      <c r="G987" s="317">
        <f>SUM(G985:G986)</f>
        <v>485</v>
      </c>
      <c r="H987" s="317">
        <f>SUM(H985:H986)</f>
        <v>1155</v>
      </c>
      <c r="I987" s="302"/>
      <c r="J987" s="302"/>
      <c r="K987" s="302"/>
    </row>
    <row r="988" spans="1:11" ht="14.25">
      <c r="A988" s="309">
        <v>126</v>
      </c>
      <c r="B988" s="310" t="s">
        <v>4997</v>
      </c>
      <c r="C988" s="324" t="s">
        <v>4996</v>
      </c>
      <c r="D988" s="298">
        <v>239020408</v>
      </c>
      <c r="E988" s="309"/>
      <c r="F988" s="298">
        <v>359</v>
      </c>
      <c r="G988" s="298">
        <v>277</v>
      </c>
      <c r="H988" s="298">
        <f>SUM(F988:G988)</f>
        <v>636</v>
      </c>
      <c r="I988" s="309">
        <v>2</v>
      </c>
      <c r="J988" s="309">
        <v>1</v>
      </c>
      <c r="K988" s="309">
        <v>3</v>
      </c>
    </row>
    <row r="989" spans="1:11" ht="14.25">
      <c r="A989" s="306"/>
      <c r="B989" s="307"/>
      <c r="C989" s="324" t="s">
        <v>4996</v>
      </c>
      <c r="D989" s="298">
        <v>239020409</v>
      </c>
      <c r="E989" s="306"/>
      <c r="F989" s="298">
        <v>408</v>
      </c>
      <c r="G989" s="298">
        <v>331</v>
      </c>
      <c r="H989" s="298">
        <f>SUM(F989:G989)</f>
        <v>739</v>
      </c>
      <c r="I989" s="306"/>
      <c r="J989" s="306"/>
      <c r="K989" s="306"/>
    </row>
    <row r="990" spans="1:11" ht="14.25">
      <c r="A990" s="306"/>
      <c r="B990" s="307"/>
      <c r="C990" s="324" t="s">
        <v>4995</v>
      </c>
      <c r="D990" s="298">
        <v>239020201</v>
      </c>
      <c r="E990" s="306"/>
      <c r="F990" s="298">
        <v>168</v>
      </c>
      <c r="G990" s="298">
        <v>152</v>
      </c>
      <c r="H990" s="298">
        <f>SUM(F990:G990)</f>
        <v>320</v>
      </c>
      <c r="I990" s="306"/>
      <c r="J990" s="306"/>
      <c r="K990" s="306"/>
    </row>
    <row r="991" spans="1:11" ht="15">
      <c r="A991" s="302"/>
      <c r="B991" s="304"/>
      <c r="C991" s="324"/>
      <c r="D991" s="298"/>
      <c r="E991" s="331" t="s">
        <v>4303</v>
      </c>
      <c r="F991" s="317">
        <f>SUM(F988:F990)</f>
        <v>935</v>
      </c>
      <c r="G991" s="317">
        <f>SUM(G988:G990)</f>
        <v>760</v>
      </c>
      <c r="H991" s="317">
        <f>SUM(H988:H990)</f>
        <v>1695</v>
      </c>
      <c r="I991" s="302"/>
      <c r="J991" s="302"/>
      <c r="K991" s="302"/>
    </row>
    <row r="992" spans="1:11" ht="14.25">
      <c r="A992" s="309">
        <v>127</v>
      </c>
      <c r="B992" s="310" t="s">
        <v>4994</v>
      </c>
      <c r="C992" s="324" t="s">
        <v>4993</v>
      </c>
      <c r="D992" s="298">
        <v>239020401</v>
      </c>
      <c r="E992" s="309"/>
      <c r="F992" s="298">
        <v>278</v>
      </c>
      <c r="G992" s="298">
        <v>194</v>
      </c>
      <c r="H992" s="298">
        <f>SUM(F992:G992)</f>
        <v>472</v>
      </c>
      <c r="I992" s="309">
        <v>2</v>
      </c>
      <c r="J992" s="309">
        <v>2</v>
      </c>
      <c r="K992" s="309">
        <v>4</v>
      </c>
    </row>
    <row r="993" spans="1:11" ht="14.25">
      <c r="A993" s="306"/>
      <c r="B993" s="307"/>
      <c r="C993" s="324" t="s">
        <v>4992</v>
      </c>
      <c r="D993" s="298">
        <v>239020402</v>
      </c>
      <c r="E993" s="306"/>
      <c r="F993" s="298">
        <v>169</v>
      </c>
      <c r="G993" s="298">
        <v>155</v>
      </c>
      <c r="H993" s="298">
        <f>SUM(F993:G993)</f>
        <v>324</v>
      </c>
      <c r="I993" s="306"/>
      <c r="J993" s="306"/>
      <c r="K993" s="306"/>
    </row>
    <row r="994" spans="1:11" ht="14.25">
      <c r="A994" s="306"/>
      <c r="B994" s="307"/>
      <c r="C994" s="324" t="s">
        <v>4992</v>
      </c>
      <c r="D994" s="298">
        <v>239020403</v>
      </c>
      <c r="E994" s="306"/>
      <c r="F994" s="298">
        <v>210</v>
      </c>
      <c r="G994" s="298">
        <v>165</v>
      </c>
      <c r="H994" s="298">
        <f>SUM(F994:G994)</f>
        <v>375</v>
      </c>
      <c r="I994" s="306"/>
      <c r="J994" s="306"/>
      <c r="K994" s="306"/>
    </row>
    <row r="995" spans="1:11" ht="14.25">
      <c r="A995" s="306"/>
      <c r="B995" s="307"/>
      <c r="C995" s="324" t="s">
        <v>4992</v>
      </c>
      <c r="D995" s="298">
        <v>239020404</v>
      </c>
      <c r="E995" s="306"/>
      <c r="F995" s="298">
        <v>212</v>
      </c>
      <c r="G995" s="298">
        <v>154</v>
      </c>
      <c r="H995" s="298">
        <f>SUM(F995:G995)</f>
        <v>366</v>
      </c>
      <c r="I995" s="306"/>
      <c r="J995" s="306"/>
      <c r="K995" s="306"/>
    </row>
    <row r="996" spans="1:11" ht="14.25">
      <c r="A996" s="306"/>
      <c r="B996" s="307"/>
      <c r="C996" s="324" t="s">
        <v>4992</v>
      </c>
      <c r="D996" s="298">
        <v>239020405</v>
      </c>
      <c r="E996" s="302"/>
      <c r="F996" s="298">
        <v>261</v>
      </c>
      <c r="G996" s="298">
        <v>252</v>
      </c>
      <c r="H996" s="298">
        <f>SUM(F996:G996)</f>
        <v>513</v>
      </c>
      <c r="I996" s="306"/>
      <c r="J996" s="306"/>
      <c r="K996" s="306"/>
    </row>
    <row r="997" spans="1:11" ht="15">
      <c r="A997" s="302"/>
      <c r="B997" s="304"/>
      <c r="C997" s="324"/>
      <c r="D997" s="298"/>
      <c r="E997" s="331" t="s">
        <v>4303</v>
      </c>
      <c r="F997" s="317">
        <f>SUM(F992:F996)</f>
        <v>1130</v>
      </c>
      <c r="G997" s="317">
        <f>SUM(G992:G996)</f>
        <v>920</v>
      </c>
      <c r="H997" s="317">
        <f>SUM(H992:H996)</f>
        <v>2050</v>
      </c>
      <c r="I997" s="302"/>
      <c r="J997" s="302"/>
      <c r="K997" s="302"/>
    </row>
    <row r="998" spans="1:11" ht="14.25">
      <c r="A998" s="309">
        <v>128</v>
      </c>
      <c r="B998" s="310" t="s">
        <v>4991</v>
      </c>
      <c r="C998" s="324" t="s">
        <v>4990</v>
      </c>
      <c r="D998" s="298">
        <v>239020301</v>
      </c>
      <c r="E998" s="309"/>
      <c r="F998" s="298">
        <v>154</v>
      </c>
      <c r="G998" s="298">
        <v>108</v>
      </c>
      <c r="H998" s="298">
        <f>SUM(F998:G998)</f>
        <v>262</v>
      </c>
      <c r="I998" s="309">
        <v>1</v>
      </c>
      <c r="J998" s="309">
        <v>1</v>
      </c>
      <c r="K998" s="309">
        <v>2</v>
      </c>
    </row>
    <row r="999" spans="1:11" ht="14.25">
      <c r="A999" s="306"/>
      <c r="B999" s="307"/>
      <c r="C999" s="324" t="s">
        <v>4990</v>
      </c>
      <c r="D999" s="298">
        <v>239020302</v>
      </c>
      <c r="E999" s="306"/>
      <c r="F999" s="298">
        <v>464</v>
      </c>
      <c r="G999" s="298">
        <v>374</v>
      </c>
      <c r="H999" s="298">
        <f>SUM(F999:G999)</f>
        <v>838</v>
      </c>
      <c r="I999" s="306"/>
      <c r="J999" s="306"/>
      <c r="K999" s="306"/>
    </row>
    <row r="1000" spans="1:11" ht="14.25">
      <c r="A1000" s="306"/>
      <c r="B1000" s="307"/>
      <c r="C1000" s="324" t="s">
        <v>4990</v>
      </c>
      <c r="D1000" s="298">
        <v>239020303</v>
      </c>
      <c r="E1000" s="306"/>
      <c r="F1000" s="298">
        <v>143</v>
      </c>
      <c r="G1000" s="298">
        <v>112</v>
      </c>
      <c r="H1000" s="298">
        <f>SUM(F1000:G1000)</f>
        <v>255</v>
      </c>
      <c r="I1000" s="306"/>
      <c r="J1000" s="306"/>
      <c r="K1000" s="306"/>
    </row>
    <row r="1001" spans="1:11" ht="15">
      <c r="A1001" s="302"/>
      <c r="B1001" s="304"/>
      <c r="C1001" s="324"/>
      <c r="D1001" s="298"/>
      <c r="E1001" s="331" t="s">
        <v>4303</v>
      </c>
      <c r="F1001" s="317">
        <f>SUM(F998:F1000)</f>
        <v>761</v>
      </c>
      <c r="G1001" s="317">
        <f>SUM(G998:G1000)</f>
        <v>594</v>
      </c>
      <c r="H1001" s="317">
        <f>SUM(H998:H1000)</f>
        <v>1355</v>
      </c>
      <c r="I1001" s="302"/>
      <c r="J1001" s="302"/>
      <c r="K1001" s="302"/>
    </row>
    <row r="1002" spans="1:11" ht="42.75">
      <c r="A1002" s="299">
        <v>129</v>
      </c>
      <c r="B1002" s="300" t="s">
        <v>4989</v>
      </c>
      <c r="C1002" s="324" t="s">
        <v>4988</v>
      </c>
      <c r="D1002" s="298">
        <v>239020304</v>
      </c>
      <c r="E1002" s="298"/>
      <c r="F1002" s="298">
        <v>41</v>
      </c>
      <c r="G1002" s="298">
        <v>21</v>
      </c>
      <c r="H1002" s="317">
        <f>SUM(F1002:G1002)</f>
        <v>62</v>
      </c>
      <c r="I1002" s="298">
        <v>1</v>
      </c>
      <c r="J1002" s="298">
        <v>1</v>
      </c>
      <c r="K1002" s="298">
        <v>2</v>
      </c>
    </row>
    <row r="1003" spans="1:11" ht="28.5">
      <c r="A1003" s="299">
        <v>130</v>
      </c>
      <c r="B1003" s="300" t="s">
        <v>4987</v>
      </c>
      <c r="C1003" s="324" t="s">
        <v>4984</v>
      </c>
      <c r="D1003" s="298">
        <v>239030301</v>
      </c>
      <c r="E1003" s="298"/>
      <c r="F1003" s="298">
        <v>1261</v>
      </c>
      <c r="G1003" s="298">
        <v>1101</v>
      </c>
      <c r="H1003" s="317">
        <f>SUM(F1003:G1003)</f>
        <v>2362</v>
      </c>
      <c r="I1003" s="298">
        <v>2</v>
      </c>
      <c r="J1003" s="298">
        <v>2</v>
      </c>
      <c r="K1003" s="298">
        <v>4</v>
      </c>
    </row>
    <row r="1004" spans="1:11" ht="15">
      <c r="A1004" s="342"/>
      <c r="B1004" s="342"/>
      <c r="C1004" s="343"/>
      <c r="D1004" s="342"/>
      <c r="E1004" s="331" t="s">
        <v>4303</v>
      </c>
      <c r="F1004" s="317">
        <f>SUM(F1002:F1003)</f>
        <v>1302</v>
      </c>
      <c r="G1004" s="317">
        <f>SUM(G1002:G1003)</f>
        <v>1122</v>
      </c>
      <c r="H1004" s="317">
        <f>SUM(H1002:H1003)</f>
        <v>2424</v>
      </c>
      <c r="I1004" s="342"/>
      <c r="J1004" s="342"/>
      <c r="K1004" s="342"/>
    </row>
    <row r="1005" spans="1:11" ht="28.5">
      <c r="A1005" s="340">
        <v>131</v>
      </c>
      <c r="B1005" s="315" t="s">
        <v>4986</v>
      </c>
      <c r="C1005" s="324" t="s">
        <v>4984</v>
      </c>
      <c r="D1005" s="298">
        <v>239030302</v>
      </c>
      <c r="E1005" s="340"/>
      <c r="F1005" s="298">
        <v>808</v>
      </c>
      <c r="G1005" s="298">
        <v>664</v>
      </c>
      <c r="H1005" s="317">
        <f>SUM(F1005:G1005)</f>
        <v>1472</v>
      </c>
      <c r="I1005" s="340">
        <v>1</v>
      </c>
      <c r="J1005" s="340">
        <v>1</v>
      </c>
      <c r="K1005" s="340">
        <v>2</v>
      </c>
    </row>
    <row r="1006" spans="1:11" ht="28.5">
      <c r="A1006" s="340">
        <v>132</v>
      </c>
      <c r="B1006" s="315" t="s">
        <v>4985</v>
      </c>
      <c r="C1006" s="324" t="s">
        <v>4984</v>
      </c>
      <c r="D1006" s="298">
        <v>239030303</v>
      </c>
      <c r="E1006" s="340"/>
      <c r="F1006" s="298">
        <v>1140</v>
      </c>
      <c r="G1006" s="298">
        <v>888</v>
      </c>
      <c r="H1006" s="317">
        <f>SUM(F1006:G1006)</f>
        <v>2028</v>
      </c>
      <c r="I1006" s="340">
        <v>2</v>
      </c>
      <c r="J1006" s="340">
        <v>2</v>
      </c>
      <c r="K1006" s="340">
        <v>4</v>
      </c>
    </row>
    <row r="1007" spans="1:11" ht="14.25">
      <c r="A1007" s="309">
        <v>133</v>
      </c>
      <c r="B1007" s="310" t="s">
        <v>4983</v>
      </c>
      <c r="C1007" s="324" t="s">
        <v>4982</v>
      </c>
      <c r="D1007" s="298">
        <v>239030401</v>
      </c>
      <c r="E1007" s="309"/>
      <c r="F1007" s="298">
        <v>286</v>
      </c>
      <c r="G1007" s="298">
        <v>237</v>
      </c>
      <c r="H1007" s="298">
        <f>SUM(F1007:G1007)</f>
        <v>523</v>
      </c>
      <c r="I1007" s="309">
        <v>2</v>
      </c>
      <c r="J1007" s="309">
        <v>2</v>
      </c>
      <c r="K1007" s="309">
        <v>4</v>
      </c>
    </row>
    <row r="1008" spans="1:11" ht="14.25">
      <c r="A1008" s="306"/>
      <c r="B1008" s="307"/>
      <c r="C1008" s="324" t="s">
        <v>4981</v>
      </c>
      <c r="D1008" s="298">
        <v>239030402</v>
      </c>
      <c r="E1008" s="306"/>
      <c r="F1008" s="298">
        <v>438</v>
      </c>
      <c r="G1008" s="298">
        <v>402</v>
      </c>
      <c r="H1008" s="298">
        <f>SUM(F1008:G1008)</f>
        <v>840</v>
      </c>
      <c r="I1008" s="306"/>
      <c r="J1008" s="306"/>
      <c r="K1008" s="306"/>
    </row>
    <row r="1009" spans="1:11" ht="14.25">
      <c r="A1009" s="306"/>
      <c r="B1009" s="307"/>
      <c r="C1009" s="324" t="s">
        <v>4981</v>
      </c>
      <c r="D1009" s="298">
        <v>239030403</v>
      </c>
      <c r="E1009" s="306"/>
      <c r="F1009" s="298">
        <v>337</v>
      </c>
      <c r="G1009" s="298">
        <v>290</v>
      </c>
      <c r="H1009" s="298">
        <f>SUM(F1009:G1009)</f>
        <v>627</v>
      </c>
      <c r="I1009" s="306"/>
      <c r="J1009" s="306"/>
      <c r="K1009" s="306"/>
    </row>
    <row r="1010" spans="1:11" ht="15">
      <c r="A1010" s="302"/>
      <c r="B1010" s="304"/>
      <c r="C1010" s="324"/>
      <c r="D1010" s="298"/>
      <c r="E1010" s="331" t="s">
        <v>4303</v>
      </c>
      <c r="F1010" s="317">
        <f>SUM(F1007:F1009)</f>
        <v>1061</v>
      </c>
      <c r="G1010" s="317">
        <f>SUM(G1007:G1009)</f>
        <v>929</v>
      </c>
      <c r="H1010" s="317">
        <f>SUM(H1007:H1009)</f>
        <v>1990</v>
      </c>
      <c r="I1010" s="302"/>
      <c r="J1010" s="302"/>
      <c r="K1010" s="302"/>
    </row>
    <row r="1011" spans="1:11" ht="14.25">
      <c r="A1011" s="309">
        <v>134</v>
      </c>
      <c r="B1011" s="310" t="s">
        <v>4980</v>
      </c>
      <c r="C1011" s="324" t="s">
        <v>4978</v>
      </c>
      <c r="D1011" s="298">
        <v>239030404</v>
      </c>
      <c r="E1011" s="309"/>
      <c r="F1011" s="298">
        <v>376</v>
      </c>
      <c r="G1011" s="298">
        <v>299</v>
      </c>
      <c r="H1011" s="298">
        <f>SUM(F1011:G1011)</f>
        <v>675</v>
      </c>
      <c r="I1011" s="309">
        <v>1</v>
      </c>
      <c r="J1011" s="309">
        <v>1</v>
      </c>
      <c r="K1011" s="309">
        <v>2</v>
      </c>
    </row>
    <row r="1012" spans="1:11" ht="14.25">
      <c r="A1012" s="306"/>
      <c r="B1012" s="307"/>
      <c r="C1012" s="324" t="s">
        <v>4978</v>
      </c>
      <c r="D1012" s="298">
        <v>239030405</v>
      </c>
      <c r="E1012" s="306"/>
      <c r="F1012" s="298">
        <v>140</v>
      </c>
      <c r="G1012" s="298">
        <v>123</v>
      </c>
      <c r="H1012" s="298">
        <f>SUM(F1012:G1012)</f>
        <v>263</v>
      </c>
      <c r="I1012" s="306"/>
      <c r="J1012" s="306"/>
      <c r="K1012" s="306"/>
    </row>
    <row r="1013" spans="1:11" ht="15">
      <c r="A1013" s="302"/>
      <c r="B1013" s="304"/>
      <c r="C1013" s="324"/>
      <c r="D1013" s="298"/>
      <c r="E1013" s="331" t="s">
        <v>4303</v>
      </c>
      <c r="F1013" s="317">
        <f>SUM(F1011:F1012)</f>
        <v>516</v>
      </c>
      <c r="G1013" s="317">
        <f>SUM(G1011:G1012)</f>
        <v>422</v>
      </c>
      <c r="H1013" s="317">
        <f>SUM(H1011:H1012)</f>
        <v>938</v>
      </c>
      <c r="I1013" s="302"/>
      <c r="J1013" s="302"/>
      <c r="K1013" s="302"/>
    </row>
    <row r="1014" spans="1:11" ht="28.5">
      <c r="A1014" s="340">
        <v>135</v>
      </c>
      <c r="B1014" s="315" t="s">
        <v>4979</v>
      </c>
      <c r="C1014" s="324" t="s">
        <v>4978</v>
      </c>
      <c r="D1014" s="298">
        <v>239030406</v>
      </c>
      <c r="E1014" s="340"/>
      <c r="F1014" s="298">
        <v>661</v>
      </c>
      <c r="G1014" s="298">
        <v>543</v>
      </c>
      <c r="H1014" s="317">
        <f>SUM(F1014:G1014)</f>
        <v>1204</v>
      </c>
      <c r="I1014" s="340">
        <v>1</v>
      </c>
      <c r="J1014" s="340">
        <v>1</v>
      </c>
      <c r="K1014" s="340">
        <v>2</v>
      </c>
    </row>
    <row r="1015" spans="1:11" ht="14.25">
      <c r="A1015" s="311">
        <v>136</v>
      </c>
      <c r="B1015" s="310" t="s">
        <v>4977</v>
      </c>
      <c r="C1015" s="324" t="s">
        <v>4976</v>
      </c>
      <c r="D1015" s="298">
        <v>239030101</v>
      </c>
      <c r="E1015" s="309"/>
      <c r="F1015" s="298">
        <v>425</v>
      </c>
      <c r="G1015" s="298">
        <v>449</v>
      </c>
      <c r="H1015" s="298">
        <f>SUM(F1015:G1015)</f>
        <v>874</v>
      </c>
      <c r="I1015" s="309">
        <v>1</v>
      </c>
      <c r="J1015" s="309">
        <v>1</v>
      </c>
      <c r="K1015" s="309">
        <v>2</v>
      </c>
    </row>
    <row r="1016" spans="1:11" ht="14.25">
      <c r="A1016" s="308"/>
      <c r="B1016" s="307"/>
      <c r="C1016" s="324" t="s">
        <v>4975</v>
      </c>
      <c r="D1016" s="298">
        <v>239030201</v>
      </c>
      <c r="E1016" s="302"/>
      <c r="F1016" s="298">
        <v>237</v>
      </c>
      <c r="G1016" s="298">
        <v>106</v>
      </c>
      <c r="H1016" s="298">
        <f>SUM(F1016:G1016)</f>
        <v>343</v>
      </c>
      <c r="I1016" s="306"/>
      <c r="J1016" s="306"/>
      <c r="K1016" s="306"/>
    </row>
    <row r="1017" spans="1:11" ht="15">
      <c r="A1017" s="305"/>
      <c r="B1017" s="304"/>
      <c r="C1017" s="324"/>
      <c r="D1017" s="298"/>
      <c r="E1017" s="331" t="s">
        <v>4303</v>
      </c>
      <c r="F1017" s="317">
        <f>SUM(F1015:F1016)</f>
        <v>662</v>
      </c>
      <c r="G1017" s="317">
        <f>SUM(G1015:G1016)</f>
        <v>555</v>
      </c>
      <c r="H1017" s="317">
        <f>SUM(H1015:H1016)</f>
        <v>1217</v>
      </c>
      <c r="I1017" s="302"/>
      <c r="J1017" s="302"/>
      <c r="K1017" s="302"/>
    </row>
    <row r="1018" spans="1:11" ht="14.25">
      <c r="A1018" s="311">
        <v>137</v>
      </c>
      <c r="B1018" s="310" t="s">
        <v>4974</v>
      </c>
      <c r="C1018" s="324" t="s">
        <v>4973</v>
      </c>
      <c r="D1018" s="298">
        <v>240020601</v>
      </c>
      <c r="E1018" s="309"/>
      <c r="F1018" s="298">
        <v>392</v>
      </c>
      <c r="G1018" s="298">
        <v>293</v>
      </c>
      <c r="H1018" s="298">
        <f>SUM(F1018:G1018)</f>
        <v>685</v>
      </c>
      <c r="I1018" s="309">
        <v>1</v>
      </c>
      <c r="J1018" s="309">
        <v>1</v>
      </c>
      <c r="K1018" s="309">
        <v>2</v>
      </c>
    </row>
    <row r="1019" spans="1:11" ht="14.25">
      <c r="A1019" s="308"/>
      <c r="B1019" s="307"/>
      <c r="C1019" s="301" t="s">
        <v>4973</v>
      </c>
      <c r="D1019" s="299">
        <v>240020602</v>
      </c>
      <c r="E1019" s="302"/>
      <c r="F1019" s="299">
        <v>216</v>
      </c>
      <c r="G1019" s="299">
        <v>165</v>
      </c>
      <c r="H1019" s="299">
        <f>SUM(F1019:G1019)</f>
        <v>381</v>
      </c>
      <c r="I1019" s="306"/>
      <c r="J1019" s="306"/>
      <c r="K1019" s="306"/>
    </row>
    <row r="1020" spans="1:11" ht="15">
      <c r="A1020" s="305"/>
      <c r="B1020" s="304"/>
      <c r="C1020" s="301"/>
      <c r="D1020" s="300"/>
      <c r="E1020" s="331" t="s">
        <v>4303</v>
      </c>
      <c r="F1020" s="317">
        <f>SUM(F1018:F1019)</f>
        <v>608</v>
      </c>
      <c r="G1020" s="317">
        <f>SUM(G1018:G1019)</f>
        <v>458</v>
      </c>
      <c r="H1020" s="317">
        <f>SUM(H1018:H1019)</f>
        <v>1066</v>
      </c>
      <c r="I1020" s="302"/>
      <c r="J1020" s="302"/>
      <c r="K1020" s="302"/>
    </row>
    <row r="1021" spans="1:11" ht="28.5">
      <c r="A1021" s="299">
        <v>138</v>
      </c>
      <c r="B1021" s="300" t="s">
        <v>4972</v>
      </c>
      <c r="C1021" s="324" t="s">
        <v>4969</v>
      </c>
      <c r="D1021" s="298">
        <v>240020603</v>
      </c>
      <c r="E1021" s="298"/>
      <c r="F1021" s="298">
        <v>479</v>
      </c>
      <c r="G1021" s="298">
        <v>382</v>
      </c>
      <c r="H1021" s="317">
        <f>SUM(F1021:G1021)</f>
        <v>861</v>
      </c>
      <c r="I1021" s="298">
        <v>1</v>
      </c>
      <c r="J1021" s="298">
        <v>1</v>
      </c>
      <c r="K1021" s="298">
        <v>2</v>
      </c>
    </row>
    <row r="1022" spans="1:11" ht="14.25">
      <c r="A1022" s="311">
        <v>139</v>
      </c>
      <c r="B1022" s="310" t="s">
        <v>4971</v>
      </c>
      <c r="C1022" s="301" t="s">
        <v>4969</v>
      </c>
      <c r="D1022" s="299">
        <v>240020604</v>
      </c>
      <c r="E1022" s="311"/>
      <c r="F1022" s="299">
        <v>271</v>
      </c>
      <c r="G1022" s="299">
        <v>217</v>
      </c>
      <c r="H1022" s="299">
        <f>SUM(F1022:G1022)</f>
        <v>488</v>
      </c>
      <c r="I1022" s="309">
        <v>1</v>
      </c>
      <c r="J1022" s="309">
        <v>1</v>
      </c>
      <c r="K1022" s="309">
        <v>2</v>
      </c>
    </row>
    <row r="1023" spans="1:11" ht="14.25">
      <c r="A1023" s="308"/>
      <c r="B1023" s="307"/>
      <c r="C1023" s="301" t="s">
        <v>4969</v>
      </c>
      <c r="D1023" s="299">
        <v>240020605</v>
      </c>
      <c r="E1023" s="305"/>
      <c r="F1023" s="299">
        <v>375</v>
      </c>
      <c r="G1023" s="299">
        <v>317</v>
      </c>
      <c r="H1023" s="299">
        <f>SUM(F1023:G1023)</f>
        <v>692</v>
      </c>
      <c r="I1023" s="306"/>
      <c r="J1023" s="306"/>
      <c r="K1023" s="306"/>
    </row>
    <row r="1024" spans="1:11" ht="15">
      <c r="A1024" s="305"/>
      <c r="B1024" s="304"/>
      <c r="C1024" s="301"/>
      <c r="D1024" s="300"/>
      <c r="E1024" s="331" t="s">
        <v>4303</v>
      </c>
      <c r="F1024" s="303">
        <f>SUM(F1022:F1023)</f>
        <v>646</v>
      </c>
      <c r="G1024" s="303">
        <f>SUM(G1022:G1023)</f>
        <v>534</v>
      </c>
      <c r="H1024" s="303">
        <f>SUM(H1022:H1023)</f>
        <v>1180</v>
      </c>
      <c r="I1024" s="302"/>
      <c r="J1024" s="302"/>
      <c r="K1024" s="302"/>
    </row>
    <row r="1025" spans="1:11" ht="14.25">
      <c r="A1025" s="311">
        <v>140</v>
      </c>
      <c r="B1025" s="310" t="s">
        <v>4970</v>
      </c>
      <c r="C1025" s="301" t="s">
        <v>4969</v>
      </c>
      <c r="D1025" s="299">
        <v>240020606</v>
      </c>
      <c r="E1025" s="311"/>
      <c r="F1025" s="298">
        <v>395</v>
      </c>
      <c r="G1025" s="298">
        <v>306</v>
      </c>
      <c r="H1025" s="299">
        <f>SUM(F1025:G1025)</f>
        <v>701</v>
      </c>
      <c r="I1025" s="309">
        <v>2</v>
      </c>
      <c r="J1025" s="309">
        <v>1</v>
      </c>
      <c r="K1025" s="309">
        <v>3</v>
      </c>
    </row>
    <row r="1026" spans="1:11" ht="14.25">
      <c r="A1026" s="308"/>
      <c r="B1026" s="307"/>
      <c r="C1026" s="301" t="s">
        <v>4969</v>
      </c>
      <c r="D1026" s="299">
        <v>240020607</v>
      </c>
      <c r="E1026" s="305"/>
      <c r="F1026" s="298">
        <v>597</v>
      </c>
      <c r="G1026" s="298">
        <v>453</v>
      </c>
      <c r="H1026" s="299">
        <f>SUM(F1026:G1026)</f>
        <v>1050</v>
      </c>
      <c r="I1026" s="306"/>
      <c r="J1026" s="306"/>
      <c r="K1026" s="306"/>
    </row>
    <row r="1027" spans="1:11" ht="15">
      <c r="A1027" s="305"/>
      <c r="B1027" s="304"/>
      <c r="C1027" s="301"/>
      <c r="D1027" s="300"/>
      <c r="E1027" s="331" t="s">
        <v>4303</v>
      </c>
      <c r="F1027" s="303">
        <f>SUM(F1025:F1026)</f>
        <v>992</v>
      </c>
      <c r="G1027" s="303">
        <f>SUM(G1025:G1026)</f>
        <v>759</v>
      </c>
      <c r="H1027" s="303">
        <f>SUM(H1025:H1026)</f>
        <v>1751</v>
      </c>
      <c r="I1027" s="302"/>
      <c r="J1027" s="302"/>
      <c r="K1027" s="302"/>
    </row>
    <row r="1028" spans="1:11" ht="14.25">
      <c r="A1028" s="309">
        <v>141</v>
      </c>
      <c r="B1028" s="310" t="s">
        <v>4968</v>
      </c>
      <c r="C1028" s="324" t="s">
        <v>4966</v>
      </c>
      <c r="D1028" s="298">
        <v>240040210</v>
      </c>
      <c r="E1028" s="309"/>
      <c r="F1028" s="298">
        <v>198</v>
      </c>
      <c r="G1028" s="298">
        <v>139</v>
      </c>
      <c r="H1028" s="298">
        <f>SUM(F1028:G1028)</f>
        <v>337</v>
      </c>
      <c r="I1028" s="309">
        <v>1</v>
      </c>
      <c r="J1028" s="309">
        <v>1</v>
      </c>
      <c r="K1028" s="309">
        <v>2</v>
      </c>
    </row>
    <row r="1029" spans="1:11" ht="14.25">
      <c r="A1029" s="306"/>
      <c r="B1029" s="307"/>
      <c r="C1029" s="324" t="s">
        <v>4966</v>
      </c>
      <c r="D1029" s="298">
        <v>240040211</v>
      </c>
      <c r="E1029" s="302"/>
      <c r="F1029" s="298">
        <v>279</v>
      </c>
      <c r="G1029" s="298">
        <v>221</v>
      </c>
      <c r="H1029" s="298">
        <f>SUM(F1029:G1029)</f>
        <v>500</v>
      </c>
      <c r="I1029" s="306"/>
      <c r="J1029" s="306"/>
      <c r="K1029" s="306"/>
    </row>
    <row r="1030" spans="1:11" ht="15">
      <c r="A1030" s="302"/>
      <c r="B1030" s="304"/>
      <c r="C1030" s="324"/>
      <c r="D1030" s="298"/>
      <c r="E1030" s="331" t="s">
        <v>4303</v>
      </c>
      <c r="F1030" s="317">
        <f>SUM(F1028:F1029)</f>
        <v>477</v>
      </c>
      <c r="G1030" s="317">
        <f>SUM(G1028:G1029)</f>
        <v>360</v>
      </c>
      <c r="H1030" s="317">
        <f>SUM(H1028:H1029)</f>
        <v>837</v>
      </c>
      <c r="I1030" s="302"/>
      <c r="J1030" s="302"/>
      <c r="K1030" s="302"/>
    </row>
    <row r="1031" spans="1:11" ht="14.25">
      <c r="A1031" s="309">
        <v>142</v>
      </c>
      <c r="B1031" s="310" t="s">
        <v>4967</v>
      </c>
      <c r="C1031" s="324" t="s">
        <v>4966</v>
      </c>
      <c r="D1031" s="298">
        <v>240040212</v>
      </c>
      <c r="E1031" s="309"/>
      <c r="F1031" s="298">
        <v>247</v>
      </c>
      <c r="G1031" s="298">
        <v>222</v>
      </c>
      <c r="H1031" s="298">
        <f>SUM(F1031:G1031)</f>
        <v>469</v>
      </c>
      <c r="I1031" s="309">
        <v>1</v>
      </c>
      <c r="J1031" s="309">
        <v>1</v>
      </c>
      <c r="K1031" s="309">
        <v>2</v>
      </c>
    </row>
    <row r="1032" spans="1:11" ht="14.25">
      <c r="A1032" s="306"/>
      <c r="B1032" s="307"/>
      <c r="C1032" s="324" t="s">
        <v>4966</v>
      </c>
      <c r="D1032" s="298">
        <v>240040213</v>
      </c>
      <c r="E1032" s="302"/>
      <c r="F1032" s="298">
        <v>313</v>
      </c>
      <c r="G1032" s="298">
        <v>240</v>
      </c>
      <c r="H1032" s="298">
        <f>SUM(F1032:G1032)</f>
        <v>553</v>
      </c>
      <c r="I1032" s="306"/>
      <c r="J1032" s="306"/>
      <c r="K1032" s="306"/>
    </row>
    <row r="1033" spans="1:11" ht="15">
      <c r="A1033" s="302"/>
      <c r="B1033" s="304"/>
      <c r="C1033" s="324"/>
      <c r="D1033" s="298"/>
      <c r="E1033" s="331" t="s">
        <v>4303</v>
      </c>
      <c r="F1033" s="317">
        <f>SUM(F1031:F1032)</f>
        <v>560</v>
      </c>
      <c r="G1033" s="317">
        <f>SUM(G1031:G1032)</f>
        <v>462</v>
      </c>
      <c r="H1033" s="317">
        <f>SUM(H1031:H1032)</f>
        <v>1022</v>
      </c>
      <c r="I1033" s="302"/>
      <c r="J1033" s="302"/>
      <c r="K1033" s="302"/>
    </row>
    <row r="1034" spans="1:11" ht="14.25">
      <c r="A1034" s="309">
        <v>143</v>
      </c>
      <c r="B1034" s="310" t="s">
        <v>4965</v>
      </c>
      <c r="C1034" s="324" t="s">
        <v>4964</v>
      </c>
      <c r="D1034" s="298">
        <v>240040208</v>
      </c>
      <c r="E1034" s="309"/>
      <c r="F1034" s="298">
        <v>398</v>
      </c>
      <c r="G1034" s="298">
        <v>336</v>
      </c>
      <c r="H1034" s="298">
        <f>SUM(F1034:G1034)</f>
        <v>734</v>
      </c>
      <c r="I1034" s="309">
        <v>1</v>
      </c>
      <c r="J1034" s="309">
        <v>1</v>
      </c>
      <c r="K1034" s="309">
        <v>2</v>
      </c>
    </row>
    <row r="1035" spans="1:11" ht="14.25">
      <c r="A1035" s="306"/>
      <c r="B1035" s="307"/>
      <c r="C1035" s="324" t="s">
        <v>4964</v>
      </c>
      <c r="D1035" s="298">
        <v>240040209</v>
      </c>
      <c r="E1035" s="306"/>
      <c r="F1035" s="298">
        <v>157</v>
      </c>
      <c r="G1035" s="298">
        <v>108</v>
      </c>
      <c r="H1035" s="298">
        <f>SUM(F1035:G1035)</f>
        <v>265</v>
      </c>
      <c r="I1035" s="306"/>
      <c r="J1035" s="306"/>
      <c r="K1035" s="306"/>
    </row>
    <row r="1036" spans="1:11" ht="15">
      <c r="A1036" s="302"/>
      <c r="B1036" s="304"/>
      <c r="C1036" s="324"/>
      <c r="D1036" s="298"/>
      <c r="E1036" s="331" t="s">
        <v>4303</v>
      </c>
      <c r="F1036" s="317">
        <f>SUM(F1034:F1035)</f>
        <v>555</v>
      </c>
      <c r="G1036" s="317">
        <f>SUM(G1034:G1035)</f>
        <v>444</v>
      </c>
      <c r="H1036" s="317">
        <f>SUM(H1034:H1035)</f>
        <v>999</v>
      </c>
      <c r="I1036" s="302"/>
      <c r="J1036" s="302"/>
      <c r="K1036" s="302"/>
    </row>
    <row r="1037" spans="1:11" ht="14.25">
      <c r="A1037" s="309">
        <v>144</v>
      </c>
      <c r="B1037" s="310" t="s">
        <v>4963</v>
      </c>
      <c r="C1037" s="324" t="s">
        <v>4961</v>
      </c>
      <c r="D1037" s="298">
        <v>240040201</v>
      </c>
      <c r="E1037" s="309"/>
      <c r="F1037" s="298">
        <v>370</v>
      </c>
      <c r="G1037" s="298">
        <v>279</v>
      </c>
      <c r="H1037" s="298">
        <f>SUM(F1037:G1037)</f>
        <v>649</v>
      </c>
      <c r="I1037" s="309">
        <v>2</v>
      </c>
      <c r="J1037" s="309">
        <v>1</v>
      </c>
      <c r="K1037" s="309">
        <v>3</v>
      </c>
    </row>
    <row r="1038" spans="1:11" ht="14.25">
      <c r="A1038" s="306"/>
      <c r="B1038" s="307"/>
      <c r="C1038" s="324" t="s">
        <v>4961</v>
      </c>
      <c r="D1038" s="298">
        <v>240040202</v>
      </c>
      <c r="E1038" s="306"/>
      <c r="F1038" s="298">
        <v>125</v>
      </c>
      <c r="G1038" s="298">
        <v>82</v>
      </c>
      <c r="H1038" s="298">
        <f>SUM(F1038:G1038)</f>
        <v>207</v>
      </c>
      <c r="I1038" s="306"/>
      <c r="J1038" s="306"/>
      <c r="K1038" s="306"/>
    </row>
    <row r="1039" spans="1:11" ht="14.25">
      <c r="A1039" s="306"/>
      <c r="B1039" s="307"/>
      <c r="C1039" s="324" t="s">
        <v>4961</v>
      </c>
      <c r="D1039" s="298">
        <v>240040203</v>
      </c>
      <c r="E1039" s="306"/>
      <c r="F1039" s="298">
        <v>266</v>
      </c>
      <c r="G1039" s="298">
        <v>130</v>
      </c>
      <c r="H1039" s="298">
        <f>SUM(F1039:G1039)</f>
        <v>396</v>
      </c>
      <c r="I1039" s="306"/>
      <c r="J1039" s="306"/>
      <c r="K1039" s="306"/>
    </row>
    <row r="1040" spans="1:11" ht="14.25">
      <c r="A1040" s="306"/>
      <c r="B1040" s="307"/>
      <c r="C1040" s="324" t="s">
        <v>4961</v>
      </c>
      <c r="D1040" s="298">
        <v>240040204</v>
      </c>
      <c r="E1040" s="302"/>
      <c r="F1040" s="298">
        <v>132</v>
      </c>
      <c r="G1040" s="298">
        <v>72</v>
      </c>
      <c r="H1040" s="298">
        <f>SUM(F1040:G1040)</f>
        <v>204</v>
      </c>
      <c r="I1040" s="306"/>
      <c r="J1040" s="306"/>
      <c r="K1040" s="306"/>
    </row>
    <row r="1041" spans="1:11" ht="15">
      <c r="A1041" s="302"/>
      <c r="B1041" s="304"/>
      <c r="C1041" s="324"/>
      <c r="D1041" s="298"/>
      <c r="E1041" s="331" t="s">
        <v>4303</v>
      </c>
      <c r="F1041" s="317">
        <f>SUM(F1037:F1040)</f>
        <v>893</v>
      </c>
      <c r="G1041" s="317">
        <f>SUM(G1037:G1040)</f>
        <v>563</v>
      </c>
      <c r="H1041" s="317">
        <f>SUM(H1037:H1040)</f>
        <v>1456</v>
      </c>
      <c r="I1041" s="302"/>
      <c r="J1041" s="302"/>
      <c r="K1041" s="302"/>
    </row>
    <row r="1042" spans="1:11" ht="14.25">
      <c r="A1042" s="309">
        <v>145</v>
      </c>
      <c r="B1042" s="310" t="s">
        <v>4962</v>
      </c>
      <c r="C1042" s="324" t="s">
        <v>4961</v>
      </c>
      <c r="D1042" s="298">
        <v>240040205</v>
      </c>
      <c r="E1042" s="309"/>
      <c r="F1042" s="298">
        <v>146</v>
      </c>
      <c r="G1042" s="298">
        <v>108</v>
      </c>
      <c r="H1042" s="298">
        <f>SUM(F1042:G1042)</f>
        <v>254</v>
      </c>
      <c r="I1042" s="309">
        <v>1</v>
      </c>
      <c r="J1042" s="309">
        <v>1</v>
      </c>
      <c r="K1042" s="309">
        <v>2</v>
      </c>
    </row>
    <row r="1043" spans="1:11" ht="14.25">
      <c r="A1043" s="306"/>
      <c r="B1043" s="307"/>
      <c r="C1043" s="324" t="s">
        <v>4961</v>
      </c>
      <c r="D1043" s="298">
        <v>240040206</v>
      </c>
      <c r="E1043" s="306"/>
      <c r="F1043" s="298">
        <v>226</v>
      </c>
      <c r="G1043" s="298">
        <v>174</v>
      </c>
      <c r="H1043" s="298">
        <f>SUM(F1043:G1043)</f>
        <v>400</v>
      </c>
      <c r="I1043" s="306"/>
      <c r="J1043" s="306"/>
      <c r="K1043" s="306"/>
    </row>
    <row r="1044" spans="1:11" ht="14.25">
      <c r="A1044" s="306"/>
      <c r="B1044" s="307"/>
      <c r="C1044" s="324" t="s">
        <v>4961</v>
      </c>
      <c r="D1044" s="298">
        <v>240040207</v>
      </c>
      <c r="E1044" s="302"/>
      <c r="F1044" s="298">
        <v>153</v>
      </c>
      <c r="G1044" s="298">
        <v>107</v>
      </c>
      <c r="H1044" s="298">
        <f>SUM(F1044:G1044)</f>
        <v>260</v>
      </c>
      <c r="I1044" s="306"/>
      <c r="J1044" s="306"/>
      <c r="K1044" s="306"/>
    </row>
    <row r="1045" spans="1:11" ht="15">
      <c r="A1045" s="302"/>
      <c r="B1045" s="304"/>
      <c r="C1045" s="324"/>
      <c r="D1045" s="298"/>
      <c r="E1045" s="331" t="s">
        <v>4303</v>
      </c>
      <c r="F1045" s="317">
        <f>SUM(F1042:F1044)</f>
        <v>525</v>
      </c>
      <c r="G1045" s="317">
        <f>SUM(G1042:G1044)</f>
        <v>389</v>
      </c>
      <c r="H1045" s="317">
        <f>SUM(H1042:H1044)</f>
        <v>914</v>
      </c>
      <c r="I1045" s="302"/>
      <c r="J1045" s="302"/>
      <c r="K1045" s="302"/>
    </row>
    <row r="1046" spans="1:11" ht="14.25">
      <c r="A1046" s="311">
        <v>146</v>
      </c>
      <c r="B1046" s="310" t="s">
        <v>4960</v>
      </c>
      <c r="C1046" s="324" t="s">
        <v>4959</v>
      </c>
      <c r="D1046" s="298">
        <v>240040410</v>
      </c>
      <c r="E1046" s="309"/>
      <c r="F1046" s="298">
        <v>420</v>
      </c>
      <c r="G1046" s="298">
        <v>310</v>
      </c>
      <c r="H1046" s="298">
        <f>SUM(F1046:G1046)</f>
        <v>730</v>
      </c>
      <c r="I1046" s="309">
        <v>1</v>
      </c>
      <c r="J1046" s="309">
        <v>1</v>
      </c>
      <c r="K1046" s="309">
        <v>2</v>
      </c>
    </row>
    <row r="1047" spans="1:11" ht="14.25">
      <c r="A1047" s="308"/>
      <c r="B1047" s="307"/>
      <c r="C1047" s="324" t="s">
        <v>4959</v>
      </c>
      <c r="D1047" s="298">
        <v>240040411</v>
      </c>
      <c r="E1047" s="302"/>
      <c r="F1047" s="298">
        <v>352</v>
      </c>
      <c r="G1047" s="298">
        <v>252</v>
      </c>
      <c r="H1047" s="298">
        <f>SUM(F1047:G1047)</f>
        <v>604</v>
      </c>
      <c r="I1047" s="306"/>
      <c r="J1047" s="306"/>
      <c r="K1047" s="306"/>
    </row>
    <row r="1048" spans="1:11" ht="15">
      <c r="A1048" s="305"/>
      <c r="B1048" s="304"/>
      <c r="C1048" s="324"/>
      <c r="D1048" s="298"/>
      <c r="E1048" s="331" t="s">
        <v>4303</v>
      </c>
      <c r="F1048" s="317">
        <f>SUM(F1046:F1047)</f>
        <v>772</v>
      </c>
      <c r="G1048" s="317">
        <f>SUM(G1046:G1047)</f>
        <v>562</v>
      </c>
      <c r="H1048" s="317">
        <f>SUM(H1046:H1047)</f>
        <v>1334</v>
      </c>
      <c r="I1048" s="302"/>
      <c r="J1048" s="302"/>
      <c r="K1048" s="302"/>
    </row>
    <row r="1049" spans="1:11" ht="14.25">
      <c r="A1049" s="311">
        <v>147</v>
      </c>
      <c r="B1049" s="310" t="s">
        <v>4958</v>
      </c>
      <c r="C1049" s="324" t="s">
        <v>4957</v>
      </c>
      <c r="D1049" s="298">
        <v>240040408</v>
      </c>
      <c r="E1049" s="309"/>
      <c r="F1049" s="298">
        <v>109</v>
      </c>
      <c r="G1049" s="298">
        <v>69</v>
      </c>
      <c r="H1049" s="298">
        <f>SUM(F1049:G1049)</f>
        <v>178</v>
      </c>
      <c r="I1049" s="309">
        <v>1</v>
      </c>
      <c r="J1049" s="309">
        <v>1</v>
      </c>
      <c r="K1049" s="309">
        <v>2</v>
      </c>
    </row>
    <row r="1050" spans="1:11" ht="14.25">
      <c r="A1050" s="308"/>
      <c r="B1050" s="307"/>
      <c r="C1050" s="301" t="s">
        <v>4957</v>
      </c>
      <c r="D1050" s="299">
        <v>240040409</v>
      </c>
      <c r="E1050" s="302"/>
      <c r="F1050" s="299">
        <v>310</v>
      </c>
      <c r="G1050" s="299">
        <v>223</v>
      </c>
      <c r="H1050" s="299">
        <f>SUM(F1050:G1050)</f>
        <v>533</v>
      </c>
      <c r="I1050" s="306"/>
      <c r="J1050" s="306"/>
      <c r="K1050" s="306"/>
    </row>
    <row r="1051" spans="1:11" ht="15">
      <c r="A1051" s="305"/>
      <c r="B1051" s="304"/>
      <c r="C1051" s="301"/>
      <c r="D1051" s="300"/>
      <c r="E1051" s="331" t="s">
        <v>4303</v>
      </c>
      <c r="F1051" s="317">
        <f>SUM(F1049:F1050)</f>
        <v>419</v>
      </c>
      <c r="G1051" s="317">
        <f>SUM(G1049:G1050)</f>
        <v>292</v>
      </c>
      <c r="H1051" s="317">
        <f>SUM(H1049:H1050)</f>
        <v>711</v>
      </c>
      <c r="I1051" s="302"/>
      <c r="J1051" s="302"/>
      <c r="K1051" s="302"/>
    </row>
    <row r="1052" spans="1:11" ht="14.25">
      <c r="A1052" s="311">
        <v>148</v>
      </c>
      <c r="B1052" s="310" t="s">
        <v>4956</v>
      </c>
      <c r="C1052" s="301" t="s">
        <v>4954</v>
      </c>
      <c r="D1052" s="299">
        <v>240040404</v>
      </c>
      <c r="E1052" s="311"/>
      <c r="F1052" s="299">
        <v>339</v>
      </c>
      <c r="G1052" s="299">
        <v>262</v>
      </c>
      <c r="H1052" s="299">
        <f>SUM(F1052:G1052)</f>
        <v>601</v>
      </c>
      <c r="I1052" s="309">
        <v>1</v>
      </c>
      <c r="J1052" s="309">
        <v>1</v>
      </c>
      <c r="K1052" s="309">
        <v>2</v>
      </c>
    </row>
    <row r="1053" spans="1:11" ht="14.25">
      <c r="A1053" s="308"/>
      <c r="B1053" s="307"/>
      <c r="C1053" s="301" t="s">
        <v>4954</v>
      </c>
      <c r="D1053" s="299">
        <v>240040405</v>
      </c>
      <c r="E1053" s="305"/>
      <c r="F1053" s="299">
        <v>417</v>
      </c>
      <c r="G1053" s="299">
        <v>368</v>
      </c>
      <c r="H1053" s="299">
        <f>SUM(F1053:G1053)</f>
        <v>785</v>
      </c>
      <c r="I1053" s="306"/>
      <c r="J1053" s="306"/>
      <c r="K1053" s="306"/>
    </row>
    <row r="1054" spans="1:11" ht="15">
      <c r="A1054" s="305"/>
      <c r="B1054" s="304"/>
      <c r="C1054" s="301"/>
      <c r="D1054" s="300"/>
      <c r="E1054" s="331" t="s">
        <v>4303</v>
      </c>
      <c r="F1054" s="303">
        <f>SUM(F1052:F1053)</f>
        <v>756</v>
      </c>
      <c r="G1054" s="303">
        <f>SUM(G1052:G1053)</f>
        <v>630</v>
      </c>
      <c r="H1054" s="303">
        <f>SUM(H1052:H1053)</f>
        <v>1386</v>
      </c>
      <c r="I1054" s="302"/>
      <c r="J1054" s="302"/>
      <c r="K1054" s="302"/>
    </row>
    <row r="1055" spans="1:11" ht="14.25">
      <c r="A1055" s="311">
        <v>149</v>
      </c>
      <c r="B1055" s="310" t="s">
        <v>4955</v>
      </c>
      <c r="C1055" s="301" t="s">
        <v>4954</v>
      </c>
      <c r="D1055" s="299">
        <v>240040406</v>
      </c>
      <c r="E1055" s="311"/>
      <c r="F1055" s="299">
        <v>303</v>
      </c>
      <c r="G1055" s="299">
        <v>214</v>
      </c>
      <c r="H1055" s="299">
        <f>SUM(F1055:G1055)</f>
        <v>517</v>
      </c>
      <c r="I1055" s="309">
        <v>1</v>
      </c>
      <c r="J1055" s="309">
        <v>1</v>
      </c>
      <c r="K1055" s="309">
        <v>2</v>
      </c>
    </row>
    <row r="1056" spans="1:11" ht="14.25">
      <c r="A1056" s="308"/>
      <c r="B1056" s="307"/>
      <c r="C1056" s="301" t="s">
        <v>4954</v>
      </c>
      <c r="D1056" s="299">
        <v>240040407</v>
      </c>
      <c r="E1056" s="305"/>
      <c r="F1056" s="299">
        <v>265</v>
      </c>
      <c r="G1056" s="299">
        <v>245</v>
      </c>
      <c r="H1056" s="299">
        <f>SUM(F1056:G1056)</f>
        <v>510</v>
      </c>
      <c r="I1056" s="306"/>
      <c r="J1056" s="306"/>
      <c r="K1056" s="306"/>
    </row>
    <row r="1057" spans="1:11" ht="15">
      <c r="A1057" s="305"/>
      <c r="B1057" s="307"/>
      <c r="C1057" s="301"/>
      <c r="D1057" s="300"/>
      <c r="E1057" s="331" t="s">
        <v>4303</v>
      </c>
      <c r="F1057" s="303">
        <f>SUM(F1055:F1056)</f>
        <v>568</v>
      </c>
      <c r="G1057" s="303">
        <f>SUM(G1055:G1056)</f>
        <v>459</v>
      </c>
      <c r="H1057" s="303">
        <f>SUM(H1055:H1056)</f>
        <v>1027</v>
      </c>
      <c r="I1057" s="302"/>
      <c r="J1057" s="302"/>
      <c r="K1057" s="302"/>
    </row>
    <row r="1058" spans="1:11" ht="14.25">
      <c r="A1058" s="311">
        <v>150</v>
      </c>
      <c r="B1058" s="310" t="s">
        <v>4953</v>
      </c>
      <c r="C1058" s="301" t="s">
        <v>4952</v>
      </c>
      <c r="D1058" s="299">
        <v>240040401</v>
      </c>
      <c r="E1058" s="311"/>
      <c r="F1058" s="298">
        <v>324</v>
      </c>
      <c r="G1058" s="298">
        <v>261</v>
      </c>
      <c r="H1058" s="298">
        <f>SUM(F1058:G1058)</f>
        <v>585</v>
      </c>
      <c r="I1058" s="309">
        <v>2</v>
      </c>
      <c r="J1058" s="309">
        <v>1</v>
      </c>
      <c r="K1058" s="309">
        <v>3</v>
      </c>
    </row>
    <row r="1059" spans="1:11" ht="14.25">
      <c r="A1059" s="308"/>
      <c r="B1059" s="307"/>
      <c r="C1059" s="301" t="s">
        <v>4952</v>
      </c>
      <c r="D1059" s="299">
        <v>240040401</v>
      </c>
      <c r="E1059" s="308"/>
      <c r="F1059" s="298">
        <v>179</v>
      </c>
      <c r="G1059" s="298">
        <v>165</v>
      </c>
      <c r="H1059" s="298">
        <f>SUM(F1059:G1059)</f>
        <v>344</v>
      </c>
      <c r="I1059" s="306"/>
      <c r="J1059" s="306"/>
      <c r="K1059" s="306"/>
    </row>
    <row r="1060" spans="1:11" ht="14.25">
      <c r="A1060" s="308"/>
      <c r="B1060" s="307"/>
      <c r="C1060" s="301" t="s">
        <v>4952</v>
      </c>
      <c r="D1060" s="299">
        <v>240040401</v>
      </c>
      <c r="E1060" s="305"/>
      <c r="F1060" s="298">
        <v>374</v>
      </c>
      <c r="G1060" s="298">
        <v>323</v>
      </c>
      <c r="H1060" s="298">
        <f>SUM(F1060:G1060)</f>
        <v>697</v>
      </c>
      <c r="I1060" s="306"/>
      <c r="J1060" s="306"/>
      <c r="K1060" s="306"/>
    </row>
    <row r="1061" spans="1:11" ht="15">
      <c r="A1061" s="305"/>
      <c r="B1061" s="304"/>
      <c r="C1061" s="301"/>
      <c r="D1061" s="300"/>
      <c r="E1061" s="331" t="s">
        <v>4303</v>
      </c>
      <c r="F1061" s="317">
        <f>SUM(F1058:F1060)</f>
        <v>877</v>
      </c>
      <c r="G1061" s="317">
        <f>SUM(G1058:G1060)</f>
        <v>749</v>
      </c>
      <c r="H1061" s="317">
        <f>SUM(H1058:H1060)</f>
        <v>1626</v>
      </c>
      <c r="I1061" s="302"/>
      <c r="J1061" s="302"/>
      <c r="K1061" s="302"/>
    </row>
    <row r="1062" spans="1:11" ht="14.25">
      <c r="A1062" s="311">
        <v>151</v>
      </c>
      <c r="B1062" s="310" t="s">
        <v>4951</v>
      </c>
      <c r="C1062" s="301" t="s">
        <v>4949</v>
      </c>
      <c r="D1062" s="299">
        <v>240040501</v>
      </c>
      <c r="E1062" s="311"/>
      <c r="F1062" s="299">
        <v>619</v>
      </c>
      <c r="G1062" s="299">
        <v>442</v>
      </c>
      <c r="H1062" s="299">
        <f>SUM(F1062:G1062)</f>
        <v>1061</v>
      </c>
      <c r="I1062" s="309">
        <v>2</v>
      </c>
      <c r="J1062" s="309">
        <v>1</v>
      </c>
      <c r="K1062" s="309">
        <v>3</v>
      </c>
    </row>
    <row r="1063" spans="1:11" ht="14.25">
      <c r="A1063" s="308"/>
      <c r="B1063" s="307"/>
      <c r="C1063" s="301" t="s">
        <v>4949</v>
      </c>
      <c r="D1063" s="299">
        <v>240040502</v>
      </c>
      <c r="E1063" s="305"/>
      <c r="F1063" s="299">
        <v>314</v>
      </c>
      <c r="G1063" s="299">
        <v>246</v>
      </c>
      <c r="H1063" s="299">
        <f>SUM(F1063:G1063)</f>
        <v>560</v>
      </c>
      <c r="I1063" s="306"/>
      <c r="J1063" s="306"/>
      <c r="K1063" s="306"/>
    </row>
    <row r="1064" spans="1:11" ht="15">
      <c r="A1064" s="305"/>
      <c r="B1064" s="304"/>
      <c r="C1064" s="301"/>
      <c r="D1064" s="300"/>
      <c r="E1064" s="331" t="s">
        <v>4303</v>
      </c>
      <c r="F1064" s="303">
        <f>SUM(F1062:F1063)</f>
        <v>933</v>
      </c>
      <c r="G1064" s="303">
        <f>SUM(G1062:G1063)</f>
        <v>688</v>
      </c>
      <c r="H1064" s="303">
        <f>SUM(H1062:H1063)</f>
        <v>1621</v>
      </c>
      <c r="I1064" s="302"/>
      <c r="J1064" s="302"/>
      <c r="K1064" s="302"/>
    </row>
    <row r="1065" spans="1:11" ht="14.25">
      <c r="A1065" s="311">
        <v>152</v>
      </c>
      <c r="B1065" s="310" t="s">
        <v>4950</v>
      </c>
      <c r="C1065" s="301" t="s">
        <v>4949</v>
      </c>
      <c r="D1065" s="299">
        <v>240040503</v>
      </c>
      <c r="E1065" s="311"/>
      <c r="F1065" s="299">
        <v>123</v>
      </c>
      <c r="G1065" s="299">
        <v>98</v>
      </c>
      <c r="H1065" s="299">
        <f>SUM(F1065:G1065)</f>
        <v>221</v>
      </c>
      <c r="I1065" s="309">
        <v>1</v>
      </c>
      <c r="J1065" s="309">
        <v>1</v>
      </c>
      <c r="K1065" s="309">
        <v>2</v>
      </c>
    </row>
    <row r="1066" spans="1:11" ht="14.25">
      <c r="A1066" s="308"/>
      <c r="B1066" s="307"/>
      <c r="C1066" s="301" t="s">
        <v>4949</v>
      </c>
      <c r="D1066" s="299">
        <v>240040504</v>
      </c>
      <c r="E1066" s="308"/>
      <c r="F1066" s="299">
        <v>296</v>
      </c>
      <c r="G1066" s="299">
        <v>174</v>
      </c>
      <c r="H1066" s="299">
        <f>SUM(F1066:G1066)</f>
        <v>470</v>
      </c>
      <c r="I1066" s="306"/>
      <c r="J1066" s="306"/>
      <c r="K1066" s="306"/>
    </row>
    <row r="1067" spans="1:11" ht="14.25">
      <c r="A1067" s="308"/>
      <c r="B1067" s="307"/>
      <c r="C1067" s="301" t="s">
        <v>4949</v>
      </c>
      <c r="D1067" s="299">
        <v>240040505</v>
      </c>
      <c r="E1067" s="305"/>
      <c r="F1067" s="299">
        <v>96</v>
      </c>
      <c r="G1067" s="299">
        <v>68</v>
      </c>
      <c r="H1067" s="299">
        <f>SUM(F1067:G1067)</f>
        <v>164</v>
      </c>
      <c r="I1067" s="306"/>
      <c r="J1067" s="306"/>
      <c r="K1067" s="306"/>
    </row>
    <row r="1068" spans="1:11" ht="15">
      <c r="A1068" s="305"/>
      <c r="B1068" s="304"/>
      <c r="C1068" s="301"/>
      <c r="D1068" s="300"/>
      <c r="E1068" s="331" t="s">
        <v>4303</v>
      </c>
      <c r="F1068" s="303">
        <f>SUM(F1065:F1067)</f>
        <v>515</v>
      </c>
      <c r="G1068" s="303">
        <f>SUM(G1065:G1067)</f>
        <v>340</v>
      </c>
      <c r="H1068" s="303">
        <f>SUM(H1065:H1067)</f>
        <v>855</v>
      </c>
      <c r="I1068" s="302"/>
      <c r="J1068" s="302"/>
      <c r="K1068" s="302"/>
    </row>
    <row r="1069" spans="1:11" ht="14.25">
      <c r="A1069" s="311">
        <v>153</v>
      </c>
      <c r="B1069" s="310" t="s">
        <v>4948</v>
      </c>
      <c r="C1069" s="301" t="s">
        <v>4947</v>
      </c>
      <c r="D1069" s="299">
        <v>240040601</v>
      </c>
      <c r="E1069" s="311"/>
      <c r="F1069" s="299">
        <v>369</v>
      </c>
      <c r="G1069" s="299">
        <v>305</v>
      </c>
      <c r="H1069" s="299">
        <f>SUM(F1069:G1069)</f>
        <v>674</v>
      </c>
      <c r="I1069" s="309">
        <v>1</v>
      </c>
      <c r="J1069" s="309">
        <v>1</v>
      </c>
      <c r="K1069" s="309">
        <v>2</v>
      </c>
    </row>
    <row r="1070" spans="1:11" ht="14.25">
      <c r="A1070" s="308"/>
      <c r="B1070" s="307"/>
      <c r="C1070" s="301" t="s">
        <v>4947</v>
      </c>
      <c r="D1070" s="299">
        <v>240040602</v>
      </c>
      <c r="E1070" s="308"/>
      <c r="F1070" s="299">
        <v>204</v>
      </c>
      <c r="G1070" s="299">
        <v>173</v>
      </c>
      <c r="H1070" s="299">
        <f>SUM(F1070:G1070)</f>
        <v>377</v>
      </c>
      <c r="I1070" s="306"/>
      <c r="J1070" s="306"/>
      <c r="K1070" s="306"/>
    </row>
    <row r="1071" spans="1:11" ht="14.25">
      <c r="A1071" s="308"/>
      <c r="B1071" s="307"/>
      <c r="C1071" s="301" t="s">
        <v>4947</v>
      </c>
      <c r="D1071" s="299">
        <v>240040603</v>
      </c>
      <c r="E1071" s="308"/>
      <c r="F1071" s="299">
        <v>122</v>
      </c>
      <c r="G1071" s="299">
        <v>76</v>
      </c>
      <c r="H1071" s="299">
        <f>SUM(F1071:G1071)</f>
        <v>198</v>
      </c>
      <c r="I1071" s="306"/>
      <c r="J1071" s="306"/>
      <c r="K1071" s="306"/>
    </row>
    <row r="1072" spans="1:11" ht="14.25">
      <c r="A1072" s="308"/>
      <c r="B1072" s="307"/>
      <c r="C1072" s="301" t="s">
        <v>4946</v>
      </c>
      <c r="D1072" s="299">
        <v>240040604</v>
      </c>
      <c r="E1072" s="305"/>
      <c r="F1072" s="299">
        <v>13</v>
      </c>
      <c r="G1072" s="299">
        <v>14</v>
      </c>
      <c r="H1072" s="299">
        <f>SUM(F1072:G1072)</f>
        <v>27</v>
      </c>
      <c r="I1072" s="306"/>
      <c r="J1072" s="306"/>
      <c r="K1072" s="306"/>
    </row>
    <row r="1073" spans="1:11" ht="15">
      <c r="A1073" s="305"/>
      <c r="B1073" s="304"/>
      <c r="C1073" s="301"/>
      <c r="D1073" s="300"/>
      <c r="E1073" s="331" t="s">
        <v>4303</v>
      </c>
      <c r="F1073" s="303">
        <f>SUM(F1069:F1072)</f>
        <v>708</v>
      </c>
      <c r="G1073" s="303">
        <f>SUM(G1069:G1072)</f>
        <v>568</v>
      </c>
      <c r="H1073" s="303">
        <f>SUM(H1069:H1072)</f>
        <v>1276</v>
      </c>
      <c r="I1073" s="302"/>
      <c r="J1073" s="302"/>
      <c r="K1073" s="302"/>
    </row>
    <row r="1074" spans="1:11" ht="14.25">
      <c r="A1074" s="311">
        <v>154</v>
      </c>
      <c r="B1074" s="310" t="s">
        <v>4945</v>
      </c>
      <c r="C1074" s="301" t="s">
        <v>4943</v>
      </c>
      <c r="D1074" s="299">
        <v>240040304</v>
      </c>
      <c r="E1074" s="311"/>
      <c r="F1074" s="299">
        <v>473</v>
      </c>
      <c r="G1074" s="299">
        <v>394</v>
      </c>
      <c r="H1074" s="299">
        <f>SUM(F1074:G1074)</f>
        <v>867</v>
      </c>
      <c r="I1074" s="309">
        <v>2</v>
      </c>
      <c r="J1074" s="309">
        <v>1</v>
      </c>
      <c r="K1074" s="309">
        <v>3</v>
      </c>
    </row>
    <row r="1075" spans="1:11" ht="14.25">
      <c r="A1075" s="308"/>
      <c r="B1075" s="307"/>
      <c r="C1075" s="301" t="s">
        <v>4943</v>
      </c>
      <c r="D1075" s="299">
        <v>240040305</v>
      </c>
      <c r="E1075" s="305"/>
      <c r="F1075" s="299">
        <v>452</v>
      </c>
      <c r="G1075" s="299">
        <v>336</v>
      </c>
      <c r="H1075" s="299">
        <f>SUM(F1075:G1075)</f>
        <v>788</v>
      </c>
      <c r="I1075" s="306"/>
      <c r="J1075" s="306"/>
      <c r="K1075" s="306"/>
    </row>
    <row r="1076" spans="1:11" ht="15">
      <c r="A1076" s="305"/>
      <c r="B1076" s="304"/>
      <c r="C1076" s="301"/>
      <c r="D1076" s="300"/>
      <c r="E1076" s="331" t="s">
        <v>4303</v>
      </c>
      <c r="F1076" s="303">
        <f>SUM(F1074:F1075)</f>
        <v>925</v>
      </c>
      <c r="G1076" s="303">
        <f>SUM(G1074:G1075)</f>
        <v>730</v>
      </c>
      <c r="H1076" s="303">
        <f>SUM(H1074:H1075)</f>
        <v>1655</v>
      </c>
      <c r="I1076" s="302"/>
      <c r="J1076" s="302"/>
      <c r="K1076" s="302"/>
    </row>
    <row r="1077" spans="1:11" ht="14.25">
      <c r="A1077" s="311">
        <v>155</v>
      </c>
      <c r="B1077" s="310" t="s">
        <v>4944</v>
      </c>
      <c r="C1077" s="301" t="s">
        <v>4943</v>
      </c>
      <c r="D1077" s="299">
        <v>240040306</v>
      </c>
      <c r="E1077" s="311"/>
      <c r="F1077" s="299">
        <v>204</v>
      </c>
      <c r="G1077" s="299">
        <v>155</v>
      </c>
      <c r="H1077" s="299">
        <f>SUM(F1077:G1077)</f>
        <v>359</v>
      </c>
      <c r="I1077" s="309">
        <v>2</v>
      </c>
      <c r="J1077" s="309">
        <v>2</v>
      </c>
      <c r="K1077" s="309">
        <v>4</v>
      </c>
    </row>
    <row r="1078" spans="1:11" ht="14.25">
      <c r="A1078" s="308"/>
      <c r="B1078" s="307"/>
      <c r="C1078" s="301" t="s">
        <v>4943</v>
      </c>
      <c r="D1078" s="299">
        <v>240040307</v>
      </c>
      <c r="E1078" s="308"/>
      <c r="F1078" s="299">
        <v>461</v>
      </c>
      <c r="G1078" s="299">
        <v>361</v>
      </c>
      <c r="H1078" s="299">
        <f>SUM(F1078:G1078)</f>
        <v>822</v>
      </c>
      <c r="I1078" s="306"/>
      <c r="J1078" s="306"/>
      <c r="K1078" s="306"/>
    </row>
    <row r="1079" spans="1:11" ht="14.25">
      <c r="A1079" s="308"/>
      <c r="B1079" s="307"/>
      <c r="C1079" s="301" t="s">
        <v>4943</v>
      </c>
      <c r="D1079" s="299">
        <v>240040308</v>
      </c>
      <c r="E1079" s="305"/>
      <c r="F1079" s="299">
        <v>405</v>
      </c>
      <c r="G1079" s="299">
        <v>313</v>
      </c>
      <c r="H1079" s="299">
        <f>SUM(F1079:G1079)</f>
        <v>718</v>
      </c>
      <c r="I1079" s="306"/>
      <c r="J1079" s="306"/>
      <c r="K1079" s="306"/>
    </row>
    <row r="1080" spans="1:11" ht="15">
      <c r="A1080" s="305"/>
      <c r="B1080" s="307"/>
      <c r="C1080" s="315"/>
      <c r="D1080" s="300"/>
      <c r="E1080" s="331" t="s">
        <v>4303</v>
      </c>
      <c r="F1080" s="303">
        <f>SUM(F1077:F1079)</f>
        <v>1070</v>
      </c>
      <c r="G1080" s="303">
        <f>SUM(G1077:G1079)</f>
        <v>829</v>
      </c>
      <c r="H1080" s="303">
        <f>SUM(H1077:H1079)</f>
        <v>1899</v>
      </c>
      <c r="I1080" s="302"/>
      <c r="J1080" s="302"/>
      <c r="K1080" s="302"/>
    </row>
    <row r="1081" spans="1:11" ht="14.25">
      <c r="A1081" s="311">
        <v>156</v>
      </c>
      <c r="B1081" s="338" t="s">
        <v>4942</v>
      </c>
      <c r="C1081" s="301" t="s">
        <v>4941</v>
      </c>
      <c r="D1081" s="299">
        <v>240040301</v>
      </c>
      <c r="E1081" s="311"/>
      <c r="F1081" s="299">
        <v>391</v>
      </c>
      <c r="G1081" s="299">
        <v>338</v>
      </c>
      <c r="H1081" s="299">
        <f>SUM(F1081:G1081)</f>
        <v>729</v>
      </c>
      <c r="I1081" s="309">
        <v>2</v>
      </c>
      <c r="J1081" s="309">
        <v>1</v>
      </c>
      <c r="K1081" s="309">
        <v>3</v>
      </c>
    </row>
    <row r="1082" spans="1:11" ht="14.25">
      <c r="A1082" s="308"/>
      <c r="B1082" s="338"/>
      <c r="C1082" s="301" t="s">
        <v>4941</v>
      </c>
      <c r="D1082" s="299">
        <v>240040302</v>
      </c>
      <c r="E1082" s="308"/>
      <c r="F1082" s="299">
        <v>201</v>
      </c>
      <c r="G1082" s="299">
        <v>146</v>
      </c>
      <c r="H1082" s="299">
        <f>SUM(F1082:G1082)</f>
        <v>347</v>
      </c>
      <c r="I1082" s="306"/>
      <c r="J1082" s="306"/>
      <c r="K1082" s="306"/>
    </row>
    <row r="1083" spans="1:11" ht="14.25">
      <c r="A1083" s="308"/>
      <c r="B1083" s="338"/>
      <c r="C1083" s="301" t="s">
        <v>4941</v>
      </c>
      <c r="D1083" s="299">
        <v>240040303</v>
      </c>
      <c r="E1083" s="305"/>
      <c r="F1083" s="299">
        <v>260</v>
      </c>
      <c r="G1083" s="299">
        <v>206</v>
      </c>
      <c r="H1083" s="299">
        <f>SUM(F1083:G1083)</f>
        <v>466</v>
      </c>
      <c r="I1083" s="306"/>
      <c r="J1083" s="306"/>
      <c r="K1083" s="306"/>
    </row>
    <row r="1084" spans="1:11" ht="15">
      <c r="A1084" s="305"/>
      <c r="B1084" s="338"/>
      <c r="C1084" s="301"/>
      <c r="D1084" s="300"/>
      <c r="E1084" s="331" t="s">
        <v>4303</v>
      </c>
      <c r="F1084" s="303">
        <f>SUM(F1081:F1083)</f>
        <v>852</v>
      </c>
      <c r="G1084" s="303">
        <f>SUM(G1081:G1083)</f>
        <v>690</v>
      </c>
      <c r="H1084" s="303">
        <f>SUM(H1081:H1083)</f>
        <v>1542</v>
      </c>
      <c r="I1084" s="302"/>
      <c r="J1084" s="302"/>
      <c r="K1084" s="302"/>
    </row>
    <row r="1085" spans="1:11" ht="14.25">
      <c r="A1085" s="311">
        <v>157</v>
      </c>
      <c r="B1085" s="338" t="s">
        <v>4940</v>
      </c>
      <c r="C1085" s="301" t="s">
        <v>4938</v>
      </c>
      <c r="D1085" s="299">
        <v>240040103</v>
      </c>
      <c r="E1085" s="311"/>
      <c r="F1085" s="299">
        <v>317</v>
      </c>
      <c r="G1085" s="299">
        <v>235</v>
      </c>
      <c r="H1085" s="299">
        <f>SUM(F1085:G1085)</f>
        <v>552</v>
      </c>
      <c r="I1085" s="309">
        <v>2</v>
      </c>
      <c r="J1085" s="309">
        <v>1</v>
      </c>
      <c r="K1085" s="309">
        <v>3</v>
      </c>
    </row>
    <row r="1086" spans="1:11" ht="14.25">
      <c r="A1086" s="308"/>
      <c r="B1086" s="338"/>
      <c r="C1086" s="301" t="s">
        <v>4938</v>
      </c>
      <c r="D1086" s="299">
        <v>240040104</v>
      </c>
      <c r="E1086" s="308"/>
      <c r="F1086" s="299">
        <v>296</v>
      </c>
      <c r="G1086" s="299">
        <v>202</v>
      </c>
      <c r="H1086" s="299">
        <f>SUM(F1086:G1086)</f>
        <v>498</v>
      </c>
      <c r="I1086" s="306"/>
      <c r="J1086" s="306"/>
      <c r="K1086" s="306"/>
    </row>
    <row r="1087" spans="1:11" ht="14.25">
      <c r="A1087" s="308"/>
      <c r="B1087" s="338"/>
      <c r="C1087" s="301" t="s">
        <v>4938</v>
      </c>
      <c r="D1087" s="299">
        <v>240040105</v>
      </c>
      <c r="E1087" s="305"/>
      <c r="F1087" s="299">
        <v>289</v>
      </c>
      <c r="G1087" s="299">
        <v>235</v>
      </c>
      <c r="H1087" s="299">
        <f>SUM(F1087:G1087)</f>
        <v>524</v>
      </c>
      <c r="I1087" s="306"/>
      <c r="J1087" s="306"/>
      <c r="K1087" s="306"/>
    </row>
    <row r="1088" spans="1:11" ht="15">
      <c r="A1088" s="305"/>
      <c r="B1088" s="338"/>
      <c r="C1088" s="301"/>
      <c r="D1088" s="300"/>
      <c r="E1088" s="331" t="s">
        <v>4303</v>
      </c>
      <c r="F1088" s="303">
        <f>SUM(F1085:F1087)</f>
        <v>902</v>
      </c>
      <c r="G1088" s="303">
        <f>SUM(G1085:G1087)</f>
        <v>672</v>
      </c>
      <c r="H1088" s="303">
        <f>SUM(H1085:H1087)</f>
        <v>1574</v>
      </c>
      <c r="I1088" s="302"/>
      <c r="J1088" s="302"/>
      <c r="K1088" s="302"/>
    </row>
    <row r="1089" spans="1:11" ht="14.25">
      <c r="A1089" s="311">
        <v>158</v>
      </c>
      <c r="B1089" s="338" t="s">
        <v>4939</v>
      </c>
      <c r="C1089" s="301" t="s">
        <v>4938</v>
      </c>
      <c r="D1089" s="299">
        <v>240040106</v>
      </c>
      <c r="E1089" s="311"/>
      <c r="F1089" s="299">
        <v>329</v>
      </c>
      <c r="G1089" s="299">
        <v>273</v>
      </c>
      <c r="H1089" s="299">
        <f>SUM(F1089:G1089)</f>
        <v>602</v>
      </c>
      <c r="I1089" s="309">
        <v>1</v>
      </c>
      <c r="J1089" s="309">
        <v>1</v>
      </c>
      <c r="K1089" s="309">
        <v>2</v>
      </c>
    </row>
    <row r="1090" spans="1:11" ht="14.25">
      <c r="A1090" s="308"/>
      <c r="B1090" s="338"/>
      <c r="C1090" s="301" t="s">
        <v>4938</v>
      </c>
      <c r="D1090" s="299">
        <v>240040107</v>
      </c>
      <c r="E1090" s="305"/>
      <c r="F1090" s="299">
        <v>75</v>
      </c>
      <c r="G1090" s="299">
        <v>63</v>
      </c>
      <c r="H1090" s="299">
        <f>SUM(F1090:G1090)</f>
        <v>138</v>
      </c>
      <c r="I1090" s="306"/>
      <c r="J1090" s="306"/>
      <c r="K1090" s="306"/>
    </row>
    <row r="1091" spans="1:11" ht="15">
      <c r="A1091" s="305"/>
      <c r="B1091" s="338"/>
      <c r="C1091" s="301"/>
      <c r="D1091" s="300"/>
      <c r="E1091" s="331" t="s">
        <v>4303</v>
      </c>
      <c r="F1091" s="303">
        <f>SUM(F1089:F1090)</f>
        <v>404</v>
      </c>
      <c r="G1091" s="303">
        <f>SUM(G1089:G1090)</f>
        <v>336</v>
      </c>
      <c r="H1091" s="303">
        <f>SUM(H1089:H1090)</f>
        <v>740</v>
      </c>
      <c r="I1091" s="302"/>
      <c r="J1091" s="302"/>
      <c r="K1091" s="302"/>
    </row>
    <row r="1092" spans="1:11" ht="14.25">
      <c r="A1092" s="311">
        <v>159</v>
      </c>
      <c r="B1092" s="338" t="s">
        <v>4937</v>
      </c>
      <c r="C1092" s="301" t="s">
        <v>4936</v>
      </c>
      <c r="D1092" s="299">
        <v>240040101</v>
      </c>
      <c r="E1092" s="311"/>
      <c r="F1092" s="299">
        <v>502</v>
      </c>
      <c r="G1092" s="299">
        <v>429</v>
      </c>
      <c r="H1092" s="299">
        <f>SUM(F1092:G1092)</f>
        <v>931</v>
      </c>
      <c r="I1092" s="309">
        <v>1</v>
      </c>
      <c r="J1092" s="309">
        <v>1</v>
      </c>
      <c r="K1092" s="309">
        <v>2</v>
      </c>
    </row>
    <row r="1093" spans="1:11" ht="14.25">
      <c r="A1093" s="308"/>
      <c r="B1093" s="338"/>
      <c r="C1093" s="301" t="s">
        <v>4936</v>
      </c>
      <c r="D1093" s="299">
        <v>240040102</v>
      </c>
      <c r="E1093" s="305"/>
      <c r="F1093" s="299">
        <v>224</v>
      </c>
      <c r="G1093" s="299">
        <v>181</v>
      </c>
      <c r="H1093" s="299">
        <f>SUM(F1093:G1093)</f>
        <v>405</v>
      </c>
      <c r="I1093" s="306"/>
      <c r="J1093" s="306"/>
      <c r="K1093" s="306"/>
    </row>
    <row r="1094" spans="1:11" ht="15">
      <c r="A1094" s="305"/>
      <c r="B1094" s="338"/>
      <c r="C1094" s="301"/>
      <c r="D1094" s="300"/>
      <c r="E1094" s="331" t="s">
        <v>4303</v>
      </c>
      <c r="F1094" s="303">
        <f>SUM(F1092:F1093)</f>
        <v>726</v>
      </c>
      <c r="G1094" s="303">
        <f>SUM(G1092:G1093)</f>
        <v>610</v>
      </c>
      <c r="H1094" s="303">
        <f>SUM(H1092:H1093)</f>
        <v>1336</v>
      </c>
      <c r="I1094" s="302"/>
      <c r="J1094" s="302"/>
      <c r="K1094" s="302"/>
    </row>
    <row r="1095" spans="1:11" ht="14.25">
      <c r="A1095" s="311">
        <v>160</v>
      </c>
      <c r="B1095" s="338" t="s">
        <v>4935</v>
      </c>
      <c r="C1095" s="301" t="s">
        <v>4933</v>
      </c>
      <c r="D1095" s="299">
        <v>240030506</v>
      </c>
      <c r="E1095" s="311"/>
      <c r="F1095" s="299">
        <v>303</v>
      </c>
      <c r="G1095" s="299">
        <v>223</v>
      </c>
      <c r="H1095" s="299">
        <f>SUM(F1095:G1095)</f>
        <v>526</v>
      </c>
      <c r="I1095" s="309">
        <v>2</v>
      </c>
      <c r="J1095" s="309">
        <v>1</v>
      </c>
      <c r="K1095" s="309">
        <v>3</v>
      </c>
    </row>
    <row r="1096" spans="1:11" ht="14.25">
      <c r="A1096" s="308"/>
      <c r="B1096" s="338"/>
      <c r="C1096" s="301" t="s">
        <v>4933</v>
      </c>
      <c r="D1096" s="299">
        <v>240030507</v>
      </c>
      <c r="E1096" s="308"/>
      <c r="F1096" s="299">
        <v>236</v>
      </c>
      <c r="G1096" s="299">
        <v>164</v>
      </c>
      <c r="H1096" s="299">
        <f>SUM(F1096:G1096)</f>
        <v>400</v>
      </c>
      <c r="I1096" s="306"/>
      <c r="J1096" s="306"/>
      <c r="K1096" s="306"/>
    </row>
    <row r="1097" spans="1:11" ht="14.25">
      <c r="A1097" s="308"/>
      <c r="B1097" s="338"/>
      <c r="C1097" s="301" t="s">
        <v>4933</v>
      </c>
      <c r="D1097" s="299">
        <v>240030508</v>
      </c>
      <c r="E1097" s="305"/>
      <c r="F1097" s="299">
        <v>474</v>
      </c>
      <c r="G1097" s="299">
        <v>354</v>
      </c>
      <c r="H1097" s="299">
        <f>SUM(F1097:G1097)</f>
        <v>828</v>
      </c>
      <c r="I1097" s="306"/>
      <c r="J1097" s="306"/>
      <c r="K1097" s="306"/>
    </row>
    <row r="1098" spans="1:11" ht="15">
      <c r="A1098" s="305"/>
      <c r="B1098" s="338"/>
      <c r="C1098" s="301"/>
      <c r="D1098" s="300"/>
      <c r="E1098" s="331" t="s">
        <v>4303</v>
      </c>
      <c r="F1098" s="303">
        <f>SUM(F1095:F1097)</f>
        <v>1013</v>
      </c>
      <c r="G1098" s="303">
        <f>SUM(G1095:G1097)</f>
        <v>741</v>
      </c>
      <c r="H1098" s="303">
        <f>SUM(H1095:H1097)</f>
        <v>1754</v>
      </c>
      <c r="I1098" s="302"/>
      <c r="J1098" s="302"/>
      <c r="K1098" s="302"/>
    </row>
    <row r="1099" spans="1:11" ht="14.25">
      <c r="A1099" s="311">
        <v>161</v>
      </c>
      <c r="B1099" s="338" t="s">
        <v>4934</v>
      </c>
      <c r="C1099" s="301" t="s">
        <v>4933</v>
      </c>
      <c r="D1099" s="299">
        <v>240030509</v>
      </c>
      <c r="E1099" s="311"/>
      <c r="F1099" s="299">
        <v>304</v>
      </c>
      <c r="G1099" s="299">
        <v>232</v>
      </c>
      <c r="H1099" s="299">
        <f>SUM(F1099:G1099)</f>
        <v>536</v>
      </c>
      <c r="I1099" s="309">
        <v>1</v>
      </c>
      <c r="J1099" s="309">
        <v>1</v>
      </c>
      <c r="K1099" s="309">
        <v>2</v>
      </c>
    </row>
    <row r="1100" spans="1:11" ht="14.25">
      <c r="A1100" s="308"/>
      <c r="B1100" s="338"/>
      <c r="C1100" s="301" t="s">
        <v>4933</v>
      </c>
      <c r="D1100" s="299">
        <v>240030510</v>
      </c>
      <c r="E1100" s="308"/>
      <c r="F1100" s="299">
        <v>52</v>
      </c>
      <c r="G1100" s="299">
        <v>38</v>
      </c>
      <c r="H1100" s="299">
        <f>SUM(F1100:G1100)</f>
        <v>90</v>
      </c>
      <c r="I1100" s="306"/>
      <c r="J1100" s="306"/>
      <c r="K1100" s="306"/>
    </row>
    <row r="1101" spans="1:11" ht="14.25">
      <c r="A1101" s="308"/>
      <c r="B1101" s="338"/>
      <c r="C1101" s="301" t="s">
        <v>4933</v>
      </c>
      <c r="D1101" s="299">
        <v>240030511</v>
      </c>
      <c r="E1101" s="308"/>
      <c r="F1101" s="299">
        <v>149</v>
      </c>
      <c r="G1101" s="299">
        <v>123</v>
      </c>
      <c r="H1101" s="299">
        <f>SUM(F1101:G1101)</f>
        <v>272</v>
      </c>
      <c r="I1101" s="306"/>
      <c r="J1101" s="306"/>
      <c r="K1101" s="306"/>
    </row>
    <row r="1102" spans="1:11" ht="14.25">
      <c r="A1102" s="308"/>
      <c r="B1102" s="338"/>
      <c r="C1102" s="301" t="s">
        <v>4933</v>
      </c>
      <c r="D1102" s="299">
        <v>240030512</v>
      </c>
      <c r="E1102" s="305"/>
      <c r="F1102" s="299">
        <v>64</v>
      </c>
      <c r="G1102" s="299">
        <v>49</v>
      </c>
      <c r="H1102" s="299">
        <f>SUM(F1102:G1102)</f>
        <v>113</v>
      </c>
      <c r="I1102" s="306"/>
      <c r="J1102" s="306"/>
      <c r="K1102" s="306"/>
    </row>
    <row r="1103" spans="1:11" ht="15">
      <c r="A1103" s="305"/>
      <c r="B1103" s="338"/>
      <c r="C1103" s="301"/>
      <c r="D1103" s="300"/>
      <c r="E1103" s="331" t="s">
        <v>4303</v>
      </c>
      <c r="F1103" s="303">
        <f>SUM(F1099:F1102)</f>
        <v>569</v>
      </c>
      <c r="G1103" s="303">
        <f>SUM(G1099:G1102)</f>
        <v>442</v>
      </c>
      <c r="H1103" s="303">
        <f>SUM(H1099:H1102)</f>
        <v>1011</v>
      </c>
      <c r="I1103" s="302"/>
      <c r="J1103" s="302"/>
      <c r="K1103" s="302"/>
    </row>
    <row r="1104" spans="1:11" ht="14.25">
      <c r="A1104" s="311">
        <v>161</v>
      </c>
      <c r="B1104" s="338" t="s">
        <v>4932</v>
      </c>
      <c r="C1104" s="301" t="s">
        <v>4931</v>
      </c>
      <c r="D1104" s="299">
        <v>240030501</v>
      </c>
      <c r="E1104" s="311"/>
      <c r="F1104" s="299">
        <v>277</v>
      </c>
      <c r="G1104" s="299">
        <v>201</v>
      </c>
      <c r="H1104" s="299">
        <f>SUM(F1104:G1104)</f>
        <v>478</v>
      </c>
      <c r="I1104" s="309">
        <v>1</v>
      </c>
      <c r="J1104" s="309">
        <v>1</v>
      </c>
      <c r="K1104" s="309">
        <v>2</v>
      </c>
    </row>
    <row r="1105" spans="1:11" ht="14.25">
      <c r="A1105" s="308"/>
      <c r="B1105" s="338"/>
      <c r="C1105" s="301" t="s">
        <v>4931</v>
      </c>
      <c r="D1105" s="299">
        <v>240030502</v>
      </c>
      <c r="E1105" s="308"/>
      <c r="F1105" s="299">
        <v>258</v>
      </c>
      <c r="G1105" s="299">
        <v>219</v>
      </c>
      <c r="H1105" s="299">
        <f>SUM(F1105:G1105)</f>
        <v>477</v>
      </c>
      <c r="I1105" s="306"/>
      <c r="J1105" s="306"/>
      <c r="K1105" s="306"/>
    </row>
    <row r="1106" spans="1:11" ht="14.25">
      <c r="A1106" s="308"/>
      <c r="B1106" s="338"/>
      <c r="C1106" s="301" t="s">
        <v>4931</v>
      </c>
      <c r="D1106" s="299">
        <v>240030503</v>
      </c>
      <c r="E1106" s="305"/>
      <c r="F1106" s="299">
        <v>174</v>
      </c>
      <c r="G1106" s="299">
        <v>158</v>
      </c>
      <c r="H1106" s="299">
        <f>SUM(F1106:G1106)</f>
        <v>332</v>
      </c>
      <c r="I1106" s="306"/>
      <c r="J1106" s="306"/>
      <c r="K1106" s="306"/>
    </row>
    <row r="1107" spans="1:11" ht="15">
      <c r="A1107" s="305"/>
      <c r="B1107" s="338"/>
      <c r="C1107" s="301"/>
      <c r="D1107" s="300"/>
      <c r="E1107" s="331" t="s">
        <v>4303</v>
      </c>
      <c r="F1107" s="303">
        <f>SUM(F1104:F1106)</f>
        <v>709</v>
      </c>
      <c r="G1107" s="303">
        <f>SUM(G1104:G1106)</f>
        <v>578</v>
      </c>
      <c r="H1107" s="303">
        <f>SUM(H1104:H1106)</f>
        <v>1287</v>
      </c>
      <c r="I1107" s="302"/>
      <c r="J1107" s="302"/>
      <c r="K1107" s="302"/>
    </row>
    <row r="1108" spans="1:11" ht="14.25">
      <c r="A1108" s="311">
        <v>162</v>
      </c>
      <c r="B1108" s="338" t="s">
        <v>4930</v>
      </c>
      <c r="C1108" s="301" t="s">
        <v>4929</v>
      </c>
      <c r="D1108" s="299">
        <v>240030504</v>
      </c>
      <c r="E1108" s="311"/>
      <c r="F1108" s="299">
        <v>389</v>
      </c>
      <c r="G1108" s="299">
        <v>364</v>
      </c>
      <c r="H1108" s="299">
        <f>SUM(F1108:G1108)</f>
        <v>753</v>
      </c>
      <c r="I1108" s="309">
        <v>2</v>
      </c>
      <c r="J1108" s="309">
        <v>1</v>
      </c>
      <c r="K1108" s="309">
        <v>3</v>
      </c>
    </row>
    <row r="1109" spans="1:11" ht="14.25">
      <c r="A1109" s="308"/>
      <c r="B1109" s="338"/>
      <c r="C1109" s="301" t="s">
        <v>4929</v>
      </c>
      <c r="D1109" s="299">
        <v>240030505</v>
      </c>
      <c r="E1109" s="305"/>
      <c r="F1109" s="299">
        <v>441</v>
      </c>
      <c r="G1109" s="299">
        <v>412</v>
      </c>
      <c r="H1109" s="299">
        <f>SUM(F1109:G1109)</f>
        <v>853</v>
      </c>
      <c r="I1109" s="306"/>
      <c r="J1109" s="306"/>
      <c r="K1109" s="306"/>
    </row>
    <row r="1110" spans="1:11" ht="15">
      <c r="A1110" s="305"/>
      <c r="B1110" s="338"/>
      <c r="C1110" s="301"/>
      <c r="D1110" s="300"/>
      <c r="E1110" s="331" t="s">
        <v>4303</v>
      </c>
      <c r="F1110" s="303">
        <f>SUM(F1108:F1109)</f>
        <v>830</v>
      </c>
      <c r="G1110" s="303">
        <f>SUM(G1108:G1109)</f>
        <v>776</v>
      </c>
      <c r="H1110" s="303">
        <f>SUM(H1108:H1109)</f>
        <v>1606</v>
      </c>
      <c r="I1110" s="302"/>
      <c r="J1110" s="302"/>
      <c r="K1110" s="302"/>
    </row>
    <row r="1111" spans="1:11" ht="14.25">
      <c r="A1111" s="311">
        <v>163</v>
      </c>
      <c r="B1111" s="338" t="s">
        <v>4928</v>
      </c>
      <c r="C1111" s="301" t="s">
        <v>4922</v>
      </c>
      <c r="D1111" s="299">
        <v>240030307</v>
      </c>
      <c r="E1111" s="311"/>
      <c r="F1111" s="299">
        <v>261</v>
      </c>
      <c r="G1111" s="299">
        <v>0</v>
      </c>
      <c r="H1111" s="299">
        <f>SUM(F1111:G1111)</f>
        <v>261</v>
      </c>
      <c r="I1111" s="309">
        <v>2</v>
      </c>
      <c r="J1111" s="309">
        <v>0</v>
      </c>
      <c r="K1111" s="309">
        <v>2</v>
      </c>
    </row>
    <row r="1112" spans="1:11" ht="14.25">
      <c r="A1112" s="308"/>
      <c r="B1112" s="338"/>
      <c r="C1112" s="301" t="s">
        <v>4922</v>
      </c>
      <c r="D1112" s="299">
        <v>240030308</v>
      </c>
      <c r="E1112" s="308"/>
      <c r="F1112" s="299">
        <v>138</v>
      </c>
      <c r="G1112" s="299">
        <v>0</v>
      </c>
      <c r="H1112" s="299">
        <f>SUM(F1112:G1112)</f>
        <v>138</v>
      </c>
      <c r="I1112" s="306"/>
      <c r="J1112" s="306"/>
      <c r="K1112" s="306"/>
    </row>
    <row r="1113" spans="1:11" ht="14.25">
      <c r="A1113" s="308"/>
      <c r="B1113" s="338"/>
      <c r="C1113" s="301" t="s">
        <v>4922</v>
      </c>
      <c r="D1113" s="299">
        <v>240030309</v>
      </c>
      <c r="E1113" s="308"/>
      <c r="F1113" s="299">
        <v>259</v>
      </c>
      <c r="G1113" s="299">
        <v>0</v>
      </c>
      <c r="H1113" s="299">
        <f>SUM(F1113:G1113)</f>
        <v>259</v>
      </c>
      <c r="I1113" s="306"/>
      <c r="J1113" s="306"/>
      <c r="K1113" s="306"/>
    </row>
    <row r="1114" spans="1:11" ht="14.25">
      <c r="A1114" s="308"/>
      <c r="B1114" s="338"/>
      <c r="C1114" s="301" t="s">
        <v>4922</v>
      </c>
      <c r="D1114" s="299">
        <v>240030310</v>
      </c>
      <c r="E1114" s="305"/>
      <c r="F1114" s="299">
        <v>340</v>
      </c>
      <c r="G1114" s="299">
        <v>0</v>
      </c>
      <c r="H1114" s="299">
        <f>SUM(F1114:G1114)</f>
        <v>340</v>
      </c>
      <c r="I1114" s="306"/>
      <c r="J1114" s="306"/>
      <c r="K1114" s="306"/>
    </row>
    <row r="1115" spans="1:11" ht="15">
      <c r="A1115" s="305"/>
      <c r="B1115" s="338"/>
      <c r="C1115" s="301"/>
      <c r="D1115" s="300"/>
      <c r="E1115" s="331" t="s">
        <v>4303</v>
      </c>
      <c r="F1115" s="303">
        <f>SUM(F1111:F1114)</f>
        <v>998</v>
      </c>
      <c r="G1115" s="303">
        <f>SUM(G1111:G1114)</f>
        <v>0</v>
      </c>
      <c r="H1115" s="303">
        <f>SUM(H1111:H1114)</f>
        <v>998</v>
      </c>
      <c r="I1115" s="302"/>
      <c r="J1115" s="302"/>
      <c r="K1115" s="302"/>
    </row>
    <row r="1116" spans="1:11" ht="14.25">
      <c r="A1116" s="311">
        <v>164</v>
      </c>
      <c r="B1116" s="338" t="s">
        <v>4927</v>
      </c>
      <c r="C1116" s="301" t="s">
        <v>4922</v>
      </c>
      <c r="D1116" s="299">
        <v>240030307</v>
      </c>
      <c r="E1116" s="311"/>
      <c r="F1116" s="299">
        <v>0</v>
      </c>
      <c r="G1116" s="299">
        <v>188</v>
      </c>
      <c r="H1116" s="299">
        <f>SUM(F1116:G1116)</f>
        <v>188</v>
      </c>
      <c r="I1116" s="309">
        <v>0</v>
      </c>
      <c r="J1116" s="309">
        <v>2</v>
      </c>
      <c r="K1116" s="309">
        <v>2</v>
      </c>
    </row>
    <row r="1117" spans="1:11" ht="14.25">
      <c r="A1117" s="308"/>
      <c r="B1117" s="338"/>
      <c r="C1117" s="301" t="s">
        <v>4922</v>
      </c>
      <c r="D1117" s="299">
        <v>240030308</v>
      </c>
      <c r="E1117" s="308"/>
      <c r="F1117" s="299">
        <v>0</v>
      </c>
      <c r="G1117" s="299">
        <v>106</v>
      </c>
      <c r="H1117" s="299">
        <f>SUM(F1117:G1117)</f>
        <v>106</v>
      </c>
      <c r="I1117" s="306"/>
      <c r="J1117" s="306"/>
      <c r="K1117" s="306"/>
    </row>
    <row r="1118" spans="1:11" ht="14.25">
      <c r="A1118" s="308"/>
      <c r="B1118" s="338"/>
      <c r="C1118" s="301" t="s">
        <v>4922</v>
      </c>
      <c r="D1118" s="299">
        <v>240030309</v>
      </c>
      <c r="E1118" s="308"/>
      <c r="F1118" s="299">
        <v>0</v>
      </c>
      <c r="G1118" s="299">
        <v>189</v>
      </c>
      <c r="H1118" s="299">
        <f>SUM(F1118:G1118)</f>
        <v>189</v>
      </c>
      <c r="I1118" s="306"/>
      <c r="J1118" s="306"/>
      <c r="K1118" s="306"/>
    </row>
    <row r="1119" spans="1:11" ht="14.25">
      <c r="A1119" s="308"/>
      <c r="B1119" s="338"/>
      <c r="C1119" s="301" t="s">
        <v>4922</v>
      </c>
      <c r="D1119" s="299">
        <v>240030310</v>
      </c>
      <c r="E1119" s="305"/>
      <c r="F1119" s="299">
        <v>0</v>
      </c>
      <c r="G1119" s="299">
        <v>226</v>
      </c>
      <c r="H1119" s="299">
        <f>SUM(F1119:G1119)</f>
        <v>226</v>
      </c>
      <c r="I1119" s="306"/>
      <c r="J1119" s="306"/>
      <c r="K1119" s="306"/>
    </row>
    <row r="1120" spans="1:11" ht="15">
      <c r="A1120" s="305"/>
      <c r="B1120" s="338"/>
      <c r="C1120" s="301"/>
      <c r="D1120" s="300"/>
      <c r="E1120" s="331" t="s">
        <v>4303</v>
      </c>
      <c r="F1120" s="303">
        <f>SUM(F1116:F1119)</f>
        <v>0</v>
      </c>
      <c r="G1120" s="303">
        <f>SUM(G1116:G1119)</f>
        <v>709</v>
      </c>
      <c r="H1120" s="303">
        <f>SUM(H1116:H1119)</f>
        <v>709</v>
      </c>
      <c r="I1120" s="302"/>
      <c r="J1120" s="302"/>
      <c r="K1120" s="302"/>
    </row>
    <row r="1121" spans="1:11" ht="28.5">
      <c r="A1121" s="299">
        <v>165</v>
      </c>
      <c r="B1121" s="300" t="s">
        <v>4926</v>
      </c>
      <c r="C1121" s="324" t="s">
        <v>4922</v>
      </c>
      <c r="D1121" s="298">
        <v>240030311</v>
      </c>
      <c r="E1121" s="318"/>
      <c r="F1121" s="298">
        <v>639</v>
      </c>
      <c r="G1121" s="298">
        <v>538</v>
      </c>
      <c r="H1121" s="317">
        <f>SUM(F1121:G1121)</f>
        <v>1177</v>
      </c>
      <c r="I1121" s="298">
        <v>1</v>
      </c>
      <c r="J1121" s="298">
        <v>1</v>
      </c>
      <c r="K1121" s="298">
        <v>2</v>
      </c>
    </row>
    <row r="1122" spans="1:11" ht="14.25">
      <c r="A1122" s="311">
        <v>166</v>
      </c>
      <c r="B1122" s="338" t="s">
        <v>4925</v>
      </c>
      <c r="C1122" s="301" t="s">
        <v>4922</v>
      </c>
      <c r="D1122" s="299">
        <v>240030301</v>
      </c>
      <c r="E1122" s="311"/>
      <c r="F1122" s="299">
        <v>343</v>
      </c>
      <c r="G1122" s="299">
        <v>304</v>
      </c>
      <c r="H1122" s="299">
        <f>SUM(F1122:G1122)</f>
        <v>647</v>
      </c>
      <c r="I1122" s="309">
        <v>2</v>
      </c>
      <c r="J1122" s="309">
        <v>1</v>
      </c>
      <c r="K1122" s="309">
        <v>3</v>
      </c>
    </row>
    <row r="1123" spans="1:11" ht="14.25">
      <c r="A1123" s="308"/>
      <c r="B1123" s="338"/>
      <c r="C1123" s="301" t="s">
        <v>4922</v>
      </c>
      <c r="D1123" s="299">
        <v>240030302</v>
      </c>
      <c r="E1123" s="305"/>
      <c r="F1123" s="299">
        <v>474</v>
      </c>
      <c r="G1123" s="299">
        <v>395</v>
      </c>
      <c r="H1123" s="299">
        <f>SUM(F1123:G1123)</f>
        <v>869</v>
      </c>
      <c r="I1123" s="306"/>
      <c r="J1123" s="306"/>
      <c r="K1123" s="306"/>
    </row>
    <row r="1124" spans="1:11" ht="15">
      <c r="A1124" s="305"/>
      <c r="B1124" s="338"/>
      <c r="C1124" s="301"/>
      <c r="D1124" s="300"/>
      <c r="E1124" s="331" t="s">
        <v>4303</v>
      </c>
      <c r="F1124" s="303">
        <f>SUM(F1122:F1123)</f>
        <v>817</v>
      </c>
      <c r="G1124" s="303">
        <f>SUM(G1122:G1123)</f>
        <v>699</v>
      </c>
      <c r="H1124" s="303">
        <f>SUM(H1122:H1123)</f>
        <v>1516</v>
      </c>
      <c r="I1124" s="302"/>
      <c r="J1124" s="302"/>
      <c r="K1124" s="302"/>
    </row>
    <row r="1125" spans="1:11" ht="28.5">
      <c r="A1125" s="299">
        <v>167</v>
      </c>
      <c r="B1125" s="300" t="s">
        <v>4924</v>
      </c>
      <c r="C1125" s="301" t="s">
        <v>4922</v>
      </c>
      <c r="D1125" s="299">
        <v>240030303</v>
      </c>
      <c r="E1125" s="300"/>
      <c r="F1125" s="298">
        <v>714</v>
      </c>
      <c r="G1125" s="298">
        <v>604</v>
      </c>
      <c r="H1125" s="317">
        <f>SUM(F1125:G1125)</f>
        <v>1318</v>
      </c>
      <c r="I1125" s="298">
        <v>1</v>
      </c>
      <c r="J1125" s="298">
        <v>1</v>
      </c>
      <c r="K1125" s="298">
        <v>2</v>
      </c>
    </row>
    <row r="1126" spans="1:11" ht="14.25">
      <c r="A1126" s="311">
        <v>168</v>
      </c>
      <c r="B1126" s="338" t="s">
        <v>4923</v>
      </c>
      <c r="C1126" s="301" t="s">
        <v>4922</v>
      </c>
      <c r="D1126" s="299">
        <v>240030304</v>
      </c>
      <c r="E1126" s="311"/>
      <c r="F1126" s="299">
        <v>519</v>
      </c>
      <c r="G1126" s="299">
        <v>377</v>
      </c>
      <c r="H1126" s="299">
        <f>SUM(F1126:G1126)</f>
        <v>896</v>
      </c>
      <c r="I1126" s="309">
        <v>2</v>
      </c>
      <c r="J1126" s="309">
        <v>2</v>
      </c>
      <c r="K1126" s="309">
        <v>4</v>
      </c>
    </row>
    <row r="1127" spans="1:11" ht="14.25">
      <c r="A1127" s="308"/>
      <c r="B1127" s="338"/>
      <c r="C1127" s="301" t="s">
        <v>4922</v>
      </c>
      <c r="D1127" s="299">
        <v>240030305</v>
      </c>
      <c r="E1127" s="308"/>
      <c r="F1127" s="299">
        <v>220</v>
      </c>
      <c r="G1127" s="299">
        <v>175</v>
      </c>
      <c r="H1127" s="299">
        <f>SUM(F1127:G1127)</f>
        <v>395</v>
      </c>
      <c r="I1127" s="306"/>
      <c r="J1127" s="306"/>
      <c r="K1127" s="306"/>
    </row>
    <row r="1128" spans="1:11" ht="14.25">
      <c r="A1128" s="308"/>
      <c r="B1128" s="338"/>
      <c r="C1128" s="301" t="s">
        <v>4922</v>
      </c>
      <c r="D1128" s="299">
        <v>240030306</v>
      </c>
      <c r="E1128" s="308"/>
      <c r="F1128" s="299">
        <v>418</v>
      </c>
      <c r="G1128" s="299">
        <v>363</v>
      </c>
      <c r="H1128" s="299">
        <f>SUM(F1128:G1128)</f>
        <v>781</v>
      </c>
      <c r="I1128" s="306"/>
      <c r="J1128" s="306"/>
      <c r="K1128" s="306"/>
    </row>
    <row r="1129" spans="1:11" ht="14.25">
      <c r="A1129" s="308"/>
      <c r="B1129" s="338"/>
      <c r="C1129" s="301" t="s">
        <v>4922</v>
      </c>
      <c r="D1129" s="299">
        <v>240030312</v>
      </c>
      <c r="E1129" s="305"/>
      <c r="F1129" s="299">
        <v>298</v>
      </c>
      <c r="G1129" s="299">
        <v>269</v>
      </c>
      <c r="H1129" s="299">
        <f>SUM(F1129:G1129)</f>
        <v>567</v>
      </c>
      <c r="I1129" s="306"/>
      <c r="J1129" s="306"/>
      <c r="K1129" s="306"/>
    </row>
    <row r="1130" spans="1:11" ht="15">
      <c r="A1130" s="305"/>
      <c r="B1130" s="338"/>
      <c r="C1130" s="301"/>
      <c r="D1130" s="300"/>
      <c r="E1130" s="331" t="s">
        <v>4303</v>
      </c>
      <c r="F1130" s="303">
        <f>SUM(F1126:F1129)</f>
        <v>1455</v>
      </c>
      <c r="G1130" s="303">
        <f>SUM(G1126:G1129)</f>
        <v>1184</v>
      </c>
      <c r="H1130" s="303">
        <f>SUM(H1126:H1129)</f>
        <v>2639</v>
      </c>
      <c r="I1130" s="302"/>
      <c r="J1130" s="302"/>
      <c r="K1130" s="302"/>
    </row>
    <row r="1131" spans="1:11" ht="14.25">
      <c r="A1131" s="311">
        <v>169</v>
      </c>
      <c r="B1131" s="338" t="s">
        <v>4921</v>
      </c>
      <c r="C1131" s="301" t="s">
        <v>4920</v>
      </c>
      <c r="D1131" s="299">
        <v>240030318</v>
      </c>
      <c r="E1131" s="311"/>
      <c r="F1131" s="299">
        <v>291</v>
      </c>
      <c r="G1131" s="299">
        <v>230</v>
      </c>
      <c r="H1131" s="299">
        <f>SUM(F1131:G1131)</f>
        <v>521</v>
      </c>
      <c r="I1131" s="309">
        <v>2</v>
      </c>
      <c r="J1131" s="309">
        <v>2</v>
      </c>
      <c r="K1131" s="309">
        <v>4</v>
      </c>
    </row>
    <row r="1132" spans="1:11" ht="14.25">
      <c r="A1132" s="308"/>
      <c r="B1132" s="338"/>
      <c r="C1132" s="301" t="s">
        <v>4920</v>
      </c>
      <c r="D1132" s="299">
        <v>240030319</v>
      </c>
      <c r="E1132" s="308"/>
      <c r="F1132" s="299">
        <v>150</v>
      </c>
      <c r="G1132" s="299">
        <v>126</v>
      </c>
      <c r="H1132" s="299">
        <f>SUM(F1132:G1132)</f>
        <v>276</v>
      </c>
      <c r="I1132" s="306"/>
      <c r="J1132" s="306"/>
      <c r="K1132" s="306"/>
    </row>
    <row r="1133" spans="1:11" ht="14.25">
      <c r="A1133" s="308"/>
      <c r="B1133" s="338"/>
      <c r="C1133" s="301" t="s">
        <v>4917</v>
      </c>
      <c r="D1133" s="299">
        <v>240030313</v>
      </c>
      <c r="E1133" s="308"/>
      <c r="F1133" s="299">
        <v>679</v>
      </c>
      <c r="G1133" s="299">
        <v>430</v>
      </c>
      <c r="H1133" s="299">
        <f>SUM(F1133:G1133)</f>
        <v>1109</v>
      </c>
      <c r="I1133" s="306"/>
      <c r="J1133" s="306"/>
      <c r="K1133" s="306"/>
    </row>
    <row r="1134" spans="1:11" ht="14.25">
      <c r="A1134" s="308"/>
      <c r="B1134" s="338"/>
      <c r="C1134" s="301"/>
      <c r="D1134" s="299">
        <v>240030316</v>
      </c>
      <c r="E1134" s="305"/>
      <c r="F1134" s="299">
        <v>236</v>
      </c>
      <c r="G1134" s="299">
        <v>193</v>
      </c>
      <c r="H1134" s="299">
        <f>SUM(F1134:G1134)</f>
        <v>429</v>
      </c>
      <c r="I1134" s="306"/>
      <c r="J1134" s="306"/>
      <c r="K1134" s="306"/>
    </row>
    <row r="1135" spans="1:11" ht="15">
      <c r="A1135" s="305"/>
      <c r="B1135" s="338"/>
      <c r="C1135" s="301"/>
      <c r="D1135" s="300"/>
      <c r="E1135" s="331" t="s">
        <v>4303</v>
      </c>
      <c r="F1135" s="303">
        <f>SUM(F1131:F1134)</f>
        <v>1356</v>
      </c>
      <c r="G1135" s="303">
        <f>SUM(G1131:G1134)</f>
        <v>979</v>
      </c>
      <c r="H1135" s="303">
        <f>SUM(H1131:H1134)</f>
        <v>2335</v>
      </c>
      <c r="I1135" s="302"/>
      <c r="J1135" s="302"/>
      <c r="K1135" s="302"/>
    </row>
    <row r="1136" spans="1:11" ht="42.75">
      <c r="A1136" s="341">
        <v>170</v>
      </c>
      <c r="B1136" s="300" t="s">
        <v>4919</v>
      </c>
      <c r="C1136" s="324" t="s">
        <v>4917</v>
      </c>
      <c r="D1136" s="298">
        <v>240030314</v>
      </c>
      <c r="E1136" s="340"/>
      <c r="F1136" s="298">
        <v>723</v>
      </c>
      <c r="G1136" s="298">
        <v>571</v>
      </c>
      <c r="H1136" s="298">
        <f>SUM(F1136:G1136)</f>
        <v>1294</v>
      </c>
      <c r="I1136" s="340">
        <v>1</v>
      </c>
      <c r="J1136" s="340">
        <v>1</v>
      </c>
      <c r="K1136" s="340">
        <v>2</v>
      </c>
    </row>
    <row r="1137" spans="1:11" ht="14.25">
      <c r="A1137" s="311">
        <v>171</v>
      </c>
      <c r="B1137" s="338" t="s">
        <v>4918</v>
      </c>
      <c r="C1137" s="301" t="s">
        <v>4917</v>
      </c>
      <c r="D1137" s="299">
        <v>240030315</v>
      </c>
      <c r="E1137" s="311"/>
      <c r="F1137" s="299">
        <v>336</v>
      </c>
      <c r="G1137" s="299">
        <v>299</v>
      </c>
      <c r="H1137" s="299">
        <f>SUM(F1137:G1137)</f>
        <v>635</v>
      </c>
      <c r="I1137" s="309">
        <v>2</v>
      </c>
      <c r="J1137" s="309">
        <v>1</v>
      </c>
      <c r="K1137" s="309">
        <v>3</v>
      </c>
    </row>
    <row r="1138" spans="1:11" ht="14.25">
      <c r="A1138" s="308"/>
      <c r="B1138" s="338"/>
      <c r="C1138" s="301" t="s">
        <v>4917</v>
      </c>
      <c r="D1138" s="299">
        <v>240030317</v>
      </c>
      <c r="E1138" s="305"/>
      <c r="F1138" s="299">
        <v>499</v>
      </c>
      <c r="G1138" s="299">
        <v>390</v>
      </c>
      <c r="H1138" s="299">
        <f>SUM(F1138:G1138)</f>
        <v>889</v>
      </c>
      <c r="I1138" s="306"/>
      <c r="J1138" s="306"/>
      <c r="K1138" s="306"/>
    </row>
    <row r="1139" spans="1:11" ht="15">
      <c r="A1139" s="305"/>
      <c r="B1139" s="339"/>
      <c r="C1139" s="315"/>
      <c r="D1139" s="300"/>
      <c r="E1139" s="331" t="s">
        <v>4303</v>
      </c>
      <c r="F1139" s="303">
        <f>SUM(F1137:F1138)</f>
        <v>835</v>
      </c>
      <c r="G1139" s="303">
        <f>SUM(G1137:G1138)</f>
        <v>689</v>
      </c>
      <c r="H1139" s="303">
        <f>SUM(H1137:H1138)</f>
        <v>1524</v>
      </c>
      <c r="I1139" s="302"/>
      <c r="J1139" s="302"/>
      <c r="K1139" s="302"/>
    </row>
    <row r="1140" spans="1:11" ht="14.25">
      <c r="A1140" s="311">
        <v>172</v>
      </c>
      <c r="B1140" s="338" t="s">
        <v>4916</v>
      </c>
      <c r="C1140" s="301" t="s">
        <v>4915</v>
      </c>
      <c r="D1140" s="299">
        <v>240030407</v>
      </c>
      <c r="E1140" s="311"/>
      <c r="F1140" s="299">
        <v>469</v>
      </c>
      <c r="G1140" s="299">
        <v>395</v>
      </c>
      <c r="H1140" s="299">
        <f>SUM(F1140:G1140)</f>
        <v>864</v>
      </c>
      <c r="I1140" s="309">
        <v>2</v>
      </c>
      <c r="J1140" s="309">
        <v>2</v>
      </c>
      <c r="K1140" s="309">
        <v>4</v>
      </c>
    </row>
    <row r="1141" spans="1:11" ht="14.25">
      <c r="A1141" s="308"/>
      <c r="B1141" s="338"/>
      <c r="C1141" s="301" t="s">
        <v>4915</v>
      </c>
      <c r="D1141" s="299">
        <v>240030408</v>
      </c>
      <c r="E1141" s="308"/>
      <c r="F1141" s="299">
        <v>393</v>
      </c>
      <c r="G1141" s="299">
        <v>276</v>
      </c>
      <c r="H1141" s="299">
        <f>SUM(F1141:G1141)</f>
        <v>669</v>
      </c>
      <c r="I1141" s="306"/>
      <c r="J1141" s="306"/>
      <c r="K1141" s="306"/>
    </row>
    <row r="1142" spans="1:11" ht="14.25">
      <c r="A1142" s="308"/>
      <c r="B1142" s="338"/>
      <c r="C1142" s="301" t="s">
        <v>4915</v>
      </c>
      <c r="D1142" s="299">
        <v>240030409</v>
      </c>
      <c r="E1142" s="308"/>
      <c r="F1142" s="299">
        <v>842</v>
      </c>
      <c r="G1142" s="299">
        <v>698</v>
      </c>
      <c r="H1142" s="299">
        <f>SUM(F1142:G1142)</f>
        <v>1540</v>
      </c>
      <c r="I1142" s="306"/>
      <c r="J1142" s="306"/>
      <c r="K1142" s="306"/>
    </row>
    <row r="1143" spans="1:11" ht="14.25">
      <c r="A1143" s="308"/>
      <c r="B1143" s="338"/>
      <c r="C1143" s="301" t="s">
        <v>4915</v>
      </c>
      <c r="D1143" s="299">
        <v>240030410</v>
      </c>
      <c r="E1143" s="305"/>
      <c r="F1143" s="299">
        <v>150</v>
      </c>
      <c r="G1143" s="299">
        <v>115</v>
      </c>
      <c r="H1143" s="299">
        <f>SUM(F1143:G1143)</f>
        <v>265</v>
      </c>
      <c r="I1143" s="306"/>
      <c r="J1143" s="306"/>
      <c r="K1143" s="306"/>
    </row>
    <row r="1144" spans="1:11" ht="15">
      <c r="A1144" s="305"/>
      <c r="B1144" s="338"/>
      <c r="C1144" s="301"/>
      <c r="D1144" s="300"/>
      <c r="E1144" s="331" t="s">
        <v>4303</v>
      </c>
      <c r="F1144" s="303">
        <f>SUM(F1140:F1143)</f>
        <v>1854</v>
      </c>
      <c r="G1144" s="303">
        <f>SUM(G1140:G1143)</f>
        <v>1484</v>
      </c>
      <c r="H1144" s="303">
        <f>SUM(H1140:H1143)</f>
        <v>3338</v>
      </c>
      <c r="I1144" s="302"/>
      <c r="J1144" s="302"/>
      <c r="K1144" s="302"/>
    </row>
    <row r="1145" spans="1:11" ht="14.25">
      <c r="A1145" s="311">
        <v>173</v>
      </c>
      <c r="B1145" s="338" t="s">
        <v>4914</v>
      </c>
      <c r="C1145" s="301" t="s">
        <v>4913</v>
      </c>
      <c r="D1145" s="299">
        <v>240030405</v>
      </c>
      <c r="E1145" s="311"/>
      <c r="F1145" s="299">
        <v>447</v>
      </c>
      <c r="G1145" s="299">
        <v>376</v>
      </c>
      <c r="H1145" s="299">
        <f>SUM(F1145:G1145)</f>
        <v>823</v>
      </c>
      <c r="I1145" s="309">
        <v>1</v>
      </c>
      <c r="J1145" s="309">
        <v>1</v>
      </c>
      <c r="K1145" s="309">
        <v>2</v>
      </c>
    </row>
    <row r="1146" spans="1:11" ht="14.25">
      <c r="A1146" s="308"/>
      <c r="B1146" s="338"/>
      <c r="C1146" s="301" t="s">
        <v>4913</v>
      </c>
      <c r="D1146" s="299">
        <v>240030406</v>
      </c>
      <c r="E1146" s="305"/>
      <c r="F1146" s="299">
        <v>299</v>
      </c>
      <c r="G1146" s="299">
        <v>217</v>
      </c>
      <c r="H1146" s="299">
        <f>SUM(F1146:G1146)</f>
        <v>516</v>
      </c>
      <c r="I1146" s="306"/>
      <c r="J1146" s="306"/>
      <c r="K1146" s="306"/>
    </row>
    <row r="1147" spans="1:11" ht="15">
      <c r="A1147" s="305"/>
      <c r="B1147" s="338"/>
      <c r="C1147" s="301"/>
      <c r="D1147" s="300"/>
      <c r="E1147" s="331" t="s">
        <v>4303</v>
      </c>
      <c r="F1147" s="303">
        <f>SUM(F1145:F1146)</f>
        <v>746</v>
      </c>
      <c r="G1147" s="303">
        <f>SUM(G1145:G1146)</f>
        <v>593</v>
      </c>
      <c r="H1147" s="303">
        <f>SUM(H1145:H1146)</f>
        <v>1339</v>
      </c>
      <c r="I1147" s="302"/>
      <c r="J1147" s="302"/>
      <c r="K1147" s="302"/>
    </row>
    <row r="1148" spans="1:11" ht="14.25">
      <c r="A1148" s="311">
        <v>174</v>
      </c>
      <c r="B1148" s="338" t="s">
        <v>4912</v>
      </c>
      <c r="C1148" s="301" t="s">
        <v>4911</v>
      </c>
      <c r="D1148" s="299">
        <v>240030403</v>
      </c>
      <c r="E1148" s="311"/>
      <c r="F1148" s="299">
        <v>377</v>
      </c>
      <c r="G1148" s="299">
        <v>304</v>
      </c>
      <c r="H1148" s="299">
        <f>SUM(F1148:G1148)</f>
        <v>681</v>
      </c>
      <c r="I1148" s="309">
        <v>1</v>
      </c>
      <c r="J1148" s="309">
        <v>1</v>
      </c>
      <c r="K1148" s="309">
        <v>2</v>
      </c>
    </row>
    <row r="1149" spans="1:11" ht="14.25">
      <c r="A1149" s="308"/>
      <c r="B1149" s="338"/>
      <c r="C1149" s="301" t="s">
        <v>4911</v>
      </c>
      <c r="D1149" s="299">
        <v>240030404</v>
      </c>
      <c r="E1149" s="305"/>
      <c r="F1149" s="299">
        <v>122</v>
      </c>
      <c r="G1149" s="299">
        <v>98</v>
      </c>
      <c r="H1149" s="299">
        <f>SUM(F1149:G1149)</f>
        <v>220</v>
      </c>
      <c r="I1149" s="306"/>
      <c r="J1149" s="306"/>
      <c r="K1149" s="306"/>
    </row>
    <row r="1150" spans="1:11" ht="15">
      <c r="A1150" s="305"/>
      <c r="B1150" s="338"/>
      <c r="C1150" s="301"/>
      <c r="D1150" s="300"/>
      <c r="E1150" s="331" t="s">
        <v>4303</v>
      </c>
      <c r="F1150" s="303">
        <f>SUM(F1148:F1149)</f>
        <v>499</v>
      </c>
      <c r="G1150" s="303">
        <f>SUM(G1148:G1149)</f>
        <v>402</v>
      </c>
      <c r="H1150" s="303">
        <f>SUM(H1148:H1149)</f>
        <v>901</v>
      </c>
      <c r="I1150" s="302"/>
      <c r="J1150" s="302"/>
      <c r="K1150" s="302"/>
    </row>
    <row r="1151" spans="1:11" ht="14.25">
      <c r="A1151" s="311">
        <v>175</v>
      </c>
      <c r="B1151" s="338" t="s">
        <v>4910</v>
      </c>
      <c r="C1151" s="301" t="s">
        <v>4909</v>
      </c>
      <c r="D1151" s="299">
        <v>240030401</v>
      </c>
      <c r="E1151" s="311"/>
      <c r="F1151" s="299">
        <v>251</v>
      </c>
      <c r="G1151" s="299">
        <v>211</v>
      </c>
      <c r="H1151" s="299">
        <f>SUM(F1151:G1151)</f>
        <v>462</v>
      </c>
      <c r="I1151" s="309">
        <v>1</v>
      </c>
      <c r="J1151" s="309">
        <v>1</v>
      </c>
      <c r="K1151" s="309">
        <v>2</v>
      </c>
    </row>
    <row r="1152" spans="1:11" ht="14.25">
      <c r="A1152" s="308"/>
      <c r="B1152" s="338"/>
      <c r="C1152" s="301" t="s">
        <v>4909</v>
      </c>
      <c r="D1152" s="299">
        <v>240030402</v>
      </c>
      <c r="E1152" s="305"/>
      <c r="F1152" s="299">
        <v>126</v>
      </c>
      <c r="G1152" s="299">
        <v>116</v>
      </c>
      <c r="H1152" s="299">
        <f>SUM(F1152:G1152)</f>
        <v>242</v>
      </c>
      <c r="I1152" s="306"/>
      <c r="J1152" s="306"/>
      <c r="K1152" s="306"/>
    </row>
    <row r="1153" spans="1:11" ht="15">
      <c r="A1153" s="305"/>
      <c r="B1153" s="338"/>
      <c r="C1153" s="301"/>
      <c r="D1153" s="300"/>
      <c r="E1153" s="331" t="s">
        <v>4303</v>
      </c>
      <c r="F1153" s="303">
        <f>SUM(F1151:F1152)</f>
        <v>377</v>
      </c>
      <c r="G1153" s="303">
        <f>SUM(G1151:G1152)</f>
        <v>327</v>
      </c>
      <c r="H1153" s="303">
        <f>SUM(H1151:H1152)</f>
        <v>704</v>
      </c>
      <c r="I1153" s="302"/>
      <c r="J1153" s="302"/>
      <c r="K1153" s="302"/>
    </row>
    <row r="1154" spans="1:11" ht="14.25">
      <c r="A1154" s="311">
        <v>176</v>
      </c>
      <c r="B1154" s="338" t="s">
        <v>4908</v>
      </c>
      <c r="C1154" s="301" t="s">
        <v>4905</v>
      </c>
      <c r="D1154" s="299">
        <v>240030101</v>
      </c>
      <c r="E1154" s="311"/>
      <c r="F1154" s="299">
        <v>611</v>
      </c>
      <c r="G1154" s="299">
        <v>436</v>
      </c>
      <c r="H1154" s="299">
        <f>SUM(F1154:G1154)</f>
        <v>1047</v>
      </c>
      <c r="I1154" s="309">
        <v>2</v>
      </c>
      <c r="J1154" s="309">
        <v>1</v>
      </c>
      <c r="K1154" s="309">
        <v>3</v>
      </c>
    </row>
    <row r="1155" spans="1:11" ht="14.25">
      <c r="A1155" s="308"/>
      <c r="B1155" s="338"/>
      <c r="C1155" s="301" t="s">
        <v>4905</v>
      </c>
      <c r="D1155" s="299">
        <v>240030103</v>
      </c>
      <c r="E1155" s="305"/>
      <c r="F1155" s="299">
        <v>196</v>
      </c>
      <c r="G1155" s="299">
        <v>158</v>
      </c>
      <c r="H1155" s="299">
        <f>SUM(F1155:G1155)</f>
        <v>354</v>
      </c>
      <c r="I1155" s="306"/>
      <c r="J1155" s="306"/>
      <c r="K1155" s="306"/>
    </row>
    <row r="1156" spans="1:11" ht="15">
      <c r="A1156" s="305"/>
      <c r="B1156" s="338"/>
      <c r="C1156" s="301"/>
      <c r="D1156" s="300"/>
      <c r="E1156" s="331" t="s">
        <v>4303</v>
      </c>
      <c r="F1156" s="303">
        <f>SUM(F1154:F1155)</f>
        <v>807</v>
      </c>
      <c r="G1156" s="303">
        <f>SUM(G1154:G1155)</f>
        <v>594</v>
      </c>
      <c r="H1156" s="303">
        <f>SUM(H1154:H1155)</f>
        <v>1401</v>
      </c>
      <c r="I1156" s="302"/>
      <c r="J1156" s="302"/>
      <c r="K1156" s="302"/>
    </row>
    <row r="1157" spans="1:11" ht="14.25">
      <c r="A1157" s="311">
        <v>177</v>
      </c>
      <c r="B1157" s="338" t="s">
        <v>4907</v>
      </c>
      <c r="C1157" s="301" t="s">
        <v>4905</v>
      </c>
      <c r="D1157" s="299">
        <v>240030104</v>
      </c>
      <c r="E1157" s="311"/>
      <c r="F1157" s="299">
        <v>331</v>
      </c>
      <c r="G1157" s="299">
        <v>235</v>
      </c>
      <c r="H1157" s="299">
        <f>SUM(F1157:G1157)</f>
        <v>566</v>
      </c>
      <c r="I1157" s="309">
        <v>2</v>
      </c>
      <c r="J1157" s="309">
        <v>1</v>
      </c>
      <c r="K1157" s="309">
        <v>3</v>
      </c>
    </row>
    <row r="1158" spans="1:11" ht="14.25">
      <c r="A1158" s="308"/>
      <c r="B1158" s="338"/>
      <c r="C1158" s="301" t="s">
        <v>4905</v>
      </c>
      <c r="D1158" s="299">
        <v>240030105</v>
      </c>
      <c r="E1158" s="305"/>
      <c r="F1158" s="299">
        <v>540</v>
      </c>
      <c r="G1158" s="299">
        <v>489</v>
      </c>
      <c r="H1158" s="299">
        <f>SUM(F1158:G1158)</f>
        <v>1029</v>
      </c>
      <c r="I1158" s="306"/>
      <c r="J1158" s="306"/>
      <c r="K1158" s="306"/>
    </row>
    <row r="1159" spans="1:11" ht="15">
      <c r="A1159" s="305"/>
      <c r="B1159" s="338"/>
      <c r="C1159" s="301"/>
      <c r="D1159" s="300"/>
      <c r="E1159" s="331" t="s">
        <v>4303</v>
      </c>
      <c r="F1159" s="303">
        <f>SUM(F1157:F1158)</f>
        <v>871</v>
      </c>
      <c r="G1159" s="303">
        <f>SUM(G1157:G1158)</f>
        <v>724</v>
      </c>
      <c r="H1159" s="303">
        <f>SUM(H1157:H1158)</f>
        <v>1595</v>
      </c>
      <c r="I1159" s="302"/>
      <c r="J1159" s="302"/>
      <c r="K1159" s="302"/>
    </row>
    <row r="1160" spans="1:11" ht="14.25">
      <c r="A1160" s="311">
        <v>178</v>
      </c>
      <c r="B1160" s="338" t="s">
        <v>4906</v>
      </c>
      <c r="C1160" s="301" t="s">
        <v>4905</v>
      </c>
      <c r="D1160" s="299">
        <v>240030102</v>
      </c>
      <c r="E1160" s="311"/>
      <c r="F1160" s="299">
        <v>434</v>
      </c>
      <c r="G1160" s="299">
        <v>315</v>
      </c>
      <c r="H1160" s="299">
        <f>SUM(F1160:G1160)</f>
        <v>749</v>
      </c>
      <c r="I1160" s="309">
        <v>2</v>
      </c>
      <c r="J1160" s="309">
        <v>1</v>
      </c>
      <c r="K1160" s="309">
        <v>3</v>
      </c>
    </row>
    <row r="1161" spans="1:11" ht="14.25">
      <c r="A1161" s="308"/>
      <c r="B1161" s="338"/>
      <c r="C1161" s="301" t="s">
        <v>4905</v>
      </c>
      <c r="D1161" s="299">
        <v>240030106</v>
      </c>
      <c r="E1161" s="305"/>
      <c r="F1161" s="299">
        <v>434</v>
      </c>
      <c r="G1161" s="299">
        <v>302</v>
      </c>
      <c r="H1161" s="299">
        <f>SUM(F1161:G1161)</f>
        <v>736</v>
      </c>
      <c r="I1161" s="306"/>
      <c r="J1161" s="306"/>
      <c r="K1161" s="306"/>
    </row>
    <row r="1162" spans="1:11" ht="15">
      <c r="A1162" s="305"/>
      <c r="B1162" s="338"/>
      <c r="C1162" s="301"/>
      <c r="D1162" s="300"/>
      <c r="E1162" s="331" t="s">
        <v>4303</v>
      </c>
      <c r="F1162" s="303">
        <f>SUM(F1160:F1161)</f>
        <v>868</v>
      </c>
      <c r="G1162" s="303">
        <f>SUM(G1160:G1161)</f>
        <v>617</v>
      </c>
      <c r="H1162" s="303">
        <f>SUM(H1160:H1161)</f>
        <v>1485</v>
      </c>
      <c r="I1162" s="302"/>
      <c r="J1162" s="302"/>
      <c r="K1162" s="302"/>
    </row>
    <row r="1163" spans="1:11" ht="14.25">
      <c r="A1163" s="311">
        <v>179</v>
      </c>
      <c r="B1163" s="338" t="s">
        <v>4904</v>
      </c>
      <c r="C1163" s="301" t="s">
        <v>4903</v>
      </c>
      <c r="D1163" s="299">
        <v>240030107</v>
      </c>
      <c r="E1163" s="311"/>
      <c r="F1163" s="299">
        <v>205</v>
      </c>
      <c r="G1163" s="299">
        <v>131</v>
      </c>
      <c r="H1163" s="299">
        <f>SUM(F1163:G1163)</f>
        <v>336</v>
      </c>
      <c r="I1163" s="309">
        <v>1</v>
      </c>
      <c r="J1163" s="309">
        <v>1</v>
      </c>
      <c r="K1163" s="309">
        <v>2</v>
      </c>
    </row>
    <row r="1164" spans="1:11" ht="14.25">
      <c r="A1164" s="308"/>
      <c r="B1164" s="338"/>
      <c r="C1164" s="301" t="s">
        <v>4903</v>
      </c>
      <c r="D1164" s="299">
        <v>240030108</v>
      </c>
      <c r="E1164" s="305"/>
      <c r="F1164" s="299">
        <v>362</v>
      </c>
      <c r="G1164" s="299">
        <v>255</v>
      </c>
      <c r="H1164" s="299">
        <f>SUM(F1164:G1164)</f>
        <v>617</v>
      </c>
      <c r="I1164" s="306"/>
      <c r="J1164" s="306"/>
      <c r="K1164" s="306"/>
    </row>
    <row r="1165" spans="1:11" ht="15">
      <c r="A1165" s="305"/>
      <c r="B1165" s="338"/>
      <c r="C1165" s="301"/>
      <c r="D1165" s="300"/>
      <c r="E1165" s="331" t="s">
        <v>4303</v>
      </c>
      <c r="F1165" s="303">
        <f>SUM(F1163:F1164)</f>
        <v>567</v>
      </c>
      <c r="G1165" s="303">
        <f>SUM(G1163:G1164)</f>
        <v>386</v>
      </c>
      <c r="H1165" s="303">
        <f>SUM(H1163:H1164)</f>
        <v>953</v>
      </c>
      <c r="I1165" s="302"/>
      <c r="J1165" s="302"/>
      <c r="K1165" s="302"/>
    </row>
    <row r="1166" spans="1:11" ht="14.25">
      <c r="A1166" s="311">
        <v>180</v>
      </c>
      <c r="B1166" s="338" t="s">
        <v>4902</v>
      </c>
      <c r="C1166" s="301" t="s">
        <v>4900</v>
      </c>
      <c r="D1166" s="299">
        <v>240030605</v>
      </c>
      <c r="E1166" s="311"/>
      <c r="F1166" s="299">
        <v>353</v>
      </c>
      <c r="G1166" s="299">
        <v>308</v>
      </c>
      <c r="H1166" s="299">
        <f>SUM(F1166:G1166)</f>
        <v>661</v>
      </c>
      <c r="I1166" s="309">
        <v>1</v>
      </c>
      <c r="J1166" s="309">
        <v>1</v>
      </c>
      <c r="K1166" s="309">
        <v>2</v>
      </c>
    </row>
    <row r="1167" spans="1:11" ht="14.25">
      <c r="A1167" s="308"/>
      <c r="B1167" s="338"/>
      <c r="C1167" s="301" t="s">
        <v>4900</v>
      </c>
      <c r="D1167" s="299">
        <v>240030608</v>
      </c>
      <c r="E1167" s="305"/>
      <c r="F1167" s="299">
        <v>361</v>
      </c>
      <c r="G1167" s="299">
        <v>286</v>
      </c>
      <c r="H1167" s="299">
        <f>SUM(F1167:G1167)</f>
        <v>647</v>
      </c>
      <c r="I1167" s="306"/>
      <c r="J1167" s="306"/>
      <c r="K1167" s="306"/>
    </row>
    <row r="1168" spans="1:11" ht="15">
      <c r="A1168" s="305"/>
      <c r="B1168" s="338"/>
      <c r="C1168" s="301"/>
      <c r="D1168" s="300"/>
      <c r="E1168" s="331" t="s">
        <v>4303</v>
      </c>
      <c r="F1168" s="303">
        <f>SUM(F1166:F1167)</f>
        <v>714</v>
      </c>
      <c r="G1168" s="303">
        <f>SUM(G1166:G1167)</f>
        <v>594</v>
      </c>
      <c r="H1168" s="303">
        <f>SUM(H1166:H1167)</f>
        <v>1308</v>
      </c>
      <c r="I1168" s="302"/>
      <c r="J1168" s="302"/>
      <c r="K1168" s="302"/>
    </row>
    <row r="1169" spans="1:11" ht="14.25">
      <c r="A1169" s="311">
        <v>181</v>
      </c>
      <c r="B1169" s="338" t="s">
        <v>4901</v>
      </c>
      <c r="C1169" s="301" t="s">
        <v>4900</v>
      </c>
      <c r="D1169" s="299">
        <v>240030606</v>
      </c>
      <c r="E1169" s="311"/>
      <c r="F1169" s="299">
        <v>164</v>
      </c>
      <c r="G1169" s="299">
        <v>101</v>
      </c>
      <c r="H1169" s="299">
        <f>SUM(F1169:G1169)</f>
        <v>265</v>
      </c>
      <c r="I1169" s="309">
        <v>1</v>
      </c>
      <c r="J1169" s="309">
        <v>1</v>
      </c>
      <c r="K1169" s="309">
        <v>2</v>
      </c>
    </row>
    <row r="1170" spans="1:11" ht="14.25">
      <c r="A1170" s="308"/>
      <c r="B1170" s="338"/>
      <c r="C1170" s="301" t="s">
        <v>4900</v>
      </c>
      <c r="D1170" s="299">
        <v>240030607</v>
      </c>
      <c r="E1170" s="308"/>
      <c r="F1170" s="299">
        <v>180</v>
      </c>
      <c r="G1170" s="299">
        <v>147</v>
      </c>
      <c r="H1170" s="299">
        <f>SUM(F1170:G1170)</f>
        <v>327</v>
      </c>
      <c r="I1170" s="306"/>
      <c r="J1170" s="306"/>
      <c r="K1170" s="306"/>
    </row>
    <row r="1171" spans="1:11" ht="14.25">
      <c r="A1171" s="308"/>
      <c r="B1171" s="338"/>
      <c r="C1171" s="301" t="s">
        <v>4900</v>
      </c>
      <c r="D1171" s="299">
        <v>240030609</v>
      </c>
      <c r="E1171" s="305"/>
      <c r="F1171" s="299">
        <v>268</v>
      </c>
      <c r="G1171" s="299">
        <v>210</v>
      </c>
      <c r="H1171" s="299">
        <f>SUM(F1171:G1171)</f>
        <v>478</v>
      </c>
      <c r="I1171" s="306"/>
      <c r="J1171" s="306"/>
      <c r="K1171" s="306"/>
    </row>
    <row r="1172" spans="1:11" ht="15">
      <c r="A1172" s="305"/>
      <c r="B1172" s="339"/>
      <c r="C1172" s="315"/>
      <c r="D1172" s="300"/>
      <c r="E1172" s="331" t="s">
        <v>4303</v>
      </c>
      <c r="F1172" s="303">
        <f>SUM(F1169:F1171)</f>
        <v>612</v>
      </c>
      <c r="G1172" s="303">
        <f>SUM(G1169:G1171)</f>
        <v>458</v>
      </c>
      <c r="H1172" s="303">
        <f>SUM(H1169:H1171)</f>
        <v>1070</v>
      </c>
      <c r="I1172" s="302"/>
      <c r="J1172" s="302"/>
      <c r="K1172" s="302"/>
    </row>
    <row r="1173" spans="1:11" ht="14.25">
      <c r="A1173" s="311">
        <v>182</v>
      </c>
      <c r="B1173" s="338" t="s">
        <v>4899</v>
      </c>
      <c r="C1173" s="301" t="s">
        <v>4898</v>
      </c>
      <c r="D1173" s="298">
        <v>240030610</v>
      </c>
      <c r="E1173" s="311"/>
      <c r="F1173" s="299">
        <v>338</v>
      </c>
      <c r="G1173" s="299">
        <v>238</v>
      </c>
      <c r="H1173" s="299">
        <f>SUM(F1173:G1173)</f>
        <v>576</v>
      </c>
      <c r="I1173" s="309">
        <v>1</v>
      </c>
      <c r="J1173" s="309">
        <v>1</v>
      </c>
      <c r="K1173" s="309">
        <v>2</v>
      </c>
    </row>
    <row r="1174" spans="1:11" ht="14.25">
      <c r="A1174" s="308"/>
      <c r="B1174" s="338"/>
      <c r="C1174" s="301" t="s">
        <v>4898</v>
      </c>
      <c r="D1174" s="298">
        <v>240030611</v>
      </c>
      <c r="E1174" s="305"/>
      <c r="F1174" s="299">
        <v>228</v>
      </c>
      <c r="G1174" s="299">
        <v>196</v>
      </c>
      <c r="H1174" s="299">
        <f>SUM(F1174:G1174)</f>
        <v>424</v>
      </c>
      <c r="I1174" s="306"/>
      <c r="J1174" s="306"/>
      <c r="K1174" s="306"/>
    </row>
    <row r="1175" spans="1:11" ht="15">
      <c r="A1175" s="305"/>
      <c r="B1175" s="338"/>
      <c r="C1175" s="301"/>
      <c r="D1175" s="318"/>
      <c r="E1175" s="331" t="s">
        <v>4303</v>
      </c>
      <c r="F1175" s="303">
        <f>SUM(F1173:F1174)</f>
        <v>566</v>
      </c>
      <c r="G1175" s="303">
        <f>SUM(G1173:G1174)</f>
        <v>434</v>
      </c>
      <c r="H1175" s="303">
        <f>SUM(H1173:H1174)</f>
        <v>1000</v>
      </c>
      <c r="I1175" s="302"/>
      <c r="J1175" s="302"/>
      <c r="K1175" s="302"/>
    </row>
    <row r="1176" spans="1:11" ht="14.25">
      <c r="A1176" s="311">
        <v>183</v>
      </c>
      <c r="B1176" s="338" t="s">
        <v>4897</v>
      </c>
      <c r="C1176" s="324" t="s">
        <v>4896</v>
      </c>
      <c r="D1176" s="298">
        <v>240030601</v>
      </c>
      <c r="E1176" s="311"/>
      <c r="F1176" s="299">
        <v>337</v>
      </c>
      <c r="G1176" s="299">
        <v>294</v>
      </c>
      <c r="H1176" s="299">
        <f>SUM(F1176:G1176)</f>
        <v>631</v>
      </c>
      <c r="I1176" s="309">
        <v>2</v>
      </c>
      <c r="J1176" s="309">
        <v>2</v>
      </c>
      <c r="K1176" s="309">
        <v>4</v>
      </c>
    </row>
    <row r="1177" spans="1:11" ht="14.25">
      <c r="A1177" s="308"/>
      <c r="B1177" s="338"/>
      <c r="C1177" s="324" t="s">
        <v>4896</v>
      </c>
      <c r="D1177" s="298">
        <v>240030602</v>
      </c>
      <c r="E1177" s="308"/>
      <c r="F1177" s="299">
        <v>283</v>
      </c>
      <c r="G1177" s="299">
        <v>226</v>
      </c>
      <c r="H1177" s="299">
        <f>SUM(F1177:G1177)</f>
        <v>509</v>
      </c>
      <c r="I1177" s="306"/>
      <c r="J1177" s="306"/>
      <c r="K1177" s="306"/>
    </row>
    <row r="1178" spans="1:11" ht="14.25">
      <c r="A1178" s="308"/>
      <c r="B1178" s="338"/>
      <c r="C1178" s="324" t="s">
        <v>4896</v>
      </c>
      <c r="D1178" s="298">
        <v>240030603</v>
      </c>
      <c r="E1178" s="308"/>
      <c r="F1178" s="299">
        <v>323</v>
      </c>
      <c r="G1178" s="299">
        <v>273</v>
      </c>
      <c r="H1178" s="299">
        <f>SUM(F1178:G1178)</f>
        <v>596</v>
      </c>
      <c r="I1178" s="306"/>
      <c r="J1178" s="306"/>
      <c r="K1178" s="306"/>
    </row>
    <row r="1179" spans="1:11" ht="14.25">
      <c r="A1179" s="308"/>
      <c r="B1179" s="338"/>
      <c r="C1179" s="324" t="s">
        <v>4896</v>
      </c>
      <c r="D1179" s="298">
        <v>240030604</v>
      </c>
      <c r="E1179" s="305"/>
      <c r="F1179" s="299">
        <v>144</v>
      </c>
      <c r="G1179" s="299">
        <v>121</v>
      </c>
      <c r="H1179" s="299">
        <f>SUM(F1179:G1179)</f>
        <v>265</v>
      </c>
      <c r="I1179" s="306"/>
      <c r="J1179" s="306"/>
      <c r="K1179" s="306"/>
    </row>
    <row r="1180" spans="1:11" ht="15">
      <c r="A1180" s="305"/>
      <c r="B1180" s="338"/>
      <c r="C1180" s="324"/>
      <c r="D1180" s="318"/>
      <c r="E1180" s="331" t="s">
        <v>4303</v>
      </c>
      <c r="F1180" s="303">
        <f>SUM(F1176:F1179)</f>
        <v>1087</v>
      </c>
      <c r="G1180" s="303">
        <f>SUM(G1176:G1179)</f>
        <v>914</v>
      </c>
      <c r="H1180" s="303">
        <f>SUM(H1176:H1179)</f>
        <v>2001</v>
      </c>
      <c r="I1180" s="302"/>
      <c r="J1180" s="302"/>
      <c r="K1180" s="302"/>
    </row>
    <row r="1181" spans="1:11" ht="28.5">
      <c r="A1181" s="299">
        <v>184</v>
      </c>
      <c r="B1181" s="300" t="s">
        <v>4895</v>
      </c>
      <c r="C1181" s="324" t="s">
        <v>4893</v>
      </c>
      <c r="D1181" s="298">
        <v>240030201</v>
      </c>
      <c r="E1181" s="318"/>
      <c r="F1181" s="298">
        <v>807</v>
      </c>
      <c r="G1181" s="298">
        <v>611</v>
      </c>
      <c r="H1181" s="317">
        <f>SUM(F1181:G1181)</f>
        <v>1418</v>
      </c>
      <c r="I1181" s="298">
        <v>1</v>
      </c>
      <c r="J1181" s="298">
        <v>1</v>
      </c>
      <c r="K1181" s="298">
        <v>2</v>
      </c>
    </row>
    <row r="1182" spans="1:11" ht="42.75">
      <c r="A1182" s="299">
        <v>185</v>
      </c>
      <c r="B1182" s="300" t="s">
        <v>4894</v>
      </c>
      <c r="C1182" s="324" t="s">
        <v>4893</v>
      </c>
      <c r="D1182" s="298">
        <v>240030202</v>
      </c>
      <c r="E1182" s="318"/>
      <c r="F1182" s="298">
        <v>462</v>
      </c>
      <c r="G1182" s="298">
        <v>402</v>
      </c>
      <c r="H1182" s="317">
        <f>SUM(F1182:G1182)</f>
        <v>864</v>
      </c>
      <c r="I1182" s="298">
        <v>1</v>
      </c>
      <c r="J1182" s="298">
        <v>1</v>
      </c>
      <c r="K1182" s="298">
        <v>2</v>
      </c>
    </row>
    <row r="1183" spans="1:11" ht="14.25">
      <c r="A1183" s="311">
        <v>186</v>
      </c>
      <c r="B1183" s="338" t="s">
        <v>4892</v>
      </c>
      <c r="C1183" s="324" t="s">
        <v>4891</v>
      </c>
      <c r="D1183" s="298">
        <v>240030203</v>
      </c>
      <c r="E1183" s="311"/>
      <c r="F1183" s="299">
        <v>195</v>
      </c>
      <c r="G1183" s="299">
        <v>131</v>
      </c>
      <c r="H1183" s="299">
        <f>SUM(F1183:G1183)</f>
        <v>326</v>
      </c>
      <c r="I1183" s="309">
        <v>1</v>
      </c>
      <c r="J1183" s="309">
        <v>1</v>
      </c>
      <c r="K1183" s="309">
        <v>2</v>
      </c>
    </row>
    <row r="1184" spans="1:11" ht="14.25">
      <c r="A1184" s="308"/>
      <c r="B1184" s="338"/>
      <c r="C1184" s="324" t="s">
        <v>4891</v>
      </c>
      <c r="D1184" s="298">
        <v>240030204</v>
      </c>
      <c r="E1184" s="305"/>
      <c r="F1184" s="299">
        <v>320</v>
      </c>
      <c r="G1184" s="299">
        <v>263</v>
      </c>
      <c r="H1184" s="299">
        <f>SUM(F1184:G1184)</f>
        <v>583</v>
      </c>
      <c r="I1184" s="306"/>
      <c r="J1184" s="306"/>
      <c r="K1184" s="306"/>
    </row>
    <row r="1185" spans="1:11" ht="15">
      <c r="A1185" s="305"/>
      <c r="B1185" s="338"/>
      <c r="C1185" s="324"/>
      <c r="D1185" s="318"/>
      <c r="E1185" s="331" t="s">
        <v>4303</v>
      </c>
      <c r="F1185" s="303">
        <f>SUM(F1183:F1184)</f>
        <v>515</v>
      </c>
      <c r="G1185" s="303">
        <f>SUM(G1183:G1184)</f>
        <v>394</v>
      </c>
      <c r="H1185" s="303">
        <f>SUM(H1183:H1184)</f>
        <v>909</v>
      </c>
      <c r="I1185" s="302"/>
      <c r="J1185" s="302"/>
      <c r="K1185" s="302"/>
    </row>
    <row r="1186" spans="1:11" ht="14.25">
      <c r="A1186" s="311">
        <v>187</v>
      </c>
      <c r="B1186" s="338" t="s">
        <v>4890</v>
      </c>
      <c r="C1186" s="324" t="s">
        <v>4889</v>
      </c>
      <c r="D1186" s="298">
        <v>240020101</v>
      </c>
      <c r="E1186" s="311"/>
      <c r="F1186" s="299">
        <v>118</v>
      </c>
      <c r="G1186" s="299">
        <v>89</v>
      </c>
      <c r="H1186" s="299">
        <f>SUM(F1186:G1186)</f>
        <v>207</v>
      </c>
      <c r="I1186" s="309">
        <v>2</v>
      </c>
      <c r="J1186" s="309">
        <v>2</v>
      </c>
      <c r="K1186" s="309">
        <v>4</v>
      </c>
    </row>
    <row r="1187" spans="1:11" ht="14.25">
      <c r="A1187" s="308"/>
      <c r="B1187" s="338"/>
      <c r="C1187" s="324" t="s">
        <v>4889</v>
      </c>
      <c r="D1187" s="298">
        <v>240020102</v>
      </c>
      <c r="E1187" s="308"/>
      <c r="F1187" s="299">
        <v>764</v>
      </c>
      <c r="G1187" s="299">
        <v>637</v>
      </c>
      <c r="H1187" s="299">
        <f>SUM(F1187:G1187)</f>
        <v>1401</v>
      </c>
      <c r="I1187" s="306"/>
      <c r="J1187" s="306"/>
      <c r="K1187" s="306"/>
    </row>
    <row r="1188" spans="1:11" ht="14.25">
      <c r="A1188" s="308"/>
      <c r="B1188" s="338"/>
      <c r="C1188" s="324" t="s">
        <v>4889</v>
      </c>
      <c r="D1188" s="298">
        <v>240020103</v>
      </c>
      <c r="E1188" s="305"/>
      <c r="F1188" s="299">
        <v>198</v>
      </c>
      <c r="G1188" s="299">
        <v>162</v>
      </c>
      <c r="H1188" s="299">
        <f>SUM(F1188:G1188)</f>
        <v>360</v>
      </c>
      <c r="I1188" s="306"/>
      <c r="J1188" s="306"/>
      <c r="K1188" s="306"/>
    </row>
    <row r="1189" spans="1:11" ht="15">
      <c r="A1189" s="305"/>
      <c r="B1189" s="338"/>
      <c r="C1189" s="324"/>
      <c r="D1189" s="318"/>
      <c r="E1189" s="331" t="s">
        <v>4303</v>
      </c>
      <c r="F1189" s="303">
        <f>SUM(F1186:F1188)</f>
        <v>1080</v>
      </c>
      <c r="G1189" s="303">
        <f>SUM(G1186:G1188)</f>
        <v>888</v>
      </c>
      <c r="H1189" s="303">
        <f>SUM(H1186:H1188)</f>
        <v>1968</v>
      </c>
      <c r="I1189" s="302"/>
      <c r="J1189" s="302"/>
      <c r="K1189" s="302"/>
    </row>
    <row r="1190" spans="1:11" ht="14.25">
      <c r="A1190" s="311">
        <v>188</v>
      </c>
      <c r="B1190" s="338" t="s">
        <v>4888</v>
      </c>
      <c r="C1190" s="324" t="s">
        <v>4886</v>
      </c>
      <c r="D1190" s="298">
        <v>240020104</v>
      </c>
      <c r="E1190" s="311"/>
      <c r="F1190" s="299">
        <v>312</v>
      </c>
      <c r="G1190" s="299">
        <v>243</v>
      </c>
      <c r="H1190" s="299">
        <f>SUM(F1190:G1190)</f>
        <v>555</v>
      </c>
      <c r="I1190" s="309">
        <v>1</v>
      </c>
      <c r="J1190" s="309">
        <v>1</v>
      </c>
      <c r="K1190" s="309">
        <v>2</v>
      </c>
    </row>
    <row r="1191" spans="1:11" ht="14.25">
      <c r="A1191" s="308"/>
      <c r="B1191" s="338"/>
      <c r="C1191" s="324" t="s">
        <v>4886</v>
      </c>
      <c r="D1191" s="298">
        <v>240020106</v>
      </c>
      <c r="E1191" s="305"/>
      <c r="F1191" s="299">
        <v>277</v>
      </c>
      <c r="G1191" s="299">
        <v>216</v>
      </c>
      <c r="H1191" s="299">
        <f>SUM(F1191:G1191)</f>
        <v>493</v>
      </c>
      <c r="I1191" s="306"/>
      <c r="J1191" s="306"/>
      <c r="K1191" s="306"/>
    </row>
    <row r="1192" spans="1:11" ht="15">
      <c r="A1192" s="305"/>
      <c r="B1192" s="338"/>
      <c r="C1192" s="324"/>
      <c r="D1192" s="318"/>
      <c r="E1192" s="331" t="s">
        <v>4303</v>
      </c>
      <c r="F1192" s="303">
        <f>SUM(F1190:F1191)</f>
        <v>589</v>
      </c>
      <c r="G1192" s="303">
        <f>SUM(G1190:G1191)</f>
        <v>459</v>
      </c>
      <c r="H1192" s="303">
        <f>SUM(H1190:H1191)</f>
        <v>1048</v>
      </c>
      <c r="I1192" s="302"/>
      <c r="J1192" s="302"/>
      <c r="K1192" s="302"/>
    </row>
    <row r="1193" spans="1:11" ht="28.5">
      <c r="A1193" s="299">
        <v>189</v>
      </c>
      <c r="B1193" s="300" t="s">
        <v>4887</v>
      </c>
      <c r="C1193" s="324" t="s">
        <v>4886</v>
      </c>
      <c r="D1193" s="298">
        <v>240020105</v>
      </c>
      <c r="E1193" s="318"/>
      <c r="F1193" s="298">
        <v>471</v>
      </c>
      <c r="G1193" s="298">
        <v>395</v>
      </c>
      <c r="H1193" s="317">
        <f>SUM(F1193:G1193)</f>
        <v>866</v>
      </c>
      <c r="I1193" s="298">
        <v>1</v>
      </c>
      <c r="J1193" s="298">
        <v>1</v>
      </c>
      <c r="K1193" s="298">
        <v>2</v>
      </c>
    </row>
    <row r="1194" spans="1:11" ht="14.25">
      <c r="A1194" s="311">
        <v>190</v>
      </c>
      <c r="B1194" s="338" t="s">
        <v>4885</v>
      </c>
      <c r="C1194" s="324" t="s">
        <v>4883</v>
      </c>
      <c r="D1194" s="298">
        <v>240020401</v>
      </c>
      <c r="E1194" s="311"/>
      <c r="F1194" s="299">
        <v>366</v>
      </c>
      <c r="G1194" s="299">
        <v>347</v>
      </c>
      <c r="H1194" s="299">
        <f>SUM(F1194:G1194)</f>
        <v>713</v>
      </c>
      <c r="I1194" s="309">
        <v>2</v>
      </c>
      <c r="J1194" s="309">
        <v>1</v>
      </c>
      <c r="K1194" s="309">
        <v>3</v>
      </c>
    </row>
    <row r="1195" spans="1:11" ht="14.25">
      <c r="A1195" s="308"/>
      <c r="B1195" s="338"/>
      <c r="C1195" s="324" t="s">
        <v>4883</v>
      </c>
      <c r="D1195" s="298">
        <v>240020404</v>
      </c>
      <c r="E1195" s="305"/>
      <c r="F1195" s="299">
        <v>462</v>
      </c>
      <c r="G1195" s="299">
        <v>387</v>
      </c>
      <c r="H1195" s="299">
        <f>SUM(F1195:G1195)</f>
        <v>849</v>
      </c>
      <c r="I1195" s="306"/>
      <c r="J1195" s="306"/>
      <c r="K1195" s="306"/>
    </row>
    <row r="1196" spans="1:11" ht="15">
      <c r="A1196" s="305"/>
      <c r="B1196" s="338"/>
      <c r="C1196" s="324"/>
      <c r="D1196" s="318"/>
      <c r="E1196" s="331" t="s">
        <v>4303</v>
      </c>
      <c r="F1196" s="303">
        <f>SUM(F1194:F1195)</f>
        <v>828</v>
      </c>
      <c r="G1196" s="303">
        <f>SUM(G1194:G1195)</f>
        <v>734</v>
      </c>
      <c r="H1196" s="303">
        <f>SUM(H1194:H1195)</f>
        <v>1562</v>
      </c>
      <c r="I1196" s="302"/>
      <c r="J1196" s="302"/>
      <c r="K1196" s="302"/>
    </row>
    <row r="1197" spans="1:11" ht="14.25">
      <c r="A1197" s="311">
        <v>191</v>
      </c>
      <c r="B1197" s="338" t="s">
        <v>4884</v>
      </c>
      <c r="C1197" s="301" t="s">
        <v>4883</v>
      </c>
      <c r="D1197" s="299">
        <v>240020402</v>
      </c>
      <c r="E1197" s="311"/>
      <c r="F1197" s="299">
        <v>295</v>
      </c>
      <c r="G1197" s="299">
        <v>266</v>
      </c>
      <c r="H1197" s="299">
        <f>SUM(F1197:G1197)</f>
        <v>561</v>
      </c>
      <c r="I1197" s="309">
        <v>2</v>
      </c>
      <c r="J1197" s="309">
        <v>1</v>
      </c>
      <c r="K1197" s="309">
        <v>3</v>
      </c>
    </row>
    <row r="1198" spans="1:11" ht="14.25">
      <c r="A1198" s="308"/>
      <c r="B1198" s="338"/>
      <c r="C1198" s="301" t="s">
        <v>4883</v>
      </c>
      <c r="D1198" s="299">
        <v>240020403</v>
      </c>
      <c r="E1198" s="308"/>
      <c r="F1198" s="299">
        <v>221</v>
      </c>
      <c r="G1198" s="299">
        <v>179</v>
      </c>
      <c r="H1198" s="299">
        <f>SUM(F1198:G1198)</f>
        <v>400</v>
      </c>
      <c r="I1198" s="306"/>
      <c r="J1198" s="306"/>
      <c r="K1198" s="306"/>
    </row>
    <row r="1199" spans="1:11" ht="14.25">
      <c r="A1199" s="308"/>
      <c r="B1199" s="338"/>
      <c r="C1199" s="301" t="s">
        <v>4883</v>
      </c>
      <c r="D1199" s="299">
        <v>240020405</v>
      </c>
      <c r="E1199" s="305"/>
      <c r="F1199" s="299">
        <v>421</v>
      </c>
      <c r="G1199" s="299">
        <v>366</v>
      </c>
      <c r="H1199" s="299">
        <f>SUM(F1199:G1199)</f>
        <v>787</v>
      </c>
      <c r="I1199" s="306"/>
      <c r="J1199" s="306"/>
      <c r="K1199" s="306"/>
    </row>
    <row r="1200" spans="1:11" ht="15">
      <c r="A1200" s="305"/>
      <c r="B1200" s="338"/>
      <c r="C1200" s="301"/>
      <c r="D1200" s="300"/>
      <c r="E1200" s="331" t="s">
        <v>4303</v>
      </c>
      <c r="F1200" s="303">
        <f>SUM(F1197:F1199)</f>
        <v>937</v>
      </c>
      <c r="G1200" s="303">
        <f>SUM(G1197:G1199)</f>
        <v>811</v>
      </c>
      <c r="H1200" s="303">
        <f>SUM(H1197:H1199)</f>
        <v>1748</v>
      </c>
      <c r="I1200" s="302"/>
      <c r="J1200" s="302"/>
      <c r="K1200" s="302"/>
    </row>
    <row r="1201" spans="1:11" ht="14.25">
      <c r="A1201" s="311">
        <v>192</v>
      </c>
      <c r="B1201" s="338" t="s">
        <v>4882</v>
      </c>
      <c r="C1201" s="301" t="s">
        <v>4880</v>
      </c>
      <c r="D1201" s="299">
        <v>240020201</v>
      </c>
      <c r="E1201" s="311"/>
      <c r="F1201" s="299">
        <v>277</v>
      </c>
      <c r="G1201" s="299">
        <v>198</v>
      </c>
      <c r="H1201" s="299">
        <f>SUM(F1201:G1201)</f>
        <v>475</v>
      </c>
      <c r="I1201" s="309">
        <v>1</v>
      </c>
      <c r="J1201" s="309">
        <v>1</v>
      </c>
      <c r="K1201" s="309">
        <v>2</v>
      </c>
    </row>
    <row r="1202" spans="1:11" ht="14.25">
      <c r="A1202" s="308"/>
      <c r="B1202" s="338"/>
      <c r="C1202" s="301" t="s">
        <v>4880</v>
      </c>
      <c r="D1202" s="299">
        <v>240020202</v>
      </c>
      <c r="E1202" s="305"/>
      <c r="F1202" s="299">
        <v>369</v>
      </c>
      <c r="G1202" s="299">
        <v>328</v>
      </c>
      <c r="H1202" s="299">
        <f>SUM(F1202:G1202)</f>
        <v>697</v>
      </c>
      <c r="I1202" s="306"/>
      <c r="J1202" s="306"/>
      <c r="K1202" s="306"/>
    </row>
    <row r="1203" spans="1:11" ht="15">
      <c r="A1203" s="305"/>
      <c r="B1203" s="338"/>
      <c r="C1203" s="301"/>
      <c r="D1203" s="300"/>
      <c r="E1203" s="331" t="s">
        <v>4303</v>
      </c>
      <c r="F1203" s="303">
        <f>SUM(F1201:F1202)</f>
        <v>646</v>
      </c>
      <c r="G1203" s="303">
        <f>SUM(G1201:G1202)</f>
        <v>526</v>
      </c>
      <c r="H1203" s="303">
        <f>SUM(H1201:H1202)</f>
        <v>1172</v>
      </c>
      <c r="I1203" s="302"/>
      <c r="J1203" s="302"/>
      <c r="K1203" s="302"/>
    </row>
    <row r="1204" spans="1:11" ht="14.25">
      <c r="A1204" s="311">
        <v>193</v>
      </c>
      <c r="B1204" s="338" t="s">
        <v>4881</v>
      </c>
      <c r="C1204" s="301" t="s">
        <v>4880</v>
      </c>
      <c r="D1204" s="299">
        <v>240020203</v>
      </c>
      <c r="E1204" s="311"/>
      <c r="F1204" s="299">
        <v>373</v>
      </c>
      <c r="G1204" s="299">
        <v>328</v>
      </c>
      <c r="H1204" s="299">
        <f>SUM(F1204:G1204)</f>
        <v>701</v>
      </c>
      <c r="I1204" s="309">
        <v>1</v>
      </c>
      <c r="J1204" s="309">
        <v>1</v>
      </c>
      <c r="K1204" s="309">
        <v>2</v>
      </c>
    </row>
    <row r="1205" spans="1:11" ht="14.25">
      <c r="A1205" s="308"/>
      <c r="B1205" s="338"/>
      <c r="C1205" s="301" t="s">
        <v>4880</v>
      </c>
      <c r="D1205" s="299">
        <v>240020204</v>
      </c>
      <c r="E1205" s="308"/>
      <c r="F1205" s="299">
        <v>306</v>
      </c>
      <c r="G1205" s="299">
        <v>279</v>
      </c>
      <c r="H1205" s="299">
        <f>SUM(F1205:G1205)</f>
        <v>585</v>
      </c>
      <c r="I1205" s="306"/>
      <c r="J1205" s="306"/>
      <c r="K1205" s="306"/>
    </row>
    <row r="1206" spans="1:11" ht="14.25">
      <c r="A1206" s="308"/>
      <c r="B1206" s="338"/>
      <c r="C1206" s="301" t="s">
        <v>4880</v>
      </c>
      <c r="D1206" s="299">
        <v>240020205</v>
      </c>
      <c r="E1206" s="305"/>
      <c r="F1206" s="299">
        <v>124</v>
      </c>
      <c r="G1206" s="299">
        <v>104</v>
      </c>
      <c r="H1206" s="299">
        <f>SUM(F1206:G1206)</f>
        <v>228</v>
      </c>
      <c r="I1206" s="306"/>
      <c r="J1206" s="306"/>
      <c r="K1206" s="306"/>
    </row>
    <row r="1207" spans="1:11" ht="15">
      <c r="A1207" s="305"/>
      <c r="B1207" s="338"/>
      <c r="C1207" s="301"/>
      <c r="D1207" s="300"/>
      <c r="E1207" s="331" t="s">
        <v>4303</v>
      </c>
      <c r="F1207" s="303">
        <f>SUM(F1204:F1206)</f>
        <v>803</v>
      </c>
      <c r="G1207" s="303">
        <f>SUM(G1204:G1206)</f>
        <v>711</v>
      </c>
      <c r="H1207" s="303">
        <f>SUM(H1204:H1206)</f>
        <v>1514</v>
      </c>
      <c r="I1207" s="302"/>
      <c r="J1207" s="302"/>
      <c r="K1207" s="302"/>
    </row>
    <row r="1208" spans="1:11" ht="14.25">
      <c r="A1208" s="311">
        <v>194</v>
      </c>
      <c r="B1208" s="338" t="s">
        <v>4879</v>
      </c>
      <c r="C1208" s="301" t="s">
        <v>4876</v>
      </c>
      <c r="D1208" s="299">
        <v>240020207</v>
      </c>
      <c r="E1208" s="311"/>
      <c r="F1208" s="299">
        <v>145</v>
      </c>
      <c r="G1208" s="299">
        <v>108</v>
      </c>
      <c r="H1208" s="299">
        <f>SUM(F1208:G1208)</f>
        <v>253</v>
      </c>
      <c r="I1208" s="309">
        <v>1</v>
      </c>
      <c r="J1208" s="309">
        <v>1</v>
      </c>
      <c r="K1208" s="309">
        <v>2</v>
      </c>
    </row>
    <row r="1209" spans="1:11" ht="14.25">
      <c r="A1209" s="308"/>
      <c r="B1209" s="338"/>
      <c r="C1209" s="301" t="s">
        <v>4876</v>
      </c>
      <c r="D1209" s="299">
        <v>240020209</v>
      </c>
      <c r="E1209" s="305"/>
      <c r="F1209" s="299">
        <v>632</v>
      </c>
      <c r="G1209" s="299">
        <v>474</v>
      </c>
      <c r="H1209" s="299">
        <f>SUM(F1209:G1209)</f>
        <v>1106</v>
      </c>
      <c r="I1209" s="306"/>
      <c r="J1209" s="306"/>
      <c r="K1209" s="306"/>
    </row>
    <row r="1210" spans="1:11" ht="15">
      <c r="A1210" s="305"/>
      <c r="B1210" s="338"/>
      <c r="C1210" s="301"/>
      <c r="D1210" s="300"/>
      <c r="E1210" s="331" t="s">
        <v>4303</v>
      </c>
      <c r="F1210" s="303">
        <f>SUM(F1208:F1209)</f>
        <v>777</v>
      </c>
      <c r="G1210" s="303">
        <f>SUM(G1208:G1209)</f>
        <v>582</v>
      </c>
      <c r="H1210" s="303">
        <f>SUM(H1208:H1209)</f>
        <v>1359</v>
      </c>
      <c r="I1210" s="302"/>
      <c r="J1210" s="302"/>
      <c r="K1210" s="302"/>
    </row>
    <row r="1211" spans="1:11" ht="14.25">
      <c r="A1211" s="311">
        <v>195</v>
      </c>
      <c r="B1211" s="338" t="s">
        <v>4878</v>
      </c>
      <c r="C1211" s="301" t="s">
        <v>4876</v>
      </c>
      <c r="D1211" s="299">
        <v>240020206</v>
      </c>
      <c r="E1211" s="311"/>
      <c r="F1211" s="299">
        <v>419</v>
      </c>
      <c r="G1211" s="299">
        <v>377</v>
      </c>
      <c r="H1211" s="299">
        <f>SUM(F1211:G1211)</f>
        <v>796</v>
      </c>
      <c r="I1211" s="309">
        <v>2</v>
      </c>
      <c r="J1211" s="309">
        <v>1</v>
      </c>
      <c r="K1211" s="309">
        <v>3</v>
      </c>
    </row>
    <row r="1212" spans="1:11" ht="14.25">
      <c r="A1212" s="308"/>
      <c r="B1212" s="338"/>
      <c r="C1212" s="301" t="s">
        <v>4876</v>
      </c>
      <c r="D1212" s="299">
        <v>240020208</v>
      </c>
      <c r="E1212" s="305"/>
      <c r="F1212" s="299">
        <v>411</v>
      </c>
      <c r="G1212" s="299">
        <v>360</v>
      </c>
      <c r="H1212" s="299">
        <f>SUM(F1212:G1212)</f>
        <v>771</v>
      </c>
      <c r="I1212" s="306"/>
      <c r="J1212" s="306"/>
      <c r="K1212" s="306"/>
    </row>
    <row r="1213" spans="1:11" ht="15">
      <c r="A1213" s="305"/>
      <c r="B1213" s="338"/>
      <c r="C1213" s="301"/>
      <c r="D1213" s="300"/>
      <c r="E1213" s="331" t="s">
        <v>4303</v>
      </c>
      <c r="F1213" s="303">
        <f>SUM(F1211:F1212)</f>
        <v>830</v>
      </c>
      <c r="G1213" s="303">
        <f>SUM(G1211:G1212)</f>
        <v>737</v>
      </c>
      <c r="H1213" s="303">
        <f>SUM(H1211:H1212)</f>
        <v>1567</v>
      </c>
      <c r="I1213" s="302"/>
      <c r="J1213" s="302"/>
      <c r="K1213" s="302"/>
    </row>
    <row r="1214" spans="1:11" ht="14.25">
      <c r="A1214" s="311">
        <v>196</v>
      </c>
      <c r="B1214" s="338" t="s">
        <v>4877</v>
      </c>
      <c r="C1214" s="301" t="s">
        <v>4876</v>
      </c>
      <c r="D1214" s="299">
        <v>240020210</v>
      </c>
      <c r="E1214" s="311"/>
      <c r="F1214" s="299">
        <v>487</v>
      </c>
      <c r="G1214" s="299">
        <v>475</v>
      </c>
      <c r="H1214" s="299">
        <f>SUM(F1214:G1214)</f>
        <v>962</v>
      </c>
      <c r="I1214" s="309">
        <v>1</v>
      </c>
      <c r="J1214" s="309">
        <v>1</v>
      </c>
      <c r="K1214" s="309">
        <v>2</v>
      </c>
    </row>
    <row r="1215" spans="1:11" ht="14.25">
      <c r="A1215" s="308"/>
      <c r="B1215" s="338"/>
      <c r="C1215" s="301" t="s">
        <v>4876</v>
      </c>
      <c r="D1215" s="299">
        <v>240020211</v>
      </c>
      <c r="E1215" s="305"/>
      <c r="F1215" s="299">
        <v>265</v>
      </c>
      <c r="G1215" s="299">
        <v>238</v>
      </c>
      <c r="H1215" s="299">
        <f>SUM(F1215:G1215)</f>
        <v>503</v>
      </c>
      <c r="I1215" s="306"/>
      <c r="J1215" s="306"/>
      <c r="K1215" s="306"/>
    </row>
    <row r="1216" spans="1:11" ht="15">
      <c r="A1216" s="305"/>
      <c r="B1216" s="338"/>
      <c r="C1216" s="301"/>
      <c r="D1216" s="300"/>
      <c r="E1216" s="331" t="s">
        <v>4303</v>
      </c>
      <c r="F1216" s="303">
        <f>SUM(F1214:F1215)</f>
        <v>752</v>
      </c>
      <c r="G1216" s="303">
        <f>SUM(G1214:G1215)</f>
        <v>713</v>
      </c>
      <c r="H1216" s="303">
        <f>SUM(H1214:H1215)</f>
        <v>1465</v>
      </c>
      <c r="I1216" s="302"/>
      <c r="J1216" s="302"/>
      <c r="K1216" s="302"/>
    </row>
    <row r="1217" spans="1:11" ht="14.25">
      <c r="A1217" s="311">
        <v>197</v>
      </c>
      <c r="B1217" s="338" t="s">
        <v>4875</v>
      </c>
      <c r="C1217" s="301" t="s">
        <v>4874</v>
      </c>
      <c r="D1217" s="299">
        <v>240020501</v>
      </c>
      <c r="E1217" s="311"/>
      <c r="F1217" s="299">
        <v>767</v>
      </c>
      <c r="G1217" s="299">
        <v>601</v>
      </c>
      <c r="H1217" s="299">
        <f>SUM(F1217:G1217)</f>
        <v>1368</v>
      </c>
      <c r="I1217" s="309">
        <v>2</v>
      </c>
      <c r="J1217" s="309">
        <v>2</v>
      </c>
      <c r="K1217" s="309">
        <v>4</v>
      </c>
    </row>
    <row r="1218" spans="1:11" ht="14.25">
      <c r="A1218" s="308"/>
      <c r="B1218" s="338"/>
      <c r="C1218" s="301" t="s">
        <v>4874</v>
      </c>
      <c r="D1218" s="299">
        <v>240020502</v>
      </c>
      <c r="E1218" s="305"/>
      <c r="F1218" s="299">
        <v>424</v>
      </c>
      <c r="G1218" s="299">
        <v>365</v>
      </c>
      <c r="H1218" s="299">
        <f>SUM(F1218:G1218)</f>
        <v>789</v>
      </c>
      <c r="I1218" s="306"/>
      <c r="J1218" s="306"/>
      <c r="K1218" s="306"/>
    </row>
    <row r="1219" spans="1:11" ht="15">
      <c r="A1219" s="305"/>
      <c r="B1219" s="338"/>
      <c r="C1219" s="301"/>
      <c r="D1219" s="300"/>
      <c r="E1219" s="331" t="s">
        <v>4303</v>
      </c>
      <c r="F1219" s="303">
        <f>SUM(F1217:F1218)</f>
        <v>1191</v>
      </c>
      <c r="G1219" s="303">
        <f>SUM(G1217:G1218)</f>
        <v>966</v>
      </c>
      <c r="H1219" s="303">
        <f>SUM(H1217:H1218)</f>
        <v>2157</v>
      </c>
      <c r="I1219" s="302"/>
      <c r="J1219" s="302"/>
      <c r="K1219" s="302"/>
    </row>
    <row r="1220" spans="1:11" ht="28.5">
      <c r="A1220" s="299">
        <v>198</v>
      </c>
      <c r="B1220" s="300" t="s">
        <v>4873</v>
      </c>
      <c r="C1220" s="324" t="s">
        <v>4870</v>
      </c>
      <c r="D1220" s="298">
        <v>240020504</v>
      </c>
      <c r="E1220" s="300"/>
      <c r="F1220" s="298">
        <v>616</v>
      </c>
      <c r="G1220" s="298">
        <v>517</v>
      </c>
      <c r="H1220" s="317">
        <f>SUM(F1220:G1220)</f>
        <v>1133</v>
      </c>
      <c r="I1220" s="298">
        <v>1</v>
      </c>
      <c r="J1220" s="298">
        <v>1</v>
      </c>
      <c r="K1220" s="298">
        <v>2</v>
      </c>
    </row>
    <row r="1221" spans="1:11" ht="14.25">
      <c r="A1221" s="311">
        <v>199</v>
      </c>
      <c r="B1221" s="338" t="s">
        <v>4872</v>
      </c>
      <c r="C1221" s="301" t="s">
        <v>4870</v>
      </c>
      <c r="D1221" s="299">
        <v>240020503</v>
      </c>
      <c r="E1221" s="311"/>
      <c r="F1221" s="299">
        <v>522</v>
      </c>
      <c r="G1221" s="299">
        <v>446</v>
      </c>
      <c r="H1221" s="299">
        <f>SUM(F1221:G1221)</f>
        <v>968</v>
      </c>
      <c r="I1221" s="309">
        <v>1</v>
      </c>
      <c r="J1221" s="309">
        <v>1</v>
      </c>
      <c r="K1221" s="309">
        <v>2</v>
      </c>
    </row>
    <row r="1222" spans="1:11" ht="14.25">
      <c r="A1222" s="308"/>
      <c r="B1222" s="338"/>
      <c r="C1222" s="301" t="s">
        <v>4870</v>
      </c>
      <c r="D1222" s="299">
        <v>240020505</v>
      </c>
      <c r="E1222" s="305"/>
      <c r="F1222" s="299">
        <v>253</v>
      </c>
      <c r="G1222" s="299">
        <v>203</v>
      </c>
      <c r="H1222" s="299">
        <f>SUM(F1222:G1222)</f>
        <v>456</v>
      </c>
      <c r="I1222" s="306"/>
      <c r="J1222" s="306"/>
      <c r="K1222" s="306"/>
    </row>
    <row r="1223" spans="1:11" ht="15">
      <c r="A1223" s="305"/>
      <c r="B1223" s="338"/>
      <c r="C1223" s="301"/>
      <c r="D1223" s="300"/>
      <c r="E1223" s="331" t="s">
        <v>4303</v>
      </c>
      <c r="F1223" s="303">
        <f>SUM(F1221:F1222)</f>
        <v>775</v>
      </c>
      <c r="G1223" s="303">
        <f>SUM(G1221:G1222)</f>
        <v>649</v>
      </c>
      <c r="H1223" s="303">
        <f>SUM(H1221:H1222)</f>
        <v>1424</v>
      </c>
      <c r="I1223" s="302"/>
      <c r="J1223" s="302"/>
      <c r="K1223" s="302"/>
    </row>
    <row r="1224" spans="1:11" ht="14.25">
      <c r="A1224" s="311">
        <v>200</v>
      </c>
      <c r="B1224" s="338" t="s">
        <v>4871</v>
      </c>
      <c r="C1224" s="301" t="s">
        <v>4870</v>
      </c>
      <c r="D1224" s="299">
        <v>240020506</v>
      </c>
      <c r="E1224" s="311"/>
      <c r="F1224" s="299">
        <v>389</v>
      </c>
      <c r="G1224" s="299">
        <v>354</v>
      </c>
      <c r="H1224" s="299">
        <f>SUM(F1224:G1224)</f>
        <v>743</v>
      </c>
      <c r="I1224" s="309">
        <v>2</v>
      </c>
      <c r="J1224" s="309">
        <v>1</v>
      </c>
      <c r="K1224" s="309">
        <v>3</v>
      </c>
    </row>
    <row r="1225" spans="1:11" ht="14.25">
      <c r="A1225" s="308"/>
      <c r="B1225" s="338"/>
      <c r="C1225" s="301" t="s">
        <v>4870</v>
      </c>
      <c r="D1225" s="299">
        <v>240020507</v>
      </c>
      <c r="E1225" s="305"/>
      <c r="F1225" s="299">
        <v>458</v>
      </c>
      <c r="G1225" s="299">
        <v>358</v>
      </c>
      <c r="H1225" s="299">
        <f>SUM(F1225:G1225)</f>
        <v>816</v>
      </c>
      <c r="I1225" s="306"/>
      <c r="J1225" s="306"/>
      <c r="K1225" s="306"/>
    </row>
    <row r="1226" spans="1:11" ht="15">
      <c r="A1226" s="305"/>
      <c r="B1226" s="338"/>
      <c r="C1226" s="301"/>
      <c r="D1226" s="300"/>
      <c r="E1226" s="331" t="s">
        <v>4303</v>
      </c>
      <c r="F1226" s="303">
        <f>SUM(F1224:F1225)</f>
        <v>847</v>
      </c>
      <c r="G1226" s="303">
        <f>SUM(G1224:G1225)</f>
        <v>712</v>
      </c>
      <c r="H1226" s="303">
        <f>SUM(H1224:H1225)</f>
        <v>1559</v>
      </c>
      <c r="I1226" s="302"/>
      <c r="J1226" s="302"/>
      <c r="K1226" s="302"/>
    </row>
    <row r="1227" spans="1:11" ht="14.25">
      <c r="A1227" s="311">
        <v>201</v>
      </c>
      <c r="B1227" s="338" t="s">
        <v>4869</v>
      </c>
      <c r="C1227" s="301" t="s">
        <v>4868</v>
      </c>
      <c r="D1227" s="299">
        <v>240020301</v>
      </c>
      <c r="E1227" s="311"/>
      <c r="F1227" s="299">
        <v>407</v>
      </c>
      <c r="G1227" s="299">
        <v>333</v>
      </c>
      <c r="H1227" s="299">
        <f>SUM(F1227:G1227)</f>
        <v>740</v>
      </c>
      <c r="I1227" s="309">
        <v>2</v>
      </c>
      <c r="J1227" s="309">
        <v>1</v>
      </c>
      <c r="K1227" s="309">
        <v>3</v>
      </c>
    </row>
    <row r="1228" spans="1:11" ht="14.25">
      <c r="A1228" s="308"/>
      <c r="B1228" s="338"/>
      <c r="C1228" s="301" t="s">
        <v>4868</v>
      </c>
      <c r="D1228" s="299">
        <v>240020302</v>
      </c>
      <c r="E1228" s="305"/>
      <c r="F1228" s="299">
        <v>507</v>
      </c>
      <c r="G1228" s="299">
        <v>462</v>
      </c>
      <c r="H1228" s="299">
        <f>SUM(F1228:G1228)</f>
        <v>969</v>
      </c>
      <c r="I1228" s="306"/>
      <c r="J1228" s="306"/>
      <c r="K1228" s="306"/>
    </row>
    <row r="1229" spans="1:11" ht="15">
      <c r="A1229" s="305"/>
      <c r="B1229" s="338"/>
      <c r="C1229" s="301"/>
      <c r="D1229" s="300"/>
      <c r="E1229" s="331" t="s">
        <v>4303</v>
      </c>
      <c r="F1229" s="303">
        <f>SUM(F1227:F1228)</f>
        <v>914</v>
      </c>
      <c r="G1229" s="303">
        <f>SUM(G1227:G1228)</f>
        <v>795</v>
      </c>
      <c r="H1229" s="303">
        <f>SUM(H1227:H1228)</f>
        <v>1709</v>
      </c>
      <c r="I1229" s="302"/>
      <c r="J1229" s="302"/>
      <c r="K1229" s="302"/>
    </row>
    <row r="1230" spans="1:11" ht="14.25">
      <c r="A1230" s="311">
        <v>202</v>
      </c>
      <c r="B1230" s="338" t="s">
        <v>4867</v>
      </c>
      <c r="C1230" s="301" t="s">
        <v>4473</v>
      </c>
      <c r="D1230" s="299">
        <v>240010301</v>
      </c>
      <c r="E1230" s="311"/>
      <c r="F1230" s="299">
        <v>335</v>
      </c>
      <c r="G1230" s="299">
        <v>268</v>
      </c>
      <c r="H1230" s="299">
        <f>SUM(F1230:G1230)</f>
        <v>603</v>
      </c>
      <c r="I1230" s="309">
        <v>1</v>
      </c>
      <c r="J1230" s="309">
        <v>1</v>
      </c>
      <c r="K1230" s="309">
        <v>2</v>
      </c>
    </row>
    <row r="1231" spans="1:11" ht="14.25">
      <c r="A1231" s="308"/>
      <c r="B1231" s="338"/>
      <c r="C1231" s="301" t="s">
        <v>4473</v>
      </c>
      <c r="D1231" s="299">
        <v>240010302</v>
      </c>
      <c r="E1231" s="305"/>
      <c r="F1231" s="299">
        <v>255</v>
      </c>
      <c r="G1231" s="299">
        <v>186</v>
      </c>
      <c r="H1231" s="299">
        <f>SUM(F1231:G1231)</f>
        <v>441</v>
      </c>
      <c r="I1231" s="306"/>
      <c r="J1231" s="306"/>
      <c r="K1231" s="306"/>
    </row>
    <row r="1232" spans="1:11" ht="15">
      <c r="A1232" s="305"/>
      <c r="B1232" s="338"/>
      <c r="C1232" s="301"/>
      <c r="D1232" s="300"/>
      <c r="E1232" s="331" t="s">
        <v>4303</v>
      </c>
      <c r="F1232" s="303">
        <f>SUM(F1230:F1231)</f>
        <v>590</v>
      </c>
      <c r="G1232" s="303">
        <f>SUM(G1230:G1231)</f>
        <v>454</v>
      </c>
      <c r="H1232" s="303">
        <f>SUM(H1230:H1231)</f>
        <v>1044</v>
      </c>
      <c r="I1232" s="302"/>
      <c r="J1232" s="302"/>
      <c r="K1232" s="302"/>
    </row>
    <row r="1233" spans="1:11" ht="14.25">
      <c r="A1233" s="311">
        <v>203</v>
      </c>
      <c r="B1233" s="338" t="s">
        <v>4866</v>
      </c>
      <c r="C1233" s="301" t="s">
        <v>4865</v>
      </c>
      <c r="D1233" s="299">
        <v>240010304</v>
      </c>
      <c r="E1233" s="311"/>
      <c r="F1233" s="299">
        <v>286</v>
      </c>
      <c r="G1233" s="299">
        <v>219</v>
      </c>
      <c r="H1233" s="299">
        <f>SUM(F1233:G1233)</f>
        <v>505</v>
      </c>
      <c r="I1233" s="309">
        <v>1</v>
      </c>
      <c r="J1233" s="309">
        <v>1</v>
      </c>
      <c r="K1233" s="309">
        <v>2</v>
      </c>
    </row>
    <row r="1234" spans="1:11" ht="14.25">
      <c r="A1234" s="308"/>
      <c r="B1234" s="338"/>
      <c r="C1234" s="301" t="s">
        <v>4865</v>
      </c>
      <c r="D1234" s="299">
        <v>240010305</v>
      </c>
      <c r="E1234" s="305"/>
      <c r="F1234" s="299">
        <v>187</v>
      </c>
      <c r="G1234" s="299">
        <v>132</v>
      </c>
      <c r="H1234" s="299">
        <f>SUM(F1234:G1234)</f>
        <v>319</v>
      </c>
      <c r="I1234" s="306"/>
      <c r="J1234" s="306"/>
      <c r="K1234" s="306"/>
    </row>
    <row r="1235" spans="1:11" ht="15">
      <c r="A1235" s="305"/>
      <c r="B1235" s="338"/>
      <c r="C1235" s="301"/>
      <c r="D1235" s="300"/>
      <c r="E1235" s="331" t="s">
        <v>4303</v>
      </c>
      <c r="F1235" s="303">
        <f>SUM(F1233:F1234)</f>
        <v>473</v>
      </c>
      <c r="G1235" s="303">
        <f>SUM(G1233:G1234)</f>
        <v>351</v>
      </c>
      <c r="H1235" s="303">
        <f>SUM(H1233:H1234)</f>
        <v>824</v>
      </c>
      <c r="I1235" s="302"/>
      <c r="J1235" s="302"/>
      <c r="K1235" s="302"/>
    </row>
    <row r="1236" spans="1:11" ht="14.25">
      <c r="A1236" s="311">
        <v>204</v>
      </c>
      <c r="B1236" s="338" t="s">
        <v>4864</v>
      </c>
      <c r="C1236" s="301" t="s">
        <v>4863</v>
      </c>
      <c r="D1236" s="299">
        <v>240010306</v>
      </c>
      <c r="E1236" s="311"/>
      <c r="F1236" s="299">
        <v>212</v>
      </c>
      <c r="G1236" s="299">
        <v>169</v>
      </c>
      <c r="H1236" s="299">
        <f>SUM(F1236:G1236)</f>
        <v>381</v>
      </c>
      <c r="I1236" s="309">
        <v>1</v>
      </c>
      <c r="J1236" s="309">
        <v>1</v>
      </c>
      <c r="K1236" s="309">
        <v>2</v>
      </c>
    </row>
    <row r="1237" spans="1:11" ht="14.25">
      <c r="A1237" s="308"/>
      <c r="B1237" s="338"/>
      <c r="C1237" s="301" t="s">
        <v>4863</v>
      </c>
      <c r="D1237" s="299">
        <v>240010307</v>
      </c>
      <c r="E1237" s="308"/>
      <c r="F1237" s="299">
        <v>97</v>
      </c>
      <c r="G1237" s="299">
        <v>69</v>
      </c>
      <c r="H1237" s="299">
        <f>SUM(F1237:G1237)</f>
        <v>166</v>
      </c>
      <c r="I1237" s="306"/>
      <c r="J1237" s="306"/>
      <c r="K1237" s="306"/>
    </row>
    <row r="1238" spans="1:11" ht="14.25">
      <c r="A1238" s="308"/>
      <c r="B1238" s="338"/>
      <c r="C1238" s="301" t="s">
        <v>4862</v>
      </c>
      <c r="D1238" s="299">
        <v>240010303</v>
      </c>
      <c r="E1238" s="305"/>
      <c r="F1238" s="299">
        <v>354</v>
      </c>
      <c r="G1238" s="299">
        <v>298</v>
      </c>
      <c r="H1238" s="299">
        <f>SUM(F1238:G1238)</f>
        <v>652</v>
      </c>
      <c r="I1238" s="306"/>
      <c r="J1238" s="306"/>
      <c r="K1238" s="306"/>
    </row>
    <row r="1239" spans="1:11" ht="15">
      <c r="A1239" s="305"/>
      <c r="B1239" s="338"/>
      <c r="C1239" s="301"/>
      <c r="D1239" s="300"/>
      <c r="E1239" s="331" t="s">
        <v>4303</v>
      </c>
      <c r="F1239" s="303">
        <f>SUM(F1236:F1238)</f>
        <v>663</v>
      </c>
      <c r="G1239" s="303">
        <f>SUM(G1236:G1238)</f>
        <v>536</v>
      </c>
      <c r="H1239" s="303">
        <f>SUM(H1236:H1238)</f>
        <v>1199</v>
      </c>
      <c r="I1239" s="302"/>
      <c r="J1239" s="302"/>
      <c r="K1239" s="302"/>
    </row>
    <row r="1240" spans="1:11" ht="14.25">
      <c r="A1240" s="311">
        <v>205</v>
      </c>
      <c r="B1240" s="338" t="s">
        <v>4861</v>
      </c>
      <c r="C1240" s="301" t="s">
        <v>4860</v>
      </c>
      <c r="D1240" s="299">
        <v>240010308</v>
      </c>
      <c r="E1240" s="311"/>
      <c r="F1240" s="299">
        <v>178</v>
      </c>
      <c r="G1240" s="299">
        <v>144</v>
      </c>
      <c r="H1240" s="299">
        <f>SUM(F1240:G1240)</f>
        <v>322</v>
      </c>
      <c r="I1240" s="309">
        <v>1</v>
      </c>
      <c r="J1240" s="309">
        <v>1</v>
      </c>
      <c r="K1240" s="309">
        <v>2</v>
      </c>
    </row>
    <row r="1241" spans="1:11" ht="14.25">
      <c r="A1241" s="308"/>
      <c r="B1241" s="338"/>
      <c r="C1241" s="301" t="s">
        <v>4860</v>
      </c>
      <c r="D1241" s="299">
        <v>240010309</v>
      </c>
      <c r="E1241" s="308"/>
      <c r="F1241" s="299">
        <v>142</v>
      </c>
      <c r="G1241" s="299">
        <v>102</v>
      </c>
      <c r="H1241" s="299">
        <f>SUM(F1241:G1241)</f>
        <v>244</v>
      </c>
      <c r="I1241" s="306"/>
      <c r="J1241" s="306"/>
      <c r="K1241" s="306"/>
    </row>
    <row r="1242" spans="1:11" ht="14.25">
      <c r="A1242" s="308"/>
      <c r="B1242" s="338"/>
      <c r="C1242" s="301" t="s">
        <v>4860</v>
      </c>
      <c r="D1242" s="299">
        <v>240010310</v>
      </c>
      <c r="E1242" s="305"/>
      <c r="F1242" s="299">
        <v>342</v>
      </c>
      <c r="G1242" s="299">
        <v>268</v>
      </c>
      <c r="H1242" s="299">
        <f>SUM(F1242:G1242)</f>
        <v>610</v>
      </c>
      <c r="I1242" s="306"/>
      <c r="J1242" s="306"/>
      <c r="K1242" s="306"/>
    </row>
    <row r="1243" spans="1:11" ht="15">
      <c r="A1243" s="305"/>
      <c r="B1243" s="338"/>
      <c r="C1243" s="301"/>
      <c r="D1243" s="300"/>
      <c r="E1243" s="331" t="s">
        <v>4303</v>
      </c>
      <c r="F1243" s="303">
        <f>SUM(F1240:F1242)</f>
        <v>662</v>
      </c>
      <c r="G1243" s="303">
        <f>SUM(G1240:G1242)</f>
        <v>514</v>
      </c>
      <c r="H1243" s="303">
        <f>SUM(H1240:H1242)</f>
        <v>1176</v>
      </c>
      <c r="I1243" s="302"/>
      <c r="J1243" s="302"/>
      <c r="K1243" s="302"/>
    </row>
    <row r="1244" spans="1:11" ht="14.25">
      <c r="A1244" s="311">
        <v>206</v>
      </c>
      <c r="B1244" s="338" t="s">
        <v>4859</v>
      </c>
      <c r="C1244" s="301" t="s">
        <v>4858</v>
      </c>
      <c r="D1244" s="299">
        <v>240010601</v>
      </c>
      <c r="E1244" s="311"/>
      <c r="F1244" s="299">
        <v>283</v>
      </c>
      <c r="G1244" s="299">
        <v>232</v>
      </c>
      <c r="H1244" s="299">
        <f>SUM(F1244:G1244)</f>
        <v>515</v>
      </c>
      <c r="I1244" s="309">
        <v>1</v>
      </c>
      <c r="J1244" s="309">
        <v>1</v>
      </c>
      <c r="K1244" s="309">
        <v>2</v>
      </c>
    </row>
    <row r="1245" spans="1:11" ht="14.25">
      <c r="A1245" s="308"/>
      <c r="B1245" s="338"/>
      <c r="C1245" s="301" t="s">
        <v>4858</v>
      </c>
      <c r="D1245" s="299">
        <v>240010602</v>
      </c>
      <c r="E1245" s="305"/>
      <c r="F1245" s="299">
        <v>222</v>
      </c>
      <c r="G1245" s="299">
        <v>198</v>
      </c>
      <c r="H1245" s="299">
        <f>SUM(F1245:G1245)</f>
        <v>420</v>
      </c>
      <c r="I1245" s="306"/>
      <c r="J1245" s="306"/>
      <c r="K1245" s="306"/>
    </row>
    <row r="1246" spans="1:11" ht="15">
      <c r="A1246" s="305"/>
      <c r="B1246" s="338"/>
      <c r="C1246" s="301"/>
      <c r="D1246" s="300"/>
      <c r="E1246" s="331" t="s">
        <v>4303</v>
      </c>
      <c r="F1246" s="303">
        <f>SUM(F1244:F1245)</f>
        <v>505</v>
      </c>
      <c r="G1246" s="303">
        <f>SUM(G1244:G1245)</f>
        <v>430</v>
      </c>
      <c r="H1246" s="303">
        <f>SUM(H1244:H1245)</f>
        <v>935</v>
      </c>
      <c r="I1246" s="302"/>
      <c r="J1246" s="302"/>
      <c r="K1246" s="302"/>
    </row>
    <row r="1247" spans="1:11" ht="28.5">
      <c r="A1247" s="299">
        <v>207</v>
      </c>
      <c r="B1247" s="300" t="s">
        <v>4857</v>
      </c>
      <c r="C1247" s="324" t="s">
        <v>4856</v>
      </c>
      <c r="D1247" s="298">
        <v>240010605</v>
      </c>
      <c r="E1247" s="298"/>
      <c r="F1247" s="298">
        <v>417</v>
      </c>
      <c r="G1247" s="298">
        <v>254</v>
      </c>
      <c r="H1247" s="317">
        <f>SUM(F1247:G1247)</f>
        <v>671</v>
      </c>
      <c r="I1247" s="298">
        <v>1</v>
      </c>
      <c r="J1247" s="298">
        <v>1</v>
      </c>
      <c r="K1247" s="298">
        <v>2</v>
      </c>
    </row>
    <row r="1248" spans="1:11" ht="28.5">
      <c r="A1248" s="299">
        <v>208</v>
      </c>
      <c r="B1248" s="300" t="s">
        <v>4855</v>
      </c>
      <c r="C1248" s="324" t="s">
        <v>4854</v>
      </c>
      <c r="D1248" s="298">
        <v>240010606</v>
      </c>
      <c r="E1248" s="318"/>
      <c r="F1248" s="298">
        <v>615</v>
      </c>
      <c r="G1248" s="298">
        <v>576</v>
      </c>
      <c r="H1248" s="317">
        <f>SUM(F1248:G1248)</f>
        <v>1191</v>
      </c>
      <c r="I1248" s="298">
        <v>1</v>
      </c>
      <c r="J1248" s="298">
        <v>1</v>
      </c>
      <c r="K1248" s="298">
        <v>2</v>
      </c>
    </row>
    <row r="1249" spans="1:11" ht="14.25">
      <c r="A1249" s="311">
        <v>209</v>
      </c>
      <c r="B1249" s="338" t="s">
        <v>4853</v>
      </c>
      <c r="C1249" s="301" t="s">
        <v>4852</v>
      </c>
      <c r="D1249" s="299">
        <v>240010607</v>
      </c>
      <c r="E1249" s="311"/>
      <c r="F1249" s="299">
        <v>414</v>
      </c>
      <c r="G1249" s="299">
        <v>347</v>
      </c>
      <c r="H1249" s="299">
        <f>SUM(F1249:G1249)</f>
        <v>761</v>
      </c>
      <c r="I1249" s="309">
        <v>1</v>
      </c>
      <c r="J1249" s="309">
        <v>1</v>
      </c>
      <c r="K1249" s="309">
        <v>2</v>
      </c>
    </row>
    <row r="1250" spans="1:11" ht="14.25">
      <c r="A1250" s="308"/>
      <c r="B1250" s="338"/>
      <c r="C1250" s="301" t="s">
        <v>4852</v>
      </c>
      <c r="D1250" s="299">
        <v>240010608</v>
      </c>
      <c r="E1250" s="305"/>
      <c r="F1250" s="299">
        <v>319</v>
      </c>
      <c r="G1250" s="299">
        <v>226</v>
      </c>
      <c r="H1250" s="299">
        <f>SUM(F1250:G1250)</f>
        <v>545</v>
      </c>
      <c r="I1250" s="306"/>
      <c r="J1250" s="306"/>
      <c r="K1250" s="306"/>
    </row>
    <row r="1251" spans="1:11" ht="15">
      <c r="A1251" s="305"/>
      <c r="B1251" s="338"/>
      <c r="C1251" s="301"/>
      <c r="D1251" s="300"/>
      <c r="E1251" s="331" t="s">
        <v>4303</v>
      </c>
      <c r="F1251" s="303">
        <f>SUM(F1249:F1250)</f>
        <v>733</v>
      </c>
      <c r="G1251" s="303">
        <f>SUM(G1249:G1250)</f>
        <v>573</v>
      </c>
      <c r="H1251" s="303">
        <f>SUM(H1249:H1250)</f>
        <v>1306</v>
      </c>
      <c r="I1251" s="302"/>
      <c r="J1251" s="302"/>
      <c r="K1251" s="302"/>
    </row>
    <row r="1252" spans="1:11" ht="14.25">
      <c r="A1252" s="311">
        <v>210</v>
      </c>
      <c r="B1252" s="338" t="s">
        <v>4851</v>
      </c>
      <c r="C1252" s="301" t="s">
        <v>4850</v>
      </c>
      <c r="D1252" s="299">
        <v>240010510</v>
      </c>
      <c r="E1252" s="311"/>
      <c r="F1252" s="299">
        <v>367</v>
      </c>
      <c r="G1252" s="299">
        <v>292</v>
      </c>
      <c r="H1252" s="299">
        <f>SUM(F1252:G1252)</f>
        <v>659</v>
      </c>
      <c r="I1252" s="309">
        <v>2</v>
      </c>
      <c r="J1252" s="309">
        <v>1</v>
      </c>
      <c r="K1252" s="309">
        <v>3</v>
      </c>
    </row>
    <row r="1253" spans="1:11" ht="14.25">
      <c r="A1253" s="308"/>
      <c r="B1253" s="338"/>
      <c r="C1253" s="301" t="s">
        <v>4850</v>
      </c>
      <c r="D1253" s="299">
        <v>240010511</v>
      </c>
      <c r="E1253" s="308"/>
      <c r="F1253" s="299">
        <v>256</v>
      </c>
      <c r="G1253" s="299">
        <v>157</v>
      </c>
      <c r="H1253" s="299">
        <f>SUM(F1253:G1253)</f>
        <v>413</v>
      </c>
      <c r="I1253" s="306"/>
      <c r="J1253" s="306"/>
      <c r="K1253" s="306"/>
    </row>
    <row r="1254" spans="1:11" ht="14.25">
      <c r="A1254" s="308"/>
      <c r="B1254" s="338"/>
      <c r="C1254" s="301" t="s">
        <v>4850</v>
      </c>
      <c r="D1254" s="299">
        <v>240010512</v>
      </c>
      <c r="E1254" s="305"/>
      <c r="F1254" s="299">
        <v>262</v>
      </c>
      <c r="G1254" s="299">
        <v>207</v>
      </c>
      <c r="H1254" s="299">
        <f>SUM(F1254:G1254)</f>
        <v>469</v>
      </c>
      <c r="I1254" s="306"/>
      <c r="J1254" s="306"/>
      <c r="K1254" s="306"/>
    </row>
    <row r="1255" spans="1:11" ht="15">
      <c r="A1255" s="305"/>
      <c r="B1255" s="338"/>
      <c r="C1255" s="301"/>
      <c r="D1255" s="300"/>
      <c r="E1255" s="331" t="s">
        <v>4303</v>
      </c>
      <c r="F1255" s="303">
        <f>SUM(F1252:F1254)</f>
        <v>885</v>
      </c>
      <c r="G1255" s="303">
        <f>SUM(G1252:G1254)</f>
        <v>656</v>
      </c>
      <c r="H1255" s="303">
        <f>SUM(H1252:H1254)</f>
        <v>1541</v>
      </c>
      <c r="I1255" s="302"/>
      <c r="J1255" s="302"/>
      <c r="K1255" s="302"/>
    </row>
    <row r="1256" spans="1:11" ht="14.25">
      <c r="A1256" s="311">
        <v>211</v>
      </c>
      <c r="B1256" s="338" t="s">
        <v>4849</v>
      </c>
      <c r="C1256" s="301" t="s">
        <v>4848</v>
      </c>
      <c r="D1256" s="299">
        <v>240010604</v>
      </c>
      <c r="E1256" s="311"/>
      <c r="F1256" s="299">
        <v>313</v>
      </c>
      <c r="G1256" s="299">
        <v>233</v>
      </c>
      <c r="H1256" s="299">
        <f>SUM(F1256:G1256)</f>
        <v>546</v>
      </c>
      <c r="I1256" s="309">
        <v>1</v>
      </c>
      <c r="J1256" s="309">
        <v>1</v>
      </c>
      <c r="K1256" s="309">
        <v>2</v>
      </c>
    </row>
    <row r="1257" spans="1:11" ht="14.25">
      <c r="A1257" s="308"/>
      <c r="B1257" s="338"/>
      <c r="C1257" s="301" t="s">
        <v>4847</v>
      </c>
      <c r="D1257" s="299">
        <v>240010603</v>
      </c>
      <c r="E1257" s="305"/>
      <c r="F1257" s="299">
        <v>304</v>
      </c>
      <c r="G1257" s="299">
        <v>271</v>
      </c>
      <c r="H1257" s="299">
        <f>SUM(F1257:G1257)</f>
        <v>575</v>
      </c>
      <c r="I1257" s="306"/>
      <c r="J1257" s="306"/>
      <c r="K1257" s="306"/>
    </row>
    <row r="1258" spans="1:11" ht="15">
      <c r="A1258" s="305"/>
      <c r="B1258" s="338"/>
      <c r="C1258" s="301"/>
      <c r="D1258" s="300"/>
      <c r="E1258" s="331" t="s">
        <v>4303</v>
      </c>
      <c r="F1258" s="303">
        <f>SUM(F1256:F1257)</f>
        <v>617</v>
      </c>
      <c r="G1258" s="303">
        <f>SUM(G1256:G1257)</f>
        <v>504</v>
      </c>
      <c r="H1258" s="303">
        <f>SUM(H1256:H1257)</f>
        <v>1121</v>
      </c>
      <c r="I1258" s="302"/>
      <c r="J1258" s="302"/>
      <c r="K1258" s="302"/>
    </row>
    <row r="1259" spans="1:11" ht="14.25">
      <c r="A1259" s="311">
        <v>212</v>
      </c>
      <c r="B1259" s="338" t="s">
        <v>4846</v>
      </c>
      <c r="C1259" s="301" t="s">
        <v>4845</v>
      </c>
      <c r="D1259" s="299">
        <v>240010201</v>
      </c>
      <c r="E1259" s="311"/>
      <c r="F1259" s="299">
        <v>187</v>
      </c>
      <c r="G1259" s="299">
        <v>163</v>
      </c>
      <c r="H1259" s="299">
        <f>SUM(F1259:G1259)</f>
        <v>350</v>
      </c>
      <c r="I1259" s="309">
        <v>2</v>
      </c>
      <c r="J1259" s="309">
        <v>1</v>
      </c>
      <c r="K1259" s="309">
        <v>3</v>
      </c>
    </row>
    <row r="1260" spans="1:11" ht="14.25">
      <c r="A1260" s="308"/>
      <c r="B1260" s="338"/>
      <c r="C1260" s="301" t="s">
        <v>4845</v>
      </c>
      <c r="D1260" s="299">
        <v>240010202</v>
      </c>
      <c r="E1260" s="308"/>
      <c r="F1260" s="299">
        <v>299</v>
      </c>
      <c r="G1260" s="299">
        <v>272</v>
      </c>
      <c r="H1260" s="299">
        <f>SUM(F1260:G1260)</f>
        <v>571</v>
      </c>
      <c r="I1260" s="306"/>
      <c r="J1260" s="306"/>
      <c r="K1260" s="306"/>
    </row>
    <row r="1261" spans="1:11" ht="14.25">
      <c r="A1261" s="308"/>
      <c r="B1261" s="338"/>
      <c r="C1261" s="301" t="s">
        <v>4845</v>
      </c>
      <c r="D1261" s="299">
        <v>240010203</v>
      </c>
      <c r="E1261" s="308"/>
      <c r="F1261" s="299">
        <v>262</v>
      </c>
      <c r="G1261" s="299">
        <v>197</v>
      </c>
      <c r="H1261" s="299">
        <f>SUM(F1261:G1261)</f>
        <v>459</v>
      </c>
      <c r="I1261" s="306"/>
      <c r="J1261" s="306"/>
      <c r="K1261" s="306"/>
    </row>
    <row r="1262" spans="1:11" ht="14.25">
      <c r="A1262" s="308"/>
      <c r="B1262" s="338"/>
      <c r="C1262" s="301" t="s">
        <v>4845</v>
      </c>
      <c r="D1262" s="299">
        <v>240010204</v>
      </c>
      <c r="E1262" s="305"/>
      <c r="F1262" s="299">
        <v>217</v>
      </c>
      <c r="G1262" s="299">
        <v>110</v>
      </c>
      <c r="H1262" s="299">
        <f>SUM(F1262:G1262)</f>
        <v>327</v>
      </c>
      <c r="I1262" s="306"/>
      <c r="J1262" s="306"/>
      <c r="K1262" s="306"/>
    </row>
    <row r="1263" spans="1:11" ht="15">
      <c r="A1263" s="305"/>
      <c r="B1263" s="338"/>
      <c r="C1263" s="301"/>
      <c r="D1263" s="300"/>
      <c r="E1263" s="331" t="s">
        <v>4303</v>
      </c>
      <c r="F1263" s="303">
        <f>SUM(F1259:F1262)</f>
        <v>965</v>
      </c>
      <c r="G1263" s="303">
        <f>SUM(G1259:G1262)</f>
        <v>742</v>
      </c>
      <c r="H1263" s="303">
        <f>SUM(H1259:H1262)</f>
        <v>1707</v>
      </c>
      <c r="I1263" s="302"/>
      <c r="J1263" s="302"/>
      <c r="K1263" s="302"/>
    </row>
    <row r="1264" spans="1:11" ht="14.25">
      <c r="A1264" s="311">
        <v>213</v>
      </c>
      <c r="B1264" s="338" t="s">
        <v>4844</v>
      </c>
      <c r="C1264" s="301" t="s">
        <v>4843</v>
      </c>
      <c r="D1264" s="299">
        <v>240010206</v>
      </c>
      <c r="E1264" s="311"/>
      <c r="F1264" s="299">
        <v>394</v>
      </c>
      <c r="G1264" s="299">
        <v>228</v>
      </c>
      <c r="H1264" s="299">
        <f>SUM(F1264:G1264)</f>
        <v>622</v>
      </c>
      <c r="I1264" s="309">
        <v>1</v>
      </c>
      <c r="J1264" s="309">
        <v>1</v>
      </c>
      <c r="K1264" s="309">
        <v>2</v>
      </c>
    </row>
    <row r="1265" spans="1:11" ht="14.25">
      <c r="A1265" s="308"/>
      <c r="B1265" s="338"/>
      <c r="C1265" s="301" t="s">
        <v>4842</v>
      </c>
      <c r="D1265" s="299">
        <v>240010205</v>
      </c>
      <c r="E1265" s="305"/>
      <c r="F1265" s="299">
        <v>14</v>
      </c>
      <c r="G1265" s="299">
        <v>11</v>
      </c>
      <c r="H1265" s="299">
        <f>SUM(F1265:G1265)</f>
        <v>25</v>
      </c>
      <c r="I1265" s="306"/>
      <c r="J1265" s="306"/>
      <c r="K1265" s="306"/>
    </row>
    <row r="1266" spans="1:11" ht="15">
      <c r="A1266" s="305"/>
      <c r="B1266" s="338"/>
      <c r="C1266" s="301"/>
      <c r="D1266" s="300"/>
      <c r="E1266" s="331" t="s">
        <v>4303</v>
      </c>
      <c r="F1266" s="303">
        <f>SUM(F1264:F1265)</f>
        <v>408</v>
      </c>
      <c r="G1266" s="303">
        <f>SUM(G1264:G1265)</f>
        <v>239</v>
      </c>
      <c r="H1266" s="303">
        <f>SUM(H1264:H1265)</f>
        <v>647</v>
      </c>
      <c r="I1266" s="302"/>
      <c r="J1266" s="302"/>
      <c r="K1266" s="302"/>
    </row>
    <row r="1267" spans="1:11" ht="14.25">
      <c r="A1267" s="311">
        <v>214</v>
      </c>
      <c r="B1267" s="338" t="s">
        <v>4841</v>
      </c>
      <c r="C1267" s="301" t="s">
        <v>4839</v>
      </c>
      <c r="D1267" s="299">
        <v>240010101</v>
      </c>
      <c r="E1267" s="311"/>
      <c r="F1267" s="299">
        <v>342</v>
      </c>
      <c r="G1267" s="299">
        <v>267</v>
      </c>
      <c r="H1267" s="299">
        <f>SUM(F1267:G1267)</f>
        <v>609</v>
      </c>
      <c r="I1267" s="309">
        <v>2</v>
      </c>
      <c r="J1267" s="309">
        <v>1</v>
      </c>
      <c r="K1267" s="309">
        <v>3</v>
      </c>
    </row>
    <row r="1268" spans="1:11" ht="14.25">
      <c r="A1268" s="308"/>
      <c r="B1268" s="338"/>
      <c r="C1268" s="301" t="s">
        <v>4839</v>
      </c>
      <c r="D1268" s="299">
        <v>240010104</v>
      </c>
      <c r="E1268" s="308"/>
      <c r="F1268" s="299">
        <v>209</v>
      </c>
      <c r="G1268" s="299">
        <v>170</v>
      </c>
      <c r="H1268" s="299">
        <f>SUM(F1268:G1268)</f>
        <v>379</v>
      </c>
      <c r="I1268" s="306"/>
      <c r="J1268" s="306"/>
      <c r="K1268" s="306"/>
    </row>
    <row r="1269" spans="1:11" ht="14.25">
      <c r="A1269" s="308"/>
      <c r="B1269" s="338"/>
      <c r="C1269" s="301" t="s">
        <v>4839</v>
      </c>
      <c r="D1269" s="299">
        <v>240010106</v>
      </c>
      <c r="E1269" s="305"/>
      <c r="F1269" s="299">
        <v>575</v>
      </c>
      <c r="G1269" s="299">
        <v>418</v>
      </c>
      <c r="H1269" s="299">
        <f>SUM(F1269:G1269)</f>
        <v>993</v>
      </c>
      <c r="I1269" s="306"/>
      <c r="J1269" s="306"/>
      <c r="K1269" s="306"/>
    </row>
    <row r="1270" spans="1:11" ht="15">
      <c r="A1270" s="305"/>
      <c r="B1270" s="338"/>
      <c r="C1270" s="301"/>
      <c r="D1270" s="300"/>
      <c r="E1270" s="331" t="s">
        <v>4303</v>
      </c>
      <c r="F1270" s="303">
        <f>SUM(F1267:F1269)</f>
        <v>1126</v>
      </c>
      <c r="G1270" s="303">
        <f>SUM(G1267:G1269)</f>
        <v>855</v>
      </c>
      <c r="H1270" s="303">
        <f>SUM(H1267:H1269)</f>
        <v>1981</v>
      </c>
      <c r="I1270" s="302"/>
      <c r="J1270" s="302"/>
      <c r="K1270" s="302"/>
    </row>
    <row r="1271" spans="1:11" ht="14.25">
      <c r="A1271" s="311">
        <v>215</v>
      </c>
      <c r="B1271" s="338" t="s">
        <v>4840</v>
      </c>
      <c r="C1271" s="301" t="s">
        <v>4839</v>
      </c>
      <c r="D1271" s="299">
        <v>240010102</v>
      </c>
      <c r="E1271" s="311"/>
      <c r="F1271" s="299">
        <v>111</v>
      </c>
      <c r="G1271" s="299">
        <v>89</v>
      </c>
      <c r="H1271" s="299">
        <f>SUM(F1271:G1271)</f>
        <v>200</v>
      </c>
      <c r="I1271" s="309">
        <v>2</v>
      </c>
      <c r="J1271" s="309">
        <v>2</v>
      </c>
      <c r="K1271" s="309">
        <v>4</v>
      </c>
    </row>
    <row r="1272" spans="1:11" ht="14.25">
      <c r="A1272" s="308"/>
      <c r="B1272" s="338"/>
      <c r="C1272" s="301" t="s">
        <v>4839</v>
      </c>
      <c r="D1272" s="299">
        <v>240010103</v>
      </c>
      <c r="E1272" s="308"/>
      <c r="F1272" s="299">
        <v>320</v>
      </c>
      <c r="G1272" s="299">
        <v>230</v>
      </c>
      <c r="H1272" s="299">
        <f>SUM(F1272:G1272)</f>
        <v>550</v>
      </c>
      <c r="I1272" s="306"/>
      <c r="J1272" s="306"/>
      <c r="K1272" s="306"/>
    </row>
    <row r="1273" spans="1:11" ht="14.25">
      <c r="A1273" s="308"/>
      <c r="B1273" s="338"/>
      <c r="C1273" s="301" t="s">
        <v>4839</v>
      </c>
      <c r="D1273" s="299">
        <v>240010105</v>
      </c>
      <c r="E1273" s="305"/>
      <c r="F1273" s="299">
        <v>760</v>
      </c>
      <c r="G1273" s="299">
        <v>568</v>
      </c>
      <c r="H1273" s="299">
        <f>SUM(F1273:G1273)</f>
        <v>1328</v>
      </c>
      <c r="I1273" s="306"/>
      <c r="J1273" s="306"/>
      <c r="K1273" s="306"/>
    </row>
    <row r="1274" spans="1:11" ht="15">
      <c r="A1274" s="305"/>
      <c r="B1274" s="338"/>
      <c r="C1274" s="301"/>
      <c r="D1274" s="300"/>
      <c r="E1274" s="331" t="s">
        <v>4303</v>
      </c>
      <c r="F1274" s="303">
        <f>SUM(F1271:F1273)</f>
        <v>1191</v>
      </c>
      <c r="G1274" s="303">
        <f>SUM(G1271:G1273)</f>
        <v>887</v>
      </c>
      <c r="H1274" s="303">
        <f>SUM(H1271:H1273)</f>
        <v>2078</v>
      </c>
      <c r="I1274" s="302"/>
      <c r="J1274" s="302"/>
      <c r="K1274" s="302"/>
    </row>
    <row r="1275" spans="1:11" ht="14.25">
      <c r="A1275" s="311">
        <v>216</v>
      </c>
      <c r="B1275" s="338" t="s">
        <v>4838</v>
      </c>
      <c r="C1275" s="301" t="s">
        <v>4837</v>
      </c>
      <c r="D1275" s="299">
        <v>240010109</v>
      </c>
      <c r="E1275" s="311"/>
      <c r="F1275" s="299">
        <v>312</v>
      </c>
      <c r="G1275" s="299">
        <v>219</v>
      </c>
      <c r="H1275" s="299">
        <f>SUM(F1275:G1275)</f>
        <v>531</v>
      </c>
      <c r="I1275" s="309">
        <v>1</v>
      </c>
      <c r="J1275" s="309">
        <v>1</v>
      </c>
      <c r="K1275" s="309">
        <v>2</v>
      </c>
    </row>
    <row r="1276" spans="1:11" ht="14.25">
      <c r="A1276" s="308"/>
      <c r="B1276" s="338"/>
      <c r="C1276" s="301" t="s">
        <v>4837</v>
      </c>
      <c r="D1276" s="299">
        <v>240010110</v>
      </c>
      <c r="E1276" s="305"/>
      <c r="F1276" s="299">
        <v>310</v>
      </c>
      <c r="G1276" s="299">
        <v>281</v>
      </c>
      <c r="H1276" s="299">
        <f>SUM(F1276:G1276)</f>
        <v>591</v>
      </c>
      <c r="I1276" s="306"/>
      <c r="J1276" s="306"/>
      <c r="K1276" s="306"/>
    </row>
    <row r="1277" spans="1:11" ht="15">
      <c r="A1277" s="305"/>
      <c r="B1277" s="338"/>
      <c r="C1277" s="301"/>
      <c r="D1277" s="300"/>
      <c r="E1277" s="331" t="s">
        <v>4303</v>
      </c>
      <c r="F1277" s="303">
        <f>SUM(F1275:F1276)</f>
        <v>622</v>
      </c>
      <c r="G1277" s="303">
        <f>SUM(G1275:G1276)</f>
        <v>500</v>
      </c>
      <c r="H1277" s="303">
        <f>SUM(H1275:H1276)</f>
        <v>1122</v>
      </c>
      <c r="I1277" s="302"/>
      <c r="J1277" s="302"/>
      <c r="K1277" s="302"/>
    </row>
    <row r="1278" spans="1:11" ht="14.25">
      <c r="A1278" s="311">
        <v>217</v>
      </c>
      <c r="B1278" s="338" t="s">
        <v>4836</v>
      </c>
      <c r="C1278" s="301" t="s">
        <v>4835</v>
      </c>
      <c r="D1278" s="299">
        <v>240010107</v>
      </c>
      <c r="E1278" s="311"/>
      <c r="F1278" s="299">
        <v>343</v>
      </c>
      <c r="G1278" s="299">
        <v>292</v>
      </c>
      <c r="H1278" s="299">
        <f>SUM(F1278:G1278)</f>
        <v>635</v>
      </c>
      <c r="I1278" s="309">
        <v>1</v>
      </c>
      <c r="J1278" s="309">
        <v>1</v>
      </c>
      <c r="K1278" s="309">
        <v>2</v>
      </c>
    </row>
    <row r="1279" spans="1:11" ht="14.25">
      <c r="A1279" s="308"/>
      <c r="B1279" s="338"/>
      <c r="C1279" s="301" t="s">
        <v>4835</v>
      </c>
      <c r="D1279" s="299">
        <v>240010108</v>
      </c>
      <c r="E1279" s="305"/>
      <c r="F1279" s="299">
        <v>411</v>
      </c>
      <c r="G1279" s="299">
        <v>395</v>
      </c>
      <c r="H1279" s="299">
        <f>SUM(F1279:G1279)</f>
        <v>806</v>
      </c>
      <c r="I1279" s="306"/>
      <c r="J1279" s="306"/>
      <c r="K1279" s="306"/>
    </row>
    <row r="1280" spans="1:11" ht="15">
      <c r="A1280" s="305"/>
      <c r="B1280" s="338"/>
      <c r="C1280" s="301"/>
      <c r="D1280" s="300"/>
      <c r="E1280" s="331" t="s">
        <v>4303</v>
      </c>
      <c r="F1280" s="303">
        <f>SUM(F1278:F1279)</f>
        <v>754</v>
      </c>
      <c r="G1280" s="303">
        <f>SUM(G1278:G1279)</f>
        <v>687</v>
      </c>
      <c r="H1280" s="303">
        <f>SUM(H1278:H1279)</f>
        <v>1441</v>
      </c>
      <c r="I1280" s="302"/>
      <c r="J1280" s="302"/>
      <c r="K1280" s="302"/>
    </row>
    <row r="1281" spans="1:11" ht="28.5">
      <c r="A1281" s="299">
        <v>218</v>
      </c>
      <c r="B1281" s="300" t="s">
        <v>4834</v>
      </c>
      <c r="C1281" s="324" t="s">
        <v>4831</v>
      </c>
      <c r="D1281" s="298">
        <v>240010403</v>
      </c>
      <c r="E1281" s="300"/>
      <c r="F1281" s="298">
        <v>673</v>
      </c>
      <c r="G1281" s="298">
        <v>549</v>
      </c>
      <c r="H1281" s="317">
        <f>SUM(F1281:G1281)</f>
        <v>1222</v>
      </c>
      <c r="I1281" s="298">
        <v>1</v>
      </c>
      <c r="J1281" s="298">
        <v>1</v>
      </c>
      <c r="K1281" s="298">
        <v>2</v>
      </c>
    </row>
    <row r="1282" spans="1:11" ht="14.25">
      <c r="A1282" s="311">
        <v>219</v>
      </c>
      <c r="B1282" s="338" t="s">
        <v>4833</v>
      </c>
      <c r="C1282" s="301" t="s">
        <v>4831</v>
      </c>
      <c r="D1282" s="299">
        <v>240010404</v>
      </c>
      <c r="E1282" s="311"/>
      <c r="F1282" s="299">
        <v>269</v>
      </c>
      <c r="G1282" s="299">
        <v>195</v>
      </c>
      <c r="H1282" s="299">
        <f>SUM(F1282:G1282)</f>
        <v>464</v>
      </c>
      <c r="I1282" s="309">
        <v>1</v>
      </c>
      <c r="J1282" s="309">
        <v>1</v>
      </c>
      <c r="K1282" s="309">
        <v>2</v>
      </c>
    </row>
    <row r="1283" spans="1:11" ht="14.25">
      <c r="A1283" s="308"/>
      <c r="B1283" s="338"/>
      <c r="C1283" s="301" t="s">
        <v>4831</v>
      </c>
      <c r="D1283" s="299">
        <v>240010405</v>
      </c>
      <c r="E1283" s="305"/>
      <c r="F1283" s="299">
        <v>443</v>
      </c>
      <c r="G1283" s="299">
        <v>336</v>
      </c>
      <c r="H1283" s="299">
        <f>SUM(F1283:G1283)</f>
        <v>779</v>
      </c>
      <c r="I1283" s="306"/>
      <c r="J1283" s="306"/>
      <c r="K1283" s="306"/>
    </row>
    <row r="1284" spans="1:11" ht="15">
      <c r="A1284" s="305"/>
      <c r="B1284" s="338"/>
      <c r="C1284" s="301"/>
      <c r="D1284" s="300"/>
      <c r="E1284" s="331" t="s">
        <v>4303</v>
      </c>
      <c r="F1284" s="303">
        <f>SUM(F1282:F1283)</f>
        <v>712</v>
      </c>
      <c r="G1284" s="303">
        <f>SUM(G1282:G1283)</f>
        <v>531</v>
      </c>
      <c r="H1284" s="303">
        <f>SUM(H1282:H1283)</f>
        <v>1243</v>
      </c>
      <c r="I1284" s="302"/>
      <c r="J1284" s="302"/>
      <c r="K1284" s="302"/>
    </row>
    <row r="1285" spans="1:11" ht="14.25">
      <c r="A1285" s="311">
        <v>220</v>
      </c>
      <c r="B1285" s="338" t="s">
        <v>4832</v>
      </c>
      <c r="C1285" s="301" t="s">
        <v>4831</v>
      </c>
      <c r="D1285" s="299">
        <v>240010406</v>
      </c>
      <c r="E1285" s="311"/>
      <c r="F1285" s="299">
        <v>134</v>
      </c>
      <c r="G1285" s="299">
        <v>90</v>
      </c>
      <c r="H1285" s="299">
        <f>SUM(F1285:G1285)</f>
        <v>224</v>
      </c>
      <c r="I1285" s="309">
        <v>1</v>
      </c>
      <c r="J1285" s="309">
        <v>1</v>
      </c>
      <c r="K1285" s="309">
        <v>2</v>
      </c>
    </row>
    <row r="1286" spans="1:11" ht="14.25">
      <c r="A1286" s="308"/>
      <c r="B1286" s="338"/>
      <c r="C1286" s="301" t="s">
        <v>4831</v>
      </c>
      <c r="D1286" s="299">
        <v>240010407</v>
      </c>
      <c r="E1286" s="305"/>
      <c r="F1286" s="299">
        <v>410</v>
      </c>
      <c r="G1286" s="299">
        <v>304</v>
      </c>
      <c r="H1286" s="299">
        <f>SUM(F1286:G1286)</f>
        <v>714</v>
      </c>
      <c r="I1286" s="306"/>
      <c r="J1286" s="306"/>
      <c r="K1286" s="306"/>
    </row>
    <row r="1287" spans="1:11" ht="15">
      <c r="A1287" s="305"/>
      <c r="B1287" s="338"/>
      <c r="C1287" s="301"/>
      <c r="D1287" s="300"/>
      <c r="E1287" s="331" t="s">
        <v>4303</v>
      </c>
      <c r="F1287" s="303">
        <f>SUM(F1285:F1286)</f>
        <v>544</v>
      </c>
      <c r="G1287" s="303">
        <f>SUM(G1285:G1286)</f>
        <v>394</v>
      </c>
      <c r="H1287" s="303">
        <f>SUM(H1285:H1286)</f>
        <v>938</v>
      </c>
      <c r="I1287" s="302"/>
      <c r="J1287" s="302"/>
      <c r="K1287" s="302"/>
    </row>
    <row r="1288" spans="1:11" ht="14.25">
      <c r="A1288" s="311">
        <v>221</v>
      </c>
      <c r="B1288" s="338" t="s">
        <v>4830</v>
      </c>
      <c r="C1288" s="301" t="s">
        <v>4829</v>
      </c>
      <c r="D1288" s="299">
        <v>240010401</v>
      </c>
      <c r="E1288" s="311"/>
      <c r="F1288" s="299">
        <v>345</v>
      </c>
      <c r="G1288" s="299">
        <v>258</v>
      </c>
      <c r="H1288" s="299">
        <f>SUM(F1288:G1288)</f>
        <v>603</v>
      </c>
      <c r="I1288" s="309">
        <v>1</v>
      </c>
      <c r="J1288" s="309">
        <v>1</v>
      </c>
      <c r="K1288" s="309">
        <v>2</v>
      </c>
    </row>
    <row r="1289" spans="1:11" ht="14.25">
      <c r="A1289" s="308"/>
      <c r="B1289" s="338"/>
      <c r="C1289" s="301" t="s">
        <v>4829</v>
      </c>
      <c r="D1289" s="299">
        <v>240010402</v>
      </c>
      <c r="E1289" s="305"/>
      <c r="F1289" s="299">
        <v>342</v>
      </c>
      <c r="G1289" s="299">
        <v>258</v>
      </c>
      <c r="H1289" s="299">
        <f>SUM(F1289:G1289)</f>
        <v>600</v>
      </c>
      <c r="I1289" s="306"/>
      <c r="J1289" s="306"/>
      <c r="K1289" s="306"/>
    </row>
    <row r="1290" spans="1:11" ht="15">
      <c r="A1290" s="305"/>
      <c r="B1290" s="338"/>
      <c r="C1290" s="301"/>
      <c r="D1290" s="300"/>
      <c r="E1290" s="331" t="s">
        <v>4303</v>
      </c>
      <c r="F1290" s="303">
        <f>SUM(F1288:F1289)</f>
        <v>687</v>
      </c>
      <c r="G1290" s="303">
        <f>SUM(G1288:G1289)</f>
        <v>516</v>
      </c>
      <c r="H1290" s="303">
        <f>SUM(H1288:H1289)</f>
        <v>1203</v>
      </c>
      <c r="I1290" s="302"/>
      <c r="J1290" s="302"/>
      <c r="K1290" s="302"/>
    </row>
    <row r="1291" spans="1:11" ht="14.25">
      <c r="A1291" s="311">
        <v>222</v>
      </c>
      <c r="B1291" s="338" t="s">
        <v>4828</v>
      </c>
      <c r="C1291" s="301" t="s">
        <v>4825</v>
      </c>
      <c r="D1291" s="299">
        <v>240010501</v>
      </c>
      <c r="E1291" s="311"/>
      <c r="F1291" s="299">
        <v>291</v>
      </c>
      <c r="G1291" s="299">
        <v>185</v>
      </c>
      <c r="H1291" s="299">
        <f>SUM(F1291:G1291)</f>
        <v>476</v>
      </c>
      <c r="I1291" s="309">
        <v>1</v>
      </c>
      <c r="J1291" s="309">
        <v>1</v>
      </c>
      <c r="K1291" s="309">
        <v>2</v>
      </c>
    </row>
    <row r="1292" spans="1:11" ht="14.25">
      <c r="A1292" s="308"/>
      <c r="B1292" s="338"/>
      <c r="C1292" s="301" t="s">
        <v>4825</v>
      </c>
      <c r="D1292" s="299">
        <v>240010502</v>
      </c>
      <c r="E1292" s="305"/>
      <c r="F1292" s="299">
        <v>241</v>
      </c>
      <c r="G1292" s="299">
        <v>180</v>
      </c>
      <c r="H1292" s="299">
        <f>SUM(F1292:G1292)</f>
        <v>421</v>
      </c>
      <c r="I1292" s="306"/>
      <c r="J1292" s="306"/>
      <c r="K1292" s="306"/>
    </row>
    <row r="1293" spans="1:11" ht="15">
      <c r="A1293" s="305"/>
      <c r="B1293" s="338"/>
      <c r="C1293" s="301"/>
      <c r="D1293" s="300"/>
      <c r="E1293" s="331" t="s">
        <v>4303</v>
      </c>
      <c r="F1293" s="303">
        <f>SUM(F1291:F1292)</f>
        <v>532</v>
      </c>
      <c r="G1293" s="303">
        <f>SUM(G1291:G1292)</f>
        <v>365</v>
      </c>
      <c r="H1293" s="303">
        <f>SUM(H1291:H1292)</f>
        <v>897</v>
      </c>
      <c r="I1293" s="302"/>
      <c r="J1293" s="302"/>
      <c r="K1293" s="302"/>
    </row>
    <row r="1294" spans="1:11" ht="14.25">
      <c r="A1294" s="311">
        <v>223</v>
      </c>
      <c r="B1294" s="338" t="s">
        <v>4827</v>
      </c>
      <c r="C1294" s="301" t="s">
        <v>4825</v>
      </c>
      <c r="D1294" s="299">
        <v>240010503</v>
      </c>
      <c r="E1294" s="311"/>
      <c r="F1294" s="299">
        <v>277</v>
      </c>
      <c r="G1294" s="299">
        <v>0</v>
      </c>
      <c r="H1294" s="299">
        <f>SUM(F1294:G1294)</f>
        <v>277</v>
      </c>
      <c r="I1294" s="309">
        <v>2</v>
      </c>
      <c r="J1294" s="309">
        <v>0</v>
      </c>
      <c r="K1294" s="309">
        <v>2</v>
      </c>
    </row>
    <row r="1295" spans="1:11" ht="14.25">
      <c r="A1295" s="308"/>
      <c r="B1295" s="338"/>
      <c r="C1295" s="301" t="s">
        <v>4825</v>
      </c>
      <c r="D1295" s="299">
        <v>240010504</v>
      </c>
      <c r="E1295" s="308"/>
      <c r="F1295" s="299">
        <v>306</v>
      </c>
      <c r="G1295" s="299">
        <v>0</v>
      </c>
      <c r="H1295" s="299">
        <f>SUM(F1295:G1295)</f>
        <v>306</v>
      </c>
      <c r="I1295" s="306"/>
      <c r="J1295" s="306"/>
      <c r="K1295" s="306"/>
    </row>
    <row r="1296" spans="1:11" ht="14.25">
      <c r="A1296" s="308"/>
      <c r="B1296" s="338"/>
      <c r="C1296" s="301" t="s">
        <v>4825</v>
      </c>
      <c r="D1296" s="299">
        <v>240010505</v>
      </c>
      <c r="E1296" s="308"/>
      <c r="F1296" s="299">
        <v>207</v>
      </c>
      <c r="G1296" s="299">
        <v>0</v>
      </c>
      <c r="H1296" s="299">
        <f>SUM(F1296:G1296)</f>
        <v>207</v>
      </c>
      <c r="I1296" s="306"/>
      <c r="J1296" s="306"/>
      <c r="K1296" s="306"/>
    </row>
    <row r="1297" spans="1:11" ht="14.25">
      <c r="A1297" s="308"/>
      <c r="B1297" s="338"/>
      <c r="C1297" s="301" t="s">
        <v>4825</v>
      </c>
      <c r="D1297" s="299">
        <v>240010506</v>
      </c>
      <c r="E1297" s="305"/>
      <c r="F1297" s="299">
        <v>535</v>
      </c>
      <c r="G1297" s="299">
        <v>0</v>
      </c>
      <c r="H1297" s="299">
        <f>SUM(F1297:G1297)</f>
        <v>535</v>
      </c>
      <c r="I1297" s="306"/>
      <c r="J1297" s="306"/>
      <c r="K1297" s="306"/>
    </row>
    <row r="1298" spans="1:11" ht="15">
      <c r="A1298" s="305"/>
      <c r="B1298" s="338"/>
      <c r="C1298" s="301"/>
      <c r="D1298" s="300"/>
      <c r="E1298" s="331" t="s">
        <v>4303</v>
      </c>
      <c r="F1298" s="303">
        <f>SUM(F1294:F1297)</f>
        <v>1325</v>
      </c>
      <c r="G1298" s="303">
        <f>SUM(G1294:G1297)</f>
        <v>0</v>
      </c>
      <c r="H1298" s="303">
        <f>SUM(H1294:H1297)</f>
        <v>1325</v>
      </c>
      <c r="I1298" s="302"/>
      <c r="J1298" s="302"/>
      <c r="K1298" s="302"/>
    </row>
    <row r="1299" spans="1:11" ht="14.25">
      <c r="A1299" s="311">
        <v>224</v>
      </c>
      <c r="B1299" s="338" t="s">
        <v>4826</v>
      </c>
      <c r="C1299" s="301" t="s">
        <v>4825</v>
      </c>
      <c r="D1299" s="299">
        <v>240010503</v>
      </c>
      <c r="E1299" s="311"/>
      <c r="F1299" s="299">
        <v>0</v>
      </c>
      <c r="G1299" s="299">
        <v>182</v>
      </c>
      <c r="H1299" s="299">
        <f>SUM(F1299:G1299)</f>
        <v>182</v>
      </c>
      <c r="I1299" s="309">
        <v>0</v>
      </c>
      <c r="J1299" s="309">
        <v>2</v>
      </c>
      <c r="K1299" s="309">
        <v>2</v>
      </c>
    </row>
    <row r="1300" spans="1:11" ht="14.25">
      <c r="A1300" s="308"/>
      <c r="B1300" s="338"/>
      <c r="C1300" s="301" t="s">
        <v>4825</v>
      </c>
      <c r="D1300" s="299">
        <v>240010504</v>
      </c>
      <c r="E1300" s="308"/>
      <c r="F1300" s="299">
        <v>0</v>
      </c>
      <c r="G1300" s="299">
        <v>256</v>
      </c>
      <c r="H1300" s="299">
        <f>SUM(F1300:G1300)</f>
        <v>256</v>
      </c>
      <c r="I1300" s="306"/>
      <c r="J1300" s="306"/>
      <c r="K1300" s="306"/>
    </row>
    <row r="1301" spans="1:11" ht="14.25">
      <c r="A1301" s="308"/>
      <c r="B1301" s="338"/>
      <c r="C1301" s="301" t="s">
        <v>4825</v>
      </c>
      <c r="D1301" s="299">
        <v>240010505</v>
      </c>
      <c r="E1301" s="308"/>
      <c r="F1301" s="299">
        <v>0</v>
      </c>
      <c r="G1301" s="299">
        <v>158</v>
      </c>
      <c r="H1301" s="299">
        <f>SUM(F1301:G1301)</f>
        <v>158</v>
      </c>
      <c r="I1301" s="306"/>
      <c r="J1301" s="306"/>
      <c r="K1301" s="306"/>
    </row>
    <row r="1302" spans="1:11" ht="14.25">
      <c r="A1302" s="308"/>
      <c r="B1302" s="338"/>
      <c r="C1302" s="301" t="s">
        <v>4825</v>
      </c>
      <c r="D1302" s="299">
        <v>240010506</v>
      </c>
      <c r="E1302" s="305"/>
      <c r="F1302" s="299">
        <v>0</v>
      </c>
      <c r="G1302" s="299">
        <v>339</v>
      </c>
      <c r="H1302" s="299">
        <f>SUM(F1302:G1302)</f>
        <v>339</v>
      </c>
      <c r="I1302" s="306"/>
      <c r="J1302" s="306"/>
      <c r="K1302" s="306"/>
    </row>
    <row r="1303" spans="1:11" ht="15">
      <c r="A1303" s="305"/>
      <c r="B1303" s="338"/>
      <c r="C1303" s="301"/>
      <c r="D1303" s="300"/>
      <c r="E1303" s="331" t="s">
        <v>4303</v>
      </c>
      <c r="F1303" s="303">
        <f>SUM(F1299:F1302)</f>
        <v>0</v>
      </c>
      <c r="G1303" s="303">
        <f>SUM(G1299:G1302)</f>
        <v>935</v>
      </c>
      <c r="H1303" s="303">
        <f>SUM(H1299:H1302)</f>
        <v>935</v>
      </c>
      <c r="I1303" s="302"/>
      <c r="J1303" s="302"/>
      <c r="K1303" s="302"/>
    </row>
    <row r="1304" spans="1:11" ht="14.25">
      <c r="A1304" s="311">
        <v>225</v>
      </c>
      <c r="B1304" s="338" t="s">
        <v>4824</v>
      </c>
      <c r="C1304" s="301" t="s">
        <v>4823</v>
      </c>
      <c r="D1304" s="299">
        <v>240010513</v>
      </c>
      <c r="E1304" s="311"/>
      <c r="F1304" s="299">
        <v>153</v>
      </c>
      <c r="G1304" s="299">
        <v>112</v>
      </c>
      <c r="H1304" s="299">
        <f>SUM(F1304:G1304)</f>
        <v>265</v>
      </c>
      <c r="I1304" s="309">
        <v>1</v>
      </c>
      <c r="J1304" s="309">
        <v>1</v>
      </c>
      <c r="K1304" s="309">
        <v>2</v>
      </c>
    </row>
    <row r="1305" spans="1:11" ht="14.25">
      <c r="A1305" s="308"/>
      <c r="B1305" s="338"/>
      <c r="C1305" s="301" t="s">
        <v>4823</v>
      </c>
      <c r="D1305" s="299">
        <v>240010514</v>
      </c>
      <c r="E1305" s="305"/>
      <c r="F1305" s="299">
        <v>194</v>
      </c>
      <c r="G1305" s="299">
        <v>150</v>
      </c>
      <c r="H1305" s="299">
        <f>SUM(F1305:G1305)</f>
        <v>344</v>
      </c>
      <c r="I1305" s="306"/>
      <c r="J1305" s="306"/>
      <c r="K1305" s="306"/>
    </row>
    <row r="1306" spans="1:11" ht="15">
      <c r="A1306" s="305"/>
      <c r="B1306" s="338"/>
      <c r="C1306" s="301"/>
      <c r="D1306" s="300"/>
      <c r="E1306" s="331" t="s">
        <v>4303</v>
      </c>
      <c r="F1306" s="303">
        <f>SUM(F1304:F1305)</f>
        <v>347</v>
      </c>
      <c r="G1306" s="303">
        <f>SUM(G1304:G1305)</f>
        <v>262</v>
      </c>
      <c r="H1306" s="303">
        <f>SUM(H1304:H1305)</f>
        <v>609</v>
      </c>
      <c r="I1306" s="302"/>
      <c r="J1306" s="302"/>
      <c r="K1306" s="302"/>
    </row>
    <row r="1307" spans="1:11" ht="14.25">
      <c r="A1307" s="311">
        <v>226</v>
      </c>
      <c r="B1307" s="338" t="s">
        <v>4822</v>
      </c>
      <c r="C1307" s="301" t="s">
        <v>4821</v>
      </c>
      <c r="D1307" s="299">
        <v>240010507</v>
      </c>
      <c r="E1307" s="311"/>
      <c r="F1307" s="299">
        <v>307</v>
      </c>
      <c r="G1307" s="299">
        <v>183</v>
      </c>
      <c r="H1307" s="299">
        <f>SUM(F1307:G1307)</f>
        <v>490</v>
      </c>
      <c r="I1307" s="309">
        <v>1</v>
      </c>
      <c r="J1307" s="309">
        <v>1</v>
      </c>
      <c r="K1307" s="309">
        <v>2</v>
      </c>
    </row>
    <row r="1308" spans="1:11" ht="14.25">
      <c r="A1308" s="308"/>
      <c r="B1308" s="338"/>
      <c r="C1308" s="301" t="s">
        <v>4821</v>
      </c>
      <c r="D1308" s="299">
        <v>240010508</v>
      </c>
      <c r="E1308" s="308"/>
      <c r="F1308" s="299">
        <v>145</v>
      </c>
      <c r="G1308" s="299">
        <v>106</v>
      </c>
      <c r="H1308" s="299">
        <f>SUM(F1308:G1308)</f>
        <v>251</v>
      </c>
      <c r="I1308" s="306"/>
      <c r="J1308" s="306"/>
      <c r="K1308" s="306"/>
    </row>
    <row r="1309" spans="1:11" ht="14.25">
      <c r="A1309" s="308"/>
      <c r="B1309" s="338"/>
      <c r="C1309" s="301" t="s">
        <v>4821</v>
      </c>
      <c r="D1309" s="299">
        <v>240010509</v>
      </c>
      <c r="E1309" s="305"/>
      <c r="F1309" s="299">
        <v>319</v>
      </c>
      <c r="G1309" s="299">
        <v>253</v>
      </c>
      <c r="H1309" s="299">
        <f>SUM(F1309:G1309)</f>
        <v>572</v>
      </c>
      <c r="I1309" s="306"/>
      <c r="J1309" s="306"/>
      <c r="K1309" s="306"/>
    </row>
    <row r="1310" spans="1:11" ht="15">
      <c r="A1310" s="305"/>
      <c r="B1310" s="338"/>
      <c r="C1310" s="301"/>
      <c r="D1310" s="300"/>
      <c r="E1310" s="331" t="s">
        <v>4303</v>
      </c>
      <c r="F1310" s="303">
        <f>SUM(F1307:F1309)</f>
        <v>771</v>
      </c>
      <c r="G1310" s="303">
        <f>SUM(G1307:G1309)</f>
        <v>542</v>
      </c>
      <c r="H1310" s="303">
        <f>SUM(H1307:H1309)</f>
        <v>1313</v>
      </c>
      <c r="I1310" s="302"/>
      <c r="J1310" s="302"/>
      <c r="K1310" s="302"/>
    </row>
    <row r="1311" spans="1:11" ht="23.25" customHeight="1">
      <c r="A1311" s="337" t="s">
        <v>4820</v>
      </c>
      <c r="B1311" s="337"/>
      <c r="C1311" s="337"/>
      <c r="D1311" s="337"/>
      <c r="E1311" s="337"/>
      <c r="F1311" s="337"/>
      <c r="G1311" s="337"/>
      <c r="H1311" s="337"/>
      <c r="I1311" s="337"/>
      <c r="J1311" s="337"/>
      <c r="K1311" s="337"/>
    </row>
    <row r="1312" spans="1:11" ht="14.25">
      <c r="A1312" s="309">
        <v>1</v>
      </c>
      <c r="B1312" s="310" t="s">
        <v>4819</v>
      </c>
      <c r="C1312" s="301" t="s">
        <v>4817</v>
      </c>
      <c r="D1312" s="299">
        <v>241010101</v>
      </c>
      <c r="E1312" s="309"/>
      <c r="F1312" s="298">
        <v>306</v>
      </c>
      <c r="G1312" s="298">
        <v>0</v>
      </c>
      <c r="H1312" s="298">
        <f>SUM(F1312+G1312)</f>
        <v>306</v>
      </c>
      <c r="I1312" s="309">
        <v>2</v>
      </c>
      <c r="J1312" s="309">
        <v>0</v>
      </c>
      <c r="K1312" s="309">
        <v>2</v>
      </c>
    </row>
    <row r="1313" spans="1:11" ht="14.25">
      <c r="A1313" s="306"/>
      <c r="B1313" s="307"/>
      <c r="C1313" s="301" t="s">
        <v>4817</v>
      </c>
      <c r="D1313" s="299">
        <v>241010105</v>
      </c>
      <c r="E1313" s="306"/>
      <c r="F1313" s="298">
        <v>121</v>
      </c>
      <c r="G1313" s="298">
        <v>0</v>
      </c>
      <c r="H1313" s="298">
        <f>SUM(F1313+G1313)</f>
        <v>121</v>
      </c>
      <c r="I1313" s="306"/>
      <c r="J1313" s="306"/>
      <c r="K1313" s="306"/>
    </row>
    <row r="1314" spans="1:11" ht="14.25">
      <c r="A1314" s="306"/>
      <c r="B1314" s="307"/>
      <c r="C1314" s="301" t="s">
        <v>4816</v>
      </c>
      <c r="D1314" s="299">
        <v>241010102</v>
      </c>
      <c r="E1314" s="302"/>
      <c r="F1314" s="298">
        <v>467</v>
      </c>
      <c r="G1314" s="298">
        <v>0</v>
      </c>
      <c r="H1314" s="298">
        <f>SUM(F1314+G1314)</f>
        <v>467</v>
      </c>
      <c r="I1314" s="306"/>
      <c r="J1314" s="306"/>
      <c r="K1314" s="306"/>
    </row>
    <row r="1315" spans="1:11" ht="15">
      <c r="A1315" s="302"/>
      <c r="B1315" s="304"/>
      <c r="C1315" s="301"/>
      <c r="D1315" s="336"/>
      <c r="E1315" s="314" t="s">
        <v>4303</v>
      </c>
      <c r="F1315" s="317">
        <f>SUM(F1312:F1314)</f>
        <v>894</v>
      </c>
      <c r="G1315" s="317">
        <f>SUM(G1312:G1314)</f>
        <v>0</v>
      </c>
      <c r="H1315" s="317">
        <f>SUM(H1312:H1314)</f>
        <v>894</v>
      </c>
      <c r="I1315" s="302"/>
      <c r="J1315" s="302"/>
      <c r="K1315" s="302"/>
    </row>
    <row r="1316" spans="1:11" ht="14.25">
      <c r="A1316" s="309">
        <v>2</v>
      </c>
      <c r="B1316" s="310" t="s">
        <v>4818</v>
      </c>
      <c r="C1316" s="301" t="s">
        <v>4817</v>
      </c>
      <c r="D1316" s="299">
        <v>241010101</v>
      </c>
      <c r="E1316" s="309"/>
      <c r="F1316" s="298">
        <v>0</v>
      </c>
      <c r="G1316" s="298">
        <v>325</v>
      </c>
      <c r="H1316" s="298">
        <f>SUM(F1316+G1316)</f>
        <v>325</v>
      </c>
      <c r="I1316" s="309">
        <v>0</v>
      </c>
      <c r="J1316" s="309">
        <v>2</v>
      </c>
      <c r="K1316" s="309">
        <v>2</v>
      </c>
    </row>
    <row r="1317" spans="1:11" ht="14.25">
      <c r="A1317" s="306"/>
      <c r="B1317" s="307"/>
      <c r="C1317" s="301" t="s">
        <v>4817</v>
      </c>
      <c r="D1317" s="299">
        <v>241010105</v>
      </c>
      <c r="E1317" s="306"/>
      <c r="F1317" s="298">
        <v>0</v>
      </c>
      <c r="G1317" s="298">
        <v>87</v>
      </c>
      <c r="H1317" s="298">
        <f>SUM(F1317+G1317)</f>
        <v>87</v>
      </c>
      <c r="I1317" s="306"/>
      <c r="J1317" s="306"/>
      <c r="K1317" s="306"/>
    </row>
    <row r="1318" spans="1:11" ht="14.25">
      <c r="A1318" s="306"/>
      <c r="B1318" s="307"/>
      <c r="C1318" s="301" t="s">
        <v>4816</v>
      </c>
      <c r="D1318" s="299">
        <v>241010102</v>
      </c>
      <c r="E1318" s="302"/>
      <c r="F1318" s="298">
        <v>0</v>
      </c>
      <c r="G1318" s="298">
        <v>463</v>
      </c>
      <c r="H1318" s="298">
        <f>SUM(F1318+G1318)</f>
        <v>463</v>
      </c>
      <c r="I1318" s="306"/>
      <c r="J1318" s="306"/>
      <c r="K1318" s="306"/>
    </row>
    <row r="1319" spans="1:11" ht="15">
      <c r="A1319" s="302"/>
      <c r="B1319" s="304"/>
      <c r="C1319" s="301"/>
      <c r="D1319" s="336"/>
      <c r="E1319" s="314" t="s">
        <v>4303</v>
      </c>
      <c r="F1319" s="317">
        <f>SUM(F1316:F1318)</f>
        <v>0</v>
      </c>
      <c r="G1319" s="317">
        <f>SUM(G1316:G1318)</f>
        <v>875</v>
      </c>
      <c r="H1319" s="317">
        <f>SUM(H1316:H1318)</f>
        <v>875</v>
      </c>
      <c r="I1319" s="302"/>
      <c r="J1319" s="302"/>
      <c r="K1319" s="302"/>
    </row>
    <row r="1320" spans="1:11" ht="14.25">
      <c r="A1320" s="309">
        <v>3</v>
      </c>
      <c r="B1320" s="310" t="s">
        <v>4815</v>
      </c>
      <c r="C1320" s="301" t="s">
        <v>4813</v>
      </c>
      <c r="D1320" s="299">
        <v>241010103</v>
      </c>
      <c r="E1320" s="309"/>
      <c r="F1320" s="298">
        <v>585</v>
      </c>
      <c r="G1320" s="298">
        <v>0</v>
      </c>
      <c r="H1320" s="298">
        <f>SUM(F1320+G1320)</f>
        <v>585</v>
      </c>
      <c r="I1320" s="309">
        <v>2</v>
      </c>
      <c r="J1320" s="309">
        <v>0</v>
      </c>
      <c r="K1320" s="309">
        <v>2</v>
      </c>
    </row>
    <row r="1321" spans="1:11" ht="14.25">
      <c r="A1321" s="306"/>
      <c r="B1321" s="307"/>
      <c r="C1321" s="301" t="s">
        <v>4813</v>
      </c>
      <c r="D1321" s="299">
        <v>241010104</v>
      </c>
      <c r="E1321" s="306"/>
      <c r="F1321" s="298">
        <v>94</v>
      </c>
      <c r="G1321" s="298">
        <v>0</v>
      </c>
      <c r="H1321" s="298">
        <f>SUM(F1321+G1321)</f>
        <v>94</v>
      </c>
      <c r="I1321" s="306"/>
      <c r="J1321" s="306"/>
      <c r="K1321" s="306"/>
    </row>
    <row r="1322" spans="1:11" ht="14.25">
      <c r="A1322" s="306"/>
      <c r="B1322" s="307"/>
      <c r="C1322" s="301" t="s">
        <v>4812</v>
      </c>
      <c r="D1322" s="299">
        <v>241010106</v>
      </c>
      <c r="E1322" s="302"/>
      <c r="F1322" s="298">
        <v>395</v>
      </c>
      <c r="G1322" s="298">
        <v>0</v>
      </c>
      <c r="H1322" s="298">
        <f>SUM(F1322+G1322)</f>
        <v>395</v>
      </c>
      <c r="I1322" s="306"/>
      <c r="J1322" s="306"/>
      <c r="K1322" s="306"/>
    </row>
    <row r="1323" spans="1:11" ht="15">
      <c r="A1323" s="302"/>
      <c r="B1323" s="304"/>
      <c r="C1323" s="301"/>
      <c r="D1323" s="336"/>
      <c r="E1323" s="314" t="s">
        <v>4303</v>
      </c>
      <c r="F1323" s="317">
        <f>SUM(F1320:F1322)</f>
        <v>1074</v>
      </c>
      <c r="G1323" s="317">
        <f>SUM(G1320:G1322)</f>
        <v>0</v>
      </c>
      <c r="H1323" s="317">
        <f>SUM(H1320:H1322)</f>
        <v>1074</v>
      </c>
      <c r="I1323" s="302"/>
      <c r="J1323" s="302"/>
      <c r="K1323" s="302"/>
    </row>
    <row r="1324" spans="1:11" ht="14.25">
      <c r="A1324" s="309">
        <v>4</v>
      </c>
      <c r="B1324" s="310" t="s">
        <v>4814</v>
      </c>
      <c r="C1324" s="301" t="s">
        <v>4813</v>
      </c>
      <c r="D1324" s="299">
        <v>241010103</v>
      </c>
      <c r="E1324" s="309"/>
      <c r="F1324" s="298">
        <v>0</v>
      </c>
      <c r="G1324" s="298">
        <v>555</v>
      </c>
      <c r="H1324" s="298">
        <f>SUM(F1324+G1324)</f>
        <v>555</v>
      </c>
      <c r="I1324" s="309">
        <v>0</v>
      </c>
      <c r="J1324" s="309">
        <v>2</v>
      </c>
      <c r="K1324" s="309">
        <v>2</v>
      </c>
    </row>
    <row r="1325" spans="1:11" ht="14.25">
      <c r="A1325" s="306"/>
      <c r="B1325" s="307"/>
      <c r="C1325" s="301" t="s">
        <v>4813</v>
      </c>
      <c r="D1325" s="299">
        <v>241010104</v>
      </c>
      <c r="E1325" s="306"/>
      <c r="F1325" s="298">
        <v>0</v>
      </c>
      <c r="G1325" s="298">
        <v>94</v>
      </c>
      <c r="H1325" s="298">
        <f>SUM(F1325+G1325)</f>
        <v>94</v>
      </c>
      <c r="I1325" s="306"/>
      <c r="J1325" s="306"/>
      <c r="K1325" s="306"/>
    </row>
    <row r="1326" spans="1:11" ht="14.25">
      <c r="A1326" s="306"/>
      <c r="B1326" s="307"/>
      <c r="C1326" s="301" t="s">
        <v>4812</v>
      </c>
      <c r="D1326" s="299">
        <v>241010106</v>
      </c>
      <c r="E1326" s="302"/>
      <c r="F1326" s="298">
        <v>0</v>
      </c>
      <c r="G1326" s="298">
        <v>356</v>
      </c>
      <c r="H1326" s="298">
        <f>SUM(F1326+G1326)</f>
        <v>356</v>
      </c>
      <c r="I1326" s="306"/>
      <c r="J1326" s="306"/>
      <c r="K1326" s="306"/>
    </row>
    <row r="1327" spans="1:11" ht="15">
      <c r="A1327" s="302"/>
      <c r="B1327" s="304"/>
      <c r="C1327" s="301"/>
      <c r="D1327" s="336"/>
      <c r="E1327" s="314" t="s">
        <v>4303</v>
      </c>
      <c r="F1327" s="317">
        <f>SUM(F1324:F1326)</f>
        <v>0</v>
      </c>
      <c r="G1327" s="317">
        <f>SUM(G1324:G1326)</f>
        <v>1005</v>
      </c>
      <c r="H1327" s="317">
        <f>SUM(H1324:H1326)</f>
        <v>1005</v>
      </c>
      <c r="I1327" s="302"/>
      <c r="J1327" s="302"/>
      <c r="K1327" s="302"/>
    </row>
    <row r="1328" spans="1:11" ht="14.25">
      <c r="A1328" s="309">
        <v>5</v>
      </c>
      <c r="B1328" s="310" t="s">
        <v>4811</v>
      </c>
      <c r="C1328" s="301" t="s">
        <v>4809</v>
      </c>
      <c r="D1328" s="299">
        <v>241010203</v>
      </c>
      <c r="E1328" s="311"/>
      <c r="F1328" s="299">
        <v>599</v>
      </c>
      <c r="G1328" s="299">
        <v>0</v>
      </c>
      <c r="H1328" s="299">
        <f>SUM(F1328:G1328)</f>
        <v>599</v>
      </c>
      <c r="I1328" s="309">
        <v>3</v>
      </c>
      <c r="J1328" s="309">
        <v>0</v>
      </c>
      <c r="K1328" s="309">
        <v>3</v>
      </c>
    </row>
    <row r="1329" spans="1:11" ht="14.25">
      <c r="A1329" s="306"/>
      <c r="B1329" s="307"/>
      <c r="C1329" s="301" t="s">
        <v>4808</v>
      </c>
      <c r="D1329" s="299">
        <v>241010302</v>
      </c>
      <c r="E1329" s="305"/>
      <c r="F1329" s="299">
        <v>1077</v>
      </c>
      <c r="G1329" s="299">
        <v>0</v>
      </c>
      <c r="H1329" s="299">
        <f>SUM(F1329:G1329)</f>
        <v>1077</v>
      </c>
      <c r="I1329" s="306"/>
      <c r="J1329" s="306"/>
      <c r="K1329" s="306"/>
    </row>
    <row r="1330" spans="1:11" ht="15">
      <c r="A1330" s="302"/>
      <c r="B1330" s="304"/>
      <c r="C1330" s="301"/>
      <c r="D1330" s="336"/>
      <c r="E1330" s="331" t="s">
        <v>4303</v>
      </c>
      <c r="F1330" s="303">
        <f>SUM(F1328:F1329)</f>
        <v>1676</v>
      </c>
      <c r="G1330" s="303">
        <f>SUM(G1328:G1329)</f>
        <v>0</v>
      </c>
      <c r="H1330" s="303">
        <f>SUM(H1328:H1329)</f>
        <v>1676</v>
      </c>
      <c r="I1330" s="302"/>
      <c r="J1330" s="302"/>
      <c r="K1330" s="302"/>
    </row>
    <row r="1331" spans="1:11" ht="14.25">
      <c r="A1331" s="309">
        <v>6</v>
      </c>
      <c r="B1331" s="310" t="s">
        <v>4810</v>
      </c>
      <c r="C1331" s="301" t="s">
        <v>4809</v>
      </c>
      <c r="D1331" s="299">
        <v>241010203</v>
      </c>
      <c r="E1331" s="311"/>
      <c r="F1331" s="299">
        <v>0</v>
      </c>
      <c r="G1331" s="299">
        <v>478</v>
      </c>
      <c r="H1331" s="299">
        <f>SUM(F1331:G1331)</f>
        <v>478</v>
      </c>
      <c r="I1331" s="309">
        <v>0</v>
      </c>
      <c r="J1331" s="309">
        <v>2</v>
      </c>
      <c r="K1331" s="309">
        <v>2</v>
      </c>
    </row>
    <row r="1332" spans="1:11" ht="14.25">
      <c r="A1332" s="306"/>
      <c r="B1332" s="307"/>
      <c r="C1332" s="301" t="s">
        <v>4808</v>
      </c>
      <c r="D1332" s="299">
        <v>241010302</v>
      </c>
      <c r="E1332" s="305"/>
      <c r="F1332" s="299">
        <v>0</v>
      </c>
      <c r="G1332" s="299">
        <v>826</v>
      </c>
      <c r="H1332" s="299">
        <f>SUM(F1332:G1332)</f>
        <v>826</v>
      </c>
      <c r="I1332" s="306"/>
      <c r="J1332" s="306"/>
      <c r="K1332" s="306"/>
    </row>
    <row r="1333" spans="1:11" ht="15">
      <c r="A1333" s="302"/>
      <c r="B1333" s="307"/>
      <c r="C1333" s="315"/>
      <c r="D1333" s="336"/>
      <c r="E1333" s="331" t="s">
        <v>4303</v>
      </c>
      <c r="F1333" s="303">
        <f>SUM(F1331:F1332)</f>
        <v>0</v>
      </c>
      <c r="G1333" s="303">
        <f>SUM(G1331:G1332)</f>
        <v>1304</v>
      </c>
      <c r="H1333" s="303">
        <f>SUM(H1331:H1332)</f>
        <v>1304</v>
      </c>
      <c r="I1333" s="302"/>
      <c r="J1333" s="302"/>
      <c r="K1333" s="302"/>
    </row>
    <row r="1334" spans="1:11" ht="14.25">
      <c r="A1334" s="309">
        <v>7</v>
      </c>
      <c r="B1334" s="310" t="s">
        <v>4807</v>
      </c>
      <c r="C1334" s="301" t="s">
        <v>4806</v>
      </c>
      <c r="D1334" s="299">
        <v>241010202</v>
      </c>
      <c r="E1334" s="309"/>
      <c r="F1334" s="298">
        <v>498</v>
      </c>
      <c r="G1334" s="298">
        <v>0</v>
      </c>
      <c r="H1334" s="298">
        <f>SUM(F1334+G1334)</f>
        <v>498</v>
      </c>
      <c r="I1334" s="309">
        <v>2</v>
      </c>
      <c r="J1334" s="309">
        <v>0</v>
      </c>
      <c r="K1334" s="309">
        <v>2</v>
      </c>
    </row>
    <row r="1335" spans="1:11" ht="14.25">
      <c r="A1335" s="306"/>
      <c r="B1335" s="307"/>
      <c r="C1335" s="301" t="s">
        <v>4805</v>
      </c>
      <c r="D1335" s="299">
        <v>241010204</v>
      </c>
      <c r="E1335" s="306"/>
      <c r="F1335" s="298">
        <v>226</v>
      </c>
      <c r="G1335" s="298">
        <v>0</v>
      </c>
      <c r="H1335" s="298">
        <f>SUM(F1335+G1335)</f>
        <v>226</v>
      </c>
      <c r="I1335" s="306"/>
      <c r="J1335" s="306"/>
      <c r="K1335" s="306"/>
    </row>
    <row r="1336" spans="1:11" ht="14.25">
      <c r="A1336" s="306"/>
      <c r="B1336" s="307"/>
      <c r="C1336" s="301" t="s">
        <v>4802</v>
      </c>
      <c r="D1336" s="299">
        <v>241010205</v>
      </c>
      <c r="E1336" s="302"/>
      <c r="F1336" s="298">
        <v>532</v>
      </c>
      <c r="G1336" s="298">
        <v>0</v>
      </c>
      <c r="H1336" s="298">
        <f>SUM(F1336+G1336)</f>
        <v>532</v>
      </c>
      <c r="I1336" s="306"/>
      <c r="J1336" s="306"/>
      <c r="K1336" s="306"/>
    </row>
    <row r="1337" spans="1:11" ht="15">
      <c r="A1337" s="302"/>
      <c r="B1337" s="304"/>
      <c r="C1337" s="301"/>
      <c r="D1337" s="299"/>
      <c r="E1337" s="314" t="s">
        <v>4303</v>
      </c>
      <c r="F1337" s="317">
        <f>SUM(F1334:F1336)</f>
        <v>1256</v>
      </c>
      <c r="G1337" s="317">
        <f>SUM(G1334:G1336)</f>
        <v>0</v>
      </c>
      <c r="H1337" s="317">
        <f>SUM(H1334:H1336)</f>
        <v>1256</v>
      </c>
      <c r="I1337" s="302"/>
      <c r="J1337" s="302"/>
      <c r="K1337" s="302"/>
    </row>
    <row r="1338" spans="1:11" ht="14.25">
      <c r="A1338" s="311">
        <v>8</v>
      </c>
      <c r="B1338" s="310" t="s">
        <v>4803</v>
      </c>
      <c r="C1338" s="301" t="s">
        <v>4806</v>
      </c>
      <c r="D1338" s="299">
        <v>241010202</v>
      </c>
      <c r="E1338" s="309"/>
      <c r="F1338" s="298">
        <v>0</v>
      </c>
      <c r="G1338" s="298">
        <v>449</v>
      </c>
      <c r="H1338" s="298">
        <f>SUM(F1338+G1338)</f>
        <v>449</v>
      </c>
      <c r="I1338" s="309">
        <v>0</v>
      </c>
      <c r="J1338" s="309">
        <v>2</v>
      </c>
      <c r="K1338" s="309">
        <v>2</v>
      </c>
    </row>
    <row r="1339" spans="1:11" ht="14.25">
      <c r="A1339" s="308"/>
      <c r="B1339" s="307"/>
      <c r="C1339" s="301" t="s">
        <v>4805</v>
      </c>
      <c r="D1339" s="299">
        <v>241010204</v>
      </c>
      <c r="E1339" s="306"/>
      <c r="F1339" s="298">
        <v>0</v>
      </c>
      <c r="G1339" s="298">
        <v>178</v>
      </c>
      <c r="H1339" s="298">
        <f>SUM(F1339+G1339)</f>
        <v>178</v>
      </c>
      <c r="I1339" s="306"/>
      <c r="J1339" s="306"/>
      <c r="K1339" s="306"/>
    </row>
    <row r="1340" spans="1:11" ht="14.25">
      <c r="A1340" s="308"/>
      <c r="B1340" s="307"/>
      <c r="C1340" s="301" t="s">
        <v>4802</v>
      </c>
      <c r="D1340" s="299">
        <v>241010205</v>
      </c>
      <c r="E1340" s="302"/>
      <c r="F1340" s="298">
        <v>0</v>
      </c>
      <c r="G1340" s="298">
        <v>371</v>
      </c>
      <c r="H1340" s="298">
        <f>SUM(F1340+G1340)</f>
        <v>371</v>
      </c>
      <c r="I1340" s="306"/>
      <c r="J1340" s="306"/>
      <c r="K1340" s="306"/>
    </row>
    <row r="1341" spans="1:11" ht="15">
      <c r="A1341" s="305"/>
      <c r="B1341" s="304"/>
      <c r="C1341" s="301"/>
      <c r="D1341" s="300"/>
      <c r="E1341" s="314" t="s">
        <v>4303</v>
      </c>
      <c r="F1341" s="317">
        <f>SUM(F1338:F1340)</f>
        <v>0</v>
      </c>
      <c r="G1341" s="317">
        <f>SUM(G1338:G1340)</f>
        <v>998</v>
      </c>
      <c r="H1341" s="317">
        <f>SUM(H1338:H1340)</f>
        <v>998</v>
      </c>
      <c r="I1341" s="302"/>
      <c r="J1341" s="302"/>
      <c r="K1341" s="302"/>
    </row>
    <row r="1342" spans="1:11" ht="28.5">
      <c r="A1342" s="299">
        <v>9</v>
      </c>
      <c r="B1342" s="300" t="s">
        <v>4804</v>
      </c>
      <c r="C1342" s="324" t="s">
        <v>4802</v>
      </c>
      <c r="D1342" s="298">
        <v>241010301</v>
      </c>
      <c r="E1342" s="318"/>
      <c r="F1342" s="298">
        <v>1036</v>
      </c>
      <c r="G1342" s="298">
        <v>0</v>
      </c>
      <c r="H1342" s="317">
        <f>SUM(F1342:G1342)</f>
        <v>1036</v>
      </c>
      <c r="I1342" s="298">
        <v>2</v>
      </c>
      <c r="J1342" s="298">
        <v>0</v>
      </c>
      <c r="K1342" s="298">
        <v>2</v>
      </c>
    </row>
    <row r="1343" spans="1:11" ht="28.5">
      <c r="A1343" s="299">
        <v>10</v>
      </c>
      <c r="B1343" s="300" t="s">
        <v>4803</v>
      </c>
      <c r="C1343" s="324" t="s">
        <v>4802</v>
      </c>
      <c r="D1343" s="298">
        <v>241010301</v>
      </c>
      <c r="E1343" s="318"/>
      <c r="F1343" s="298">
        <v>0</v>
      </c>
      <c r="G1343" s="298">
        <v>755</v>
      </c>
      <c r="H1343" s="317">
        <f>SUM(F1343:G1343)</f>
        <v>755</v>
      </c>
      <c r="I1343" s="298">
        <v>0</v>
      </c>
      <c r="J1343" s="298">
        <v>1</v>
      </c>
      <c r="K1343" s="298">
        <v>1</v>
      </c>
    </row>
    <row r="1344" spans="1:11" ht="14.25">
      <c r="A1344" s="311">
        <v>11</v>
      </c>
      <c r="B1344" s="310" t="s">
        <v>4801</v>
      </c>
      <c r="C1344" s="301" t="s">
        <v>4799</v>
      </c>
      <c r="D1344" s="299">
        <v>241010306</v>
      </c>
      <c r="E1344" s="311"/>
      <c r="F1344" s="299">
        <v>722</v>
      </c>
      <c r="G1344" s="299">
        <v>0</v>
      </c>
      <c r="H1344" s="299">
        <f>SUM(F1344:G1344)</f>
        <v>722</v>
      </c>
      <c r="I1344" s="309">
        <v>2</v>
      </c>
      <c r="J1344" s="309">
        <v>0</v>
      </c>
      <c r="K1344" s="309">
        <v>2</v>
      </c>
    </row>
    <row r="1345" spans="1:11" ht="14.25">
      <c r="A1345" s="308"/>
      <c r="B1345" s="307"/>
      <c r="C1345" s="301" t="s">
        <v>4798</v>
      </c>
      <c r="D1345" s="299">
        <v>241010307</v>
      </c>
      <c r="E1345" s="305"/>
      <c r="F1345" s="299">
        <v>585</v>
      </c>
      <c r="G1345" s="299">
        <v>0</v>
      </c>
      <c r="H1345" s="299">
        <f>SUM(F1345:G1345)</f>
        <v>585</v>
      </c>
      <c r="I1345" s="306"/>
      <c r="J1345" s="306"/>
      <c r="K1345" s="306"/>
    </row>
    <row r="1346" spans="1:11" ht="15">
      <c r="A1346" s="305"/>
      <c r="B1346" s="304"/>
      <c r="C1346" s="301"/>
      <c r="D1346" s="300"/>
      <c r="E1346" s="331" t="s">
        <v>4303</v>
      </c>
      <c r="F1346" s="303">
        <f>SUM(F1344:F1345)</f>
        <v>1307</v>
      </c>
      <c r="G1346" s="303">
        <f>SUM(G1344:G1345)</f>
        <v>0</v>
      </c>
      <c r="H1346" s="303">
        <f>SUM(H1344:H1345)</f>
        <v>1307</v>
      </c>
      <c r="I1346" s="302"/>
      <c r="J1346" s="302"/>
      <c r="K1346" s="302"/>
    </row>
    <row r="1347" spans="1:11" ht="14.25">
      <c r="A1347" s="311">
        <v>12</v>
      </c>
      <c r="B1347" s="310" t="s">
        <v>4800</v>
      </c>
      <c r="C1347" s="301" t="s">
        <v>4799</v>
      </c>
      <c r="D1347" s="299">
        <v>241010306</v>
      </c>
      <c r="E1347" s="311"/>
      <c r="F1347" s="299">
        <v>0</v>
      </c>
      <c r="G1347" s="299">
        <v>614</v>
      </c>
      <c r="H1347" s="299">
        <f>SUM(F1347:G1347)</f>
        <v>614</v>
      </c>
      <c r="I1347" s="309">
        <v>0</v>
      </c>
      <c r="J1347" s="309">
        <v>2</v>
      </c>
      <c r="K1347" s="309">
        <v>2</v>
      </c>
    </row>
    <row r="1348" spans="1:11" ht="14.25">
      <c r="A1348" s="308"/>
      <c r="B1348" s="307"/>
      <c r="C1348" s="301" t="s">
        <v>4798</v>
      </c>
      <c r="D1348" s="299">
        <v>241010307</v>
      </c>
      <c r="E1348" s="305"/>
      <c r="F1348" s="299">
        <v>0</v>
      </c>
      <c r="G1348" s="299">
        <v>458</v>
      </c>
      <c r="H1348" s="299">
        <f>SUM(F1348:G1348)</f>
        <v>458</v>
      </c>
      <c r="I1348" s="306"/>
      <c r="J1348" s="306"/>
      <c r="K1348" s="306"/>
    </row>
    <row r="1349" spans="1:11" ht="15">
      <c r="A1349" s="305"/>
      <c r="B1349" s="304"/>
      <c r="C1349" s="301"/>
      <c r="D1349" s="300"/>
      <c r="E1349" s="331" t="s">
        <v>4303</v>
      </c>
      <c r="F1349" s="303">
        <f>SUM(F1347:F1348)</f>
        <v>0</v>
      </c>
      <c r="G1349" s="303">
        <f>SUM(G1347:G1348)</f>
        <v>1072</v>
      </c>
      <c r="H1349" s="303">
        <f>SUM(H1347:H1348)</f>
        <v>1072</v>
      </c>
      <c r="I1349" s="302"/>
      <c r="J1349" s="302"/>
      <c r="K1349" s="302"/>
    </row>
    <row r="1350" spans="1:11" ht="14.25">
      <c r="A1350" s="311">
        <v>13</v>
      </c>
      <c r="B1350" s="310" t="s">
        <v>4797</v>
      </c>
      <c r="C1350" s="301" t="s">
        <v>4795</v>
      </c>
      <c r="D1350" s="299">
        <v>241010303</v>
      </c>
      <c r="E1350" s="309"/>
      <c r="F1350" s="298">
        <v>504</v>
      </c>
      <c r="G1350" s="298">
        <v>0</v>
      </c>
      <c r="H1350" s="298">
        <f>SUM(F1350+G1350)</f>
        <v>504</v>
      </c>
      <c r="I1350" s="309">
        <v>2</v>
      </c>
      <c r="J1350" s="309">
        <v>0</v>
      </c>
      <c r="K1350" s="309">
        <v>2</v>
      </c>
    </row>
    <row r="1351" spans="1:11" ht="14.25">
      <c r="A1351" s="308"/>
      <c r="B1351" s="307"/>
      <c r="C1351" s="301" t="s">
        <v>4794</v>
      </c>
      <c r="D1351" s="299">
        <v>241010304</v>
      </c>
      <c r="E1351" s="306"/>
      <c r="F1351" s="298">
        <v>378</v>
      </c>
      <c r="G1351" s="298">
        <v>0</v>
      </c>
      <c r="H1351" s="298">
        <f>SUM(F1351+G1351)</f>
        <v>378</v>
      </c>
      <c r="I1351" s="306"/>
      <c r="J1351" s="306"/>
      <c r="K1351" s="306"/>
    </row>
    <row r="1352" spans="1:11" ht="14.25">
      <c r="A1352" s="308"/>
      <c r="B1352" s="307"/>
      <c r="C1352" s="301" t="s">
        <v>4793</v>
      </c>
      <c r="D1352" s="299">
        <v>241010305</v>
      </c>
      <c r="E1352" s="302"/>
      <c r="F1352" s="298">
        <v>505</v>
      </c>
      <c r="G1352" s="298">
        <v>0</v>
      </c>
      <c r="H1352" s="298">
        <f>SUM(F1352+G1352)</f>
        <v>505</v>
      </c>
      <c r="I1352" s="306"/>
      <c r="J1352" s="306"/>
      <c r="K1352" s="306"/>
    </row>
    <row r="1353" spans="1:11" ht="15">
      <c r="A1353" s="305"/>
      <c r="B1353" s="304"/>
      <c r="C1353" s="301"/>
      <c r="D1353" s="300"/>
      <c r="E1353" s="314" t="s">
        <v>4303</v>
      </c>
      <c r="F1353" s="317">
        <f>SUM(F1350:F1352)</f>
        <v>1387</v>
      </c>
      <c r="G1353" s="317">
        <f>SUM(G1350:G1352)</f>
        <v>0</v>
      </c>
      <c r="H1353" s="317">
        <f>SUM(H1350:H1352)</f>
        <v>1387</v>
      </c>
      <c r="I1353" s="302"/>
      <c r="J1353" s="302"/>
      <c r="K1353" s="302"/>
    </row>
    <row r="1354" spans="1:11" ht="14.25">
      <c r="A1354" s="311">
        <v>14</v>
      </c>
      <c r="B1354" s="310" t="s">
        <v>4796</v>
      </c>
      <c r="C1354" s="301" t="s">
        <v>4795</v>
      </c>
      <c r="D1354" s="299">
        <v>241010303</v>
      </c>
      <c r="E1354" s="309"/>
      <c r="F1354" s="298">
        <v>0</v>
      </c>
      <c r="G1354" s="298">
        <v>419</v>
      </c>
      <c r="H1354" s="298">
        <f>SUM(F1354+G1354)</f>
        <v>419</v>
      </c>
      <c r="I1354" s="309">
        <v>0</v>
      </c>
      <c r="J1354" s="309">
        <v>2</v>
      </c>
      <c r="K1354" s="309">
        <v>2</v>
      </c>
    </row>
    <row r="1355" spans="1:11" ht="14.25">
      <c r="A1355" s="308"/>
      <c r="B1355" s="307"/>
      <c r="C1355" s="301" t="s">
        <v>4794</v>
      </c>
      <c r="D1355" s="299">
        <v>241010304</v>
      </c>
      <c r="E1355" s="306"/>
      <c r="F1355" s="298">
        <v>0</v>
      </c>
      <c r="G1355" s="298">
        <v>334</v>
      </c>
      <c r="H1355" s="298">
        <f>SUM(F1355+G1355)</f>
        <v>334</v>
      </c>
      <c r="I1355" s="306"/>
      <c r="J1355" s="306"/>
      <c r="K1355" s="306"/>
    </row>
    <row r="1356" spans="1:11" ht="14.25">
      <c r="A1356" s="308"/>
      <c r="B1356" s="307"/>
      <c r="C1356" s="301" t="s">
        <v>4793</v>
      </c>
      <c r="D1356" s="299">
        <v>241010305</v>
      </c>
      <c r="E1356" s="302"/>
      <c r="F1356" s="298">
        <v>0</v>
      </c>
      <c r="G1356" s="298">
        <v>409</v>
      </c>
      <c r="H1356" s="298">
        <f>SUM(F1356+G1356)</f>
        <v>409</v>
      </c>
      <c r="I1356" s="306"/>
      <c r="J1356" s="306"/>
      <c r="K1356" s="306"/>
    </row>
    <row r="1357" spans="1:11" ht="15">
      <c r="A1357" s="305"/>
      <c r="B1357" s="304"/>
      <c r="C1357" s="301"/>
      <c r="D1357" s="300"/>
      <c r="E1357" s="314" t="s">
        <v>4303</v>
      </c>
      <c r="F1357" s="317">
        <f>SUM(F1354:F1356)</f>
        <v>0</v>
      </c>
      <c r="G1357" s="317">
        <f>SUM(G1354:G1356)</f>
        <v>1162</v>
      </c>
      <c r="H1357" s="317">
        <f>SUM(H1354:H1356)</f>
        <v>1162</v>
      </c>
      <c r="I1357" s="302"/>
      <c r="J1357" s="302"/>
      <c r="K1357" s="302"/>
    </row>
    <row r="1358" spans="1:11" ht="14.25">
      <c r="A1358" s="311">
        <v>15</v>
      </c>
      <c r="B1358" s="310" t="s">
        <v>4792</v>
      </c>
      <c r="C1358" s="301" t="s">
        <v>4791</v>
      </c>
      <c r="D1358" s="299">
        <v>241010201</v>
      </c>
      <c r="E1358" s="311"/>
      <c r="F1358" s="299">
        <v>279</v>
      </c>
      <c r="G1358" s="299">
        <v>274</v>
      </c>
      <c r="H1358" s="299">
        <f>SUM(F1358:G1358)</f>
        <v>553</v>
      </c>
      <c r="I1358" s="309">
        <v>2</v>
      </c>
      <c r="J1358" s="309">
        <v>2</v>
      </c>
      <c r="K1358" s="309">
        <v>4</v>
      </c>
    </row>
    <row r="1359" spans="1:11" ht="14.25">
      <c r="A1359" s="308"/>
      <c r="B1359" s="307"/>
      <c r="C1359" s="301" t="s">
        <v>4790</v>
      </c>
      <c r="D1359" s="299">
        <v>241020101</v>
      </c>
      <c r="E1359" s="308"/>
      <c r="F1359" s="299">
        <v>79</v>
      </c>
      <c r="G1359" s="299">
        <v>89</v>
      </c>
      <c r="H1359" s="299">
        <f>SUM(F1359:G1359)</f>
        <v>168</v>
      </c>
      <c r="I1359" s="306"/>
      <c r="J1359" s="306"/>
      <c r="K1359" s="306"/>
    </row>
    <row r="1360" spans="1:11" ht="14.25">
      <c r="A1360" s="308"/>
      <c r="B1360" s="307"/>
      <c r="C1360" s="301" t="s">
        <v>4789</v>
      </c>
      <c r="D1360" s="299">
        <v>241020102</v>
      </c>
      <c r="E1360" s="308"/>
      <c r="F1360" s="299">
        <v>230</v>
      </c>
      <c r="G1360" s="299">
        <v>178</v>
      </c>
      <c r="H1360" s="299">
        <f>SUM(F1360:G1360)</f>
        <v>408</v>
      </c>
      <c r="I1360" s="306"/>
      <c r="J1360" s="306"/>
      <c r="K1360" s="306"/>
    </row>
    <row r="1361" spans="1:11" ht="14.25">
      <c r="A1361" s="308"/>
      <c r="B1361" s="307"/>
      <c r="C1361" s="301" t="s">
        <v>4788</v>
      </c>
      <c r="D1361" s="299">
        <v>241020103</v>
      </c>
      <c r="E1361" s="308"/>
      <c r="F1361" s="299">
        <v>121</v>
      </c>
      <c r="G1361" s="299">
        <v>119</v>
      </c>
      <c r="H1361" s="299">
        <f>SUM(F1361:G1361)</f>
        <v>240</v>
      </c>
      <c r="I1361" s="306"/>
      <c r="J1361" s="306"/>
      <c r="K1361" s="306"/>
    </row>
    <row r="1362" spans="1:11" ht="14.25">
      <c r="A1362" s="308"/>
      <c r="B1362" s="307"/>
      <c r="C1362" s="301" t="s">
        <v>4787</v>
      </c>
      <c r="D1362" s="299">
        <v>241020104</v>
      </c>
      <c r="E1362" s="308"/>
      <c r="F1362" s="299">
        <v>47</v>
      </c>
      <c r="G1362" s="299">
        <v>41</v>
      </c>
      <c r="H1362" s="299">
        <f>SUM(F1362:G1362)</f>
        <v>88</v>
      </c>
      <c r="I1362" s="306"/>
      <c r="J1362" s="306"/>
      <c r="K1362" s="306"/>
    </row>
    <row r="1363" spans="1:11" ht="14.25">
      <c r="A1363" s="308"/>
      <c r="B1363" s="307"/>
      <c r="C1363" s="301" t="s">
        <v>4786</v>
      </c>
      <c r="D1363" s="299">
        <v>241020105</v>
      </c>
      <c r="E1363" s="308"/>
      <c r="F1363" s="299">
        <v>22</v>
      </c>
      <c r="G1363" s="299">
        <v>18</v>
      </c>
      <c r="H1363" s="299">
        <f>SUM(F1363:G1363)</f>
        <v>40</v>
      </c>
      <c r="I1363" s="306"/>
      <c r="J1363" s="306"/>
      <c r="K1363" s="306"/>
    </row>
    <row r="1364" spans="1:11" ht="14.25">
      <c r="A1364" s="308"/>
      <c r="B1364" s="307"/>
      <c r="C1364" s="301" t="s">
        <v>4785</v>
      </c>
      <c r="D1364" s="299">
        <v>241020106</v>
      </c>
      <c r="E1364" s="308"/>
      <c r="F1364" s="299">
        <v>83</v>
      </c>
      <c r="G1364" s="299">
        <v>71</v>
      </c>
      <c r="H1364" s="299">
        <f>SUM(F1364:G1364)</f>
        <v>154</v>
      </c>
      <c r="I1364" s="306"/>
      <c r="J1364" s="306"/>
      <c r="K1364" s="306"/>
    </row>
    <row r="1365" spans="1:11" ht="14.25">
      <c r="A1365" s="308"/>
      <c r="B1365" s="307"/>
      <c r="C1365" s="301" t="s">
        <v>4784</v>
      </c>
      <c r="D1365" s="299">
        <v>241020201</v>
      </c>
      <c r="E1365" s="308"/>
      <c r="F1365" s="299">
        <v>27</v>
      </c>
      <c r="G1365" s="299">
        <v>25</v>
      </c>
      <c r="H1365" s="299">
        <f>SUM(F1365:G1365)</f>
        <v>52</v>
      </c>
      <c r="I1365" s="306"/>
      <c r="J1365" s="306"/>
      <c r="K1365" s="306"/>
    </row>
    <row r="1366" spans="1:11" ht="14.25">
      <c r="A1366" s="308"/>
      <c r="B1366" s="307"/>
      <c r="C1366" s="301" t="s">
        <v>4784</v>
      </c>
      <c r="D1366" s="299">
        <v>241020202</v>
      </c>
      <c r="E1366" s="308"/>
      <c r="F1366" s="299">
        <v>18</v>
      </c>
      <c r="G1366" s="299">
        <v>16</v>
      </c>
      <c r="H1366" s="299">
        <f>SUM(F1366:G1366)</f>
        <v>34</v>
      </c>
      <c r="I1366" s="306"/>
      <c r="J1366" s="306"/>
      <c r="K1366" s="306"/>
    </row>
    <row r="1367" spans="1:11" ht="14.25">
      <c r="A1367" s="308"/>
      <c r="B1367" s="307"/>
      <c r="C1367" s="301" t="s">
        <v>4784</v>
      </c>
      <c r="D1367" s="299">
        <v>241020203</v>
      </c>
      <c r="E1367" s="308"/>
      <c r="F1367" s="299">
        <v>167</v>
      </c>
      <c r="G1367" s="299">
        <v>142</v>
      </c>
      <c r="H1367" s="299">
        <f>SUM(F1367:G1367)</f>
        <v>309</v>
      </c>
      <c r="I1367" s="306"/>
      <c r="J1367" s="306"/>
      <c r="K1367" s="306"/>
    </row>
    <row r="1368" spans="1:11" ht="14.25">
      <c r="A1368" s="308"/>
      <c r="B1368" s="307"/>
      <c r="C1368" s="301" t="s">
        <v>4783</v>
      </c>
      <c r="D1368" s="299">
        <v>241020204</v>
      </c>
      <c r="E1368" s="308"/>
      <c r="F1368" s="299">
        <v>23</v>
      </c>
      <c r="G1368" s="299">
        <v>22</v>
      </c>
      <c r="H1368" s="299">
        <f>SUM(F1368:G1368)</f>
        <v>45</v>
      </c>
      <c r="I1368" s="306"/>
      <c r="J1368" s="306"/>
      <c r="K1368" s="306"/>
    </row>
    <row r="1369" spans="1:11" ht="14.25">
      <c r="A1369" s="308"/>
      <c r="B1369" s="307"/>
      <c r="C1369" s="301" t="s">
        <v>4782</v>
      </c>
      <c r="D1369" s="299">
        <v>241020205</v>
      </c>
      <c r="E1369" s="308"/>
      <c r="F1369" s="299">
        <v>116</v>
      </c>
      <c r="G1369" s="299">
        <v>101</v>
      </c>
      <c r="H1369" s="299">
        <f>SUM(F1369:G1369)</f>
        <v>217</v>
      </c>
      <c r="I1369" s="306"/>
      <c r="J1369" s="306"/>
      <c r="K1369" s="306"/>
    </row>
    <row r="1370" spans="1:11" ht="14.25">
      <c r="A1370" s="308"/>
      <c r="B1370" s="307"/>
      <c r="C1370" s="301" t="s">
        <v>4781</v>
      </c>
      <c r="D1370" s="299">
        <v>241020206</v>
      </c>
      <c r="E1370" s="308"/>
      <c r="F1370" s="299">
        <v>28</v>
      </c>
      <c r="G1370" s="299">
        <v>33</v>
      </c>
      <c r="H1370" s="299">
        <f>SUM(F1370:G1370)</f>
        <v>61</v>
      </c>
      <c r="I1370" s="306"/>
      <c r="J1370" s="306"/>
      <c r="K1370" s="306"/>
    </row>
    <row r="1371" spans="1:11" ht="14.25">
      <c r="A1371" s="308"/>
      <c r="B1371" s="307"/>
      <c r="C1371" s="301" t="s">
        <v>4780</v>
      </c>
      <c r="D1371" s="299">
        <v>241020207</v>
      </c>
      <c r="E1371" s="308"/>
      <c r="F1371" s="299">
        <v>77</v>
      </c>
      <c r="G1371" s="299">
        <v>67</v>
      </c>
      <c r="H1371" s="299">
        <f>SUM(F1371:G1371)</f>
        <v>144</v>
      </c>
      <c r="I1371" s="306"/>
      <c r="J1371" s="306"/>
      <c r="K1371" s="306"/>
    </row>
    <row r="1372" spans="1:11" ht="14.25">
      <c r="A1372" s="308"/>
      <c r="B1372" s="307"/>
      <c r="C1372" s="301" t="s">
        <v>4779</v>
      </c>
      <c r="D1372" s="299">
        <v>241020208</v>
      </c>
      <c r="E1372" s="308"/>
      <c r="F1372" s="299">
        <v>31</v>
      </c>
      <c r="G1372" s="299">
        <v>33</v>
      </c>
      <c r="H1372" s="299">
        <f>SUM(F1372:G1372)</f>
        <v>64</v>
      </c>
      <c r="I1372" s="306"/>
      <c r="J1372" s="306"/>
      <c r="K1372" s="306"/>
    </row>
    <row r="1373" spans="1:11" ht="14.25">
      <c r="A1373" s="308"/>
      <c r="B1373" s="307"/>
      <c r="C1373" s="301" t="s">
        <v>4778</v>
      </c>
      <c r="D1373" s="299">
        <v>241020209</v>
      </c>
      <c r="E1373" s="305"/>
      <c r="F1373" s="299">
        <v>8</v>
      </c>
      <c r="G1373" s="299">
        <v>9</v>
      </c>
      <c r="H1373" s="299">
        <f>SUM(F1373:G1373)</f>
        <v>17</v>
      </c>
      <c r="I1373" s="306"/>
      <c r="J1373" s="306"/>
      <c r="K1373" s="306"/>
    </row>
    <row r="1374" spans="1:11" ht="15">
      <c r="A1374" s="305"/>
      <c r="B1374" s="307"/>
      <c r="C1374" s="315"/>
      <c r="D1374" s="300"/>
      <c r="E1374" s="314" t="s">
        <v>4303</v>
      </c>
      <c r="F1374" s="303">
        <f>SUM(F1358:F1373)</f>
        <v>1356</v>
      </c>
      <c r="G1374" s="303">
        <f>SUM(G1358:G1373)</f>
        <v>1238</v>
      </c>
      <c r="H1374" s="303">
        <f>SUM(H1358:H1373)</f>
        <v>2594</v>
      </c>
      <c r="I1374" s="302"/>
      <c r="J1374" s="302"/>
      <c r="K1374" s="302"/>
    </row>
    <row r="1375" spans="1:11" ht="14.25">
      <c r="A1375" s="311">
        <v>16</v>
      </c>
      <c r="B1375" s="310" t="s">
        <v>4777</v>
      </c>
      <c r="C1375" s="301" t="s">
        <v>4775</v>
      </c>
      <c r="D1375" s="299">
        <v>239050101</v>
      </c>
      <c r="E1375" s="311"/>
      <c r="F1375" s="299">
        <v>488</v>
      </c>
      <c r="G1375" s="299">
        <v>0</v>
      </c>
      <c r="H1375" s="299">
        <f>SUM(F1375:G1375)</f>
        <v>488</v>
      </c>
      <c r="I1375" s="309">
        <v>2</v>
      </c>
      <c r="J1375" s="309">
        <v>0</v>
      </c>
      <c r="K1375" s="309">
        <v>2</v>
      </c>
    </row>
    <row r="1376" spans="1:11" ht="14.25">
      <c r="A1376" s="308"/>
      <c r="B1376" s="307"/>
      <c r="C1376" s="301" t="s">
        <v>4774</v>
      </c>
      <c r="D1376" s="299">
        <v>239050102</v>
      </c>
      <c r="E1376" s="308"/>
      <c r="F1376" s="299">
        <v>250</v>
      </c>
      <c r="G1376" s="299">
        <v>0</v>
      </c>
      <c r="H1376" s="299">
        <f>SUM(F1376:G1376)</f>
        <v>250</v>
      </c>
      <c r="I1376" s="306"/>
      <c r="J1376" s="306"/>
      <c r="K1376" s="306"/>
    </row>
    <row r="1377" spans="1:11" ht="14.25">
      <c r="A1377" s="308"/>
      <c r="B1377" s="307"/>
      <c r="C1377" s="301" t="s">
        <v>4772</v>
      </c>
      <c r="D1377" s="299">
        <v>239050103</v>
      </c>
      <c r="E1377" s="308"/>
      <c r="F1377" s="299">
        <v>157</v>
      </c>
      <c r="G1377" s="299">
        <v>0</v>
      </c>
      <c r="H1377" s="299">
        <f>SUM(F1377:G1377)</f>
        <v>157</v>
      </c>
      <c r="I1377" s="306"/>
      <c r="J1377" s="306"/>
      <c r="K1377" s="306"/>
    </row>
    <row r="1378" spans="1:11" ht="14.25">
      <c r="A1378" s="308"/>
      <c r="B1378" s="307"/>
      <c r="C1378" s="301" t="s">
        <v>4773</v>
      </c>
      <c r="D1378" s="299">
        <v>239050104</v>
      </c>
      <c r="E1378" s="308"/>
      <c r="F1378" s="299">
        <v>437</v>
      </c>
      <c r="G1378" s="299">
        <v>0</v>
      </c>
      <c r="H1378" s="299">
        <f>SUM(F1378:G1378)</f>
        <v>437</v>
      </c>
      <c r="I1378" s="306"/>
      <c r="J1378" s="306"/>
      <c r="K1378" s="306"/>
    </row>
    <row r="1379" spans="1:11" ht="14.25">
      <c r="A1379" s="308"/>
      <c r="B1379" s="307"/>
      <c r="C1379" s="301" t="s">
        <v>4773</v>
      </c>
      <c r="D1379" s="299">
        <v>239050105</v>
      </c>
      <c r="E1379" s="308"/>
      <c r="F1379" s="299">
        <v>463</v>
      </c>
      <c r="G1379" s="299">
        <v>0</v>
      </c>
      <c r="H1379" s="299">
        <f>SUM(F1379:G1379)</f>
        <v>463</v>
      </c>
      <c r="I1379" s="306"/>
      <c r="J1379" s="306"/>
      <c r="K1379" s="306"/>
    </row>
    <row r="1380" spans="1:11" ht="14.25">
      <c r="A1380" s="308"/>
      <c r="B1380" s="307"/>
      <c r="C1380" s="301" t="s">
        <v>4772</v>
      </c>
      <c r="D1380" s="299">
        <v>239050106</v>
      </c>
      <c r="E1380" s="305"/>
      <c r="F1380" s="299">
        <v>107</v>
      </c>
      <c r="G1380" s="299">
        <v>0</v>
      </c>
      <c r="H1380" s="299">
        <f>SUM(F1380:G1380)</f>
        <v>107</v>
      </c>
      <c r="I1380" s="306"/>
      <c r="J1380" s="306"/>
      <c r="K1380" s="306"/>
    </row>
    <row r="1381" spans="1:11" ht="15">
      <c r="A1381" s="305"/>
      <c r="B1381" s="304"/>
      <c r="C1381" s="301"/>
      <c r="D1381" s="300"/>
      <c r="E1381" s="314" t="s">
        <v>4303</v>
      </c>
      <c r="F1381" s="303">
        <f>SUM(F1375:F1380)</f>
        <v>1902</v>
      </c>
      <c r="G1381" s="303">
        <f>SUM(G1375:G1380)</f>
        <v>0</v>
      </c>
      <c r="H1381" s="303">
        <f>SUM(H1375:H1380)</f>
        <v>1902</v>
      </c>
      <c r="I1381" s="302"/>
      <c r="J1381" s="302"/>
      <c r="K1381" s="302"/>
    </row>
    <row r="1382" spans="1:11" ht="14.25">
      <c r="A1382" s="311">
        <v>17</v>
      </c>
      <c r="B1382" s="310" t="s">
        <v>4776</v>
      </c>
      <c r="C1382" s="301" t="s">
        <v>4775</v>
      </c>
      <c r="D1382" s="299">
        <v>239050101</v>
      </c>
      <c r="E1382" s="311"/>
      <c r="F1382" s="299">
        <v>0</v>
      </c>
      <c r="G1382" s="299">
        <v>354</v>
      </c>
      <c r="H1382" s="299">
        <f>SUM(F1382:G1382)</f>
        <v>354</v>
      </c>
      <c r="I1382" s="309">
        <v>0</v>
      </c>
      <c r="J1382" s="309">
        <v>2</v>
      </c>
      <c r="K1382" s="309">
        <v>2</v>
      </c>
    </row>
    <row r="1383" spans="1:11" ht="14.25">
      <c r="A1383" s="308"/>
      <c r="B1383" s="307"/>
      <c r="C1383" s="301" t="s">
        <v>4774</v>
      </c>
      <c r="D1383" s="299">
        <v>239050102</v>
      </c>
      <c r="E1383" s="308"/>
      <c r="F1383" s="299">
        <v>0</v>
      </c>
      <c r="G1383" s="299">
        <v>212</v>
      </c>
      <c r="H1383" s="299">
        <f>SUM(F1383:G1383)</f>
        <v>212</v>
      </c>
      <c r="I1383" s="306"/>
      <c r="J1383" s="306"/>
      <c r="K1383" s="306"/>
    </row>
    <row r="1384" spans="1:11" ht="14.25">
      <c r="A1384" s="308"/>
      <c r="B1384" s="307"/>
      <c r="C1384" s="301" t="s">
        <v>4772</v>
      </c>
      <c r="D1384" s="299">
        <v>239050103</v>
      </c>
      <c r="E1384" s="308"/>
      <c r="F1384" s="299">
        <v>0</v>
      </c>
      <c r="G1384" s="299">
        <v>144</v>
      </c>
      <c r="H1384" s="299">
        <f>SUM(F1384:G1384)</f>
        <v>144</v>
      </c>
      <c r="I1384" s="306"/>
      <c r="J1384" s="306"/>
      <c r="K1384" s="306"/>
    </row>
    <row r="1385" spans="1:11" ht="14.25">
      <c r="A1385" s="308"/>
      <c r="B1385" s="307"/>
      <c r="C1385" s="301" t="s">
        <v>4773</v>
      </c>
      <c r="D1385" s="299">
        <v>239050104</v>
      </c>
      <c r="E1385" s="308"/>
      <c r="F1385" s="299">
        <v>0</v>
      </c>
      <c r="G1385" s="299">
        <v>354</v>
      </c>
      <c r="H1385" s="299">
        <f>SUM(F1385:G1385)</f>
        <v>354</v>
      </c>
      <c r="I1385" s="306"/>
      <c r="J1385" s="306"/>
      <c r="K1385" s="306"/>
    </row>
    <row r="1386" spans="1:11" ht="14.25">
      <c r="A1386" s="308"/>
      <c r="B1386" s="307"/>
      <c r="C1386" s="301" t="s">
        <v>4773</v>
      </c>
      <c r="D1386" s="299">
        <v>239050105</v>
      </c>
      <c r="E1386" s="308"/>
      <c r="F1386" s="299">
        <v>0</v>
      </c>
      <c r="G1386" s="299">
        <v>383</v>
      </c>
      <c r="H1386" s="299">
        <f>SUM(F1386:G1386)</f>
        <v>383</v>
      </c>
      <c r="I1386" s="306"/>
      <c r="J1386" s="306"/>
      <c r="K1386" s="306"/>
    </row>
    <row r="1387" spans="1:11" ht="14.25">
      <c r="A1387" s="308"/>
      <c r="B1387" s="307"/>
      <c r="C1387" s="301" t="s">
        <v>4772</v>
      </c>
      <c r="D1387" s="299">
        <v>239050106</v>
      </c>
      <c r="E1387" s="305"/>
      <c r="F1387" s="299">
        <v>0</v>
      </c>
      <c r="G1387" s="299">
        <v>63</v>
      </c>
      <c r="H1387" s="299">
        <f>SUM(F1387:G1387)</f>
        <v>63</v>
      </c>
      <c r="I1387" s="306"/>
      <c r="J1387" s="306"/>
      <c r="K1387" s="306"/>
    </row>
    <row r="1388" spans="1:11" ht="15">
      <c r="A1388" s="305"/>
      <c r="B1388" s="304"/>
      <c r="C1388" s="315"/>
      <c r="D1388" s="300"/>
      <c r="E1388" s="314" t="s">
        <v>4303</v>
      </c>
      <c r="F1388" s="303">
        <f>SUM(F1382:F1387)</f>
        <v>0</v>
      </c>
      <c r="G1388" s="303">
        <f>SUM(G1382:G1387)</f>
        <v>1510</v>
      </c>
      <c r="H1388" s="303">
        <f>SUM(H1382:H1387)</f>
        <v>1510</v>
      </c>
      <c r="I1388" s="302"/>
      <c r="J1388" s="302"/>
      <c r="K1388" s="302"/>
    </row>
    <row r="1389" spans="1:11" ht="14.25">
      <c r="A1389" s="311">
        <v>18</v>
      </c>
      <c r="B1389" s="310" t="s">
        <v>4771</v>
      </c>
      <c r="C1389" s="301" t="s">
        <v>4769</v>
      </c>
      <c r="D1389" s="299">
        <v>239050201</v>
      </c>
      <c r="E1389" s="311"/>
      <c r="F1389" s="299">
        <v>278</v>
      </c>
      <c r="G1389" s="299">
        <v>0</v>
      </c>
      <c r="H1389" s="299">
        <f>SUM(F1389:G1389)</f>
        <v>278</v>
      </c>
      <c r="I1389" s="309">
        <v>2</v>
      </c>
      <c r="J1389" s="309">
        <v>0</v>
      </c>
      <c r="K1389" s="309">
        <v>2</v>
      </c>
    </row>
    <row r="1390" spans="1:11" ht="14.25">
      <c r="A1390" s="308"/>
      <c r="B1390" s="307"/>
      <c r="C1390" s="301" t="s">
        <v>4769</v>
      </c>
      <c r="D1390" s="299">
        <v>239050202</v>
      </c>
      <c r="E1390" s="308"/>
      <c r="F1390" s="299">
        <v>304</v>
      </c>
      <c r="G1390" s="299">
        <v>0</v>
      </c>
      <c r="H1390" s="299">
        <f>SUM(F1390:G1390)</f>
        <v>304</v>
      </c>
      <c r="I1390" s="306"/>
      <c r="J1390" s="306"/>
      <c r="K1390" s="306"/>
    </row>
    <row r="1391" spans="1:11" ht="14.25">
      <c r="A1391" s="308"/>
      <c r="B1391" s="307"/>
      <c r="C1391" s="301" t="s">
        <v>4768</v>
      </c>
      <c r="D1391" s="299">
        <v>239050203</v>
      </c>
      <c r="E1391" s="308"/>
      <c r="F1391" s="299">
        <v>493</v>
      </c>
      <c r="G1391" s="299">
        <v>0</v>
      </c>
      <c r="H1391" s="299">
        <f>SUM(F1391:G1391)</f>
        <v>493</v>
      </c>
      <c r="I1391" s="306"/>
      <c r="J1391" s="306"/>
      <c r="K1391" s="306"/>
    </row>
    <row r="1392" spans="1:11" ht="14.25">
      <c r="A1392" s="308"/>
      <c r="B1392" s="307"/>
      <c r="C1392" s="301" t="s">
        <v>4767</v>
      </c>
      <c r="D1392" s="299">
        <v>239050204</v>
      </c>
      <c r="E1392" s="305"/>
      <c r="F1392" s="299">
        <v>638</v>
      </c>
      <c r="G1392" s="299">
        <v>0</v>
      </c>
      <c r="H1392" s="299">
        <f>SUM(F1392:G1392)</f>
        <v>638</v>
      </c>
      <c r="I1392" s="306"/>
      <c r="J1392" s="306"/>
      <c r="K1392" s="306"/>
    </row>
    <row r="1393" spans="1:11" ht="15">
      <c r="A1393" s="305"/>
      <c r="B1393" s="304"/>
      <c r="C1393" s="315"/>
      <c r="D1393" s="300"/>
      <c r="E1393" s="314" t="s">
        <v>4303</v>
      </c>
      <c r="F1393" s="303">
        <f>SUM(F1389:F1392)</f>
        <v>1713</v>
      </c>
      <c r="G1393" s="303">
        <f>SUM(G1389:G1392)</f>
        <v>0</v>
      </c>
      <c r="H1393" s="303">
        <f>SUM(H1389:H1392)</f>
        <v>1713</v>
      </c>
      <c r="I1393" s="302"/>
      <c r="J1393" s="302"/>
      <c r="K1393" s="302"/>
    </row>
    <row r="1394" spans="1:11" ht="14.25">
      <c r="A1394" s="311">
        <v>19</v>
      </c>
      <c r="B1394" s="310" t="s">
        <v>4770</v>
      </c>
      <c r="C1394" s="301" t="s">
        <v>4769</v>
      </c>
      <c r="D1394" s="299">
        <v>239050201</v>
      </c>
      <c r="E1394" s="311"/>
      <c r="F1394" s="299">
        <v>0</v>
      </c>
      <c r="G1394" s="299">
        <v>182</v>
      </c>
      <c r="H1394" s="299">
        <f>SUM(F1394:G1394)</f>
        <v>182</v>
      </c>
      <c r="I1394" s="309">
        <v>0</v>
      </c>
      <c r="J1394" s="309">
        <v>2</v>
      </c>
      <c r="K1394" s="309">
        <v>2</v>
      </c>
    </row>
    <row r="1395" spans="1:11" ht="14.25">
      <c r="A1395" s="308"/>
      <c r="B1395" s="307"/>
      <c r="C1395" s="301" t="s">
        <v>4769</v>
      </c>
      <c r="D1395" s="299">
        <v>239050202</v>
      </c>
      <c r="E1395" s="308"/>
      <c r="F1395" s="299">
        <v>0</v>
      </c>
      <c r="G1395" s="299">
        <v>270</v>
      </c>
      <c r="H1395" s="299">
        <f>SUM(F1395:G1395)</f>
        <v>270</v>
      </c>
      <c r="I1395" s="306"/>
      <c r="J1395" s="306"/>
      <c r="K1395" s="306"/>
    </row>
    <row r="1396" spans="1:11" ht="14.25">
      <c r="A1396" s="308"/>
      <c r="B1396" s="307"/>
      <c r="C1396" s="301" t="s">
        <v>4768</v>
      </c>
      <c r="D1396" s="299">
        <v>239050203</v>
      </c>
      <c r="E1396" s="308"/>
      <c r="F1396" s="299">
        <v>0</v>
      </c>
      <c r="G1396" s="299">
        <v>406</v>
      </c>
      <c r="H1396" s="299">
        <f>SUM(F1396:G1396)</f>
        <v>406</v>
      </c>
      <c r="I1396" s="306"/>
      <c r="J1396" s="306"/>
      <c r="K1396" s="306"/>
    </row>
    <row r="1397" spans="1:11" ht="14.25">
      <c r="A1397" s="308"/>
      <c r="B1397" s="307"/>
      <c r="C1397" s="301" t="s">
        <v>4767</v>
      </c>
      <c r="D1397" s="299">
        <v>239050204</v>
      </c>
      <c r="E1397" s="305"/>
      <c r="F1397" s="299">
        <v>0</v>
      </c>
      <c r="G1397" s="299">
        <v>532</v>
      </c>
      <c r="H1397" s="299">
        <f>SUM(F1397:G1397)</f>
        <v>532</v>
      </c>
      <c r="I1397" s="306"/>
      <c r="J1397" s="306"/>
      <c r="K1397" s="306"/>
    </row>
    <row r="1398" spans="1:11" ht="15">
      <c r="A1398" s="305"/>
      <c r="B1398" s="304"/>
      <c r="C1398" s="301"/>
      <c r="D1398" s="300"/>
      <c r="E1398" s="314" t="s">
        <v>4303</v>
      </c>
      <c r="F1398" s="303">
        <f>SUM(F1394:F1397)</f>
        <v>0</v>
      </c>
      <c r="G1398" s="303">
        <f>SUM(G1394:G1397)</f>
        <v>1390</v>
      </c>
      <c r="H1398" s="303">
        <f>SUM(H1394:H1397)</f>
        <v>1390</v>
      </c>
      <c r="I1398" s="302"/>
      <c r="J1398" s="302"/>
      <c r="K1398" s="302"/>
    </row>
    <row r="1399" spans="1:11" ht="28.5">
      <c r="A1399" s="311">
        <v>20</v>
      </c>
      <c r="B1399" s="310" t="s">
        <v>4766</v>
      </c>
      <c r="C1399" s="301" t="s">
        <v>4764</v>
      </c>
      <c r="D1399" s="299">
        <v>239050301</v>
      </c>
      <c r="E1399" s="311"/>
      <c r="F1399" s="299">
        <v>545</v>
      </c>
      <c r="G1399" s="299">
        <v>0</v>
      </c>
      <c r="H1399" s="299">
        <f>SUM(F1399:G1399)</f>
        <v>545</v>
      </c>
      <c r="I1399" s="309">
        <v>2</v>
      </c>
      <c r="J1399" s="309">
        <v>0</v>
      </c>
      <c r="K1399" s="309">
        <v>2</v>
      </c>
    </row>
    <row r="1400" spans="1:11" ht="14.25">
      <c r="A1400" s="308"/>
      <c r="B1400" s="307"/>
      <c r="C1400" s="301" t="s">
        <v>4763</v>
      </c>
      <c r="D1400" s="299">
        <v>239050302</v>
      </c>
      <c r="E1400" s="308"/>
      <c r="F1400" s="299">
        <v>208</v>
      </c>
      <c r="G1400" s="299">
        <v>0</v>
      </c>
      <c r="H1400" s="299">
        <f>SUM(F1400:G1400)</f>
        <v>208</v>
      </c>
      <c r="I1400" s="306"/>
      <c r="J1400" s="306"/>
      <c r="K1400" s="306"/>
    </row>
    <row r="1401" spans="1:11" ht="14.25">
      <c r="A1401" s="308"/>
      <c r="B1401" s="307"/>
      <c r="C1401" s="301" t="s">
        <v>4762</v>
      </c>
      <c r="D1401" s="299">
        <v>239050303</v>
      </c>
      <c r="E1401" s="308"/>
      <c r="F1401" s="299">
        <v>696</v>
      </c>
      <c r="G1401" s="299">
        <v>0</v>
      </c>
      <c r="H1401" s="299">
        <f>SUM(F1401:G1401)</f>
        <v>696</v>
      </c>
      <c r="I1401" s="306"/>
      <c r="J1401" s="306"/>
      <c r="K1401" s="306"/>
    </row>
    <row r="1402" spans="1:11" ht="14.25">
      <c r="A1402" s="308"/>
      <c r="B1402" s="307"/>
      <c r="C1402" s="301" t="s">
        <v>4761</v>
      </c>
      <c r="D1402" s="299">
        <v>239050304</v>
      </c>
      <c r="E1402" s="305"/>
      <c r="F1402" s="299">
        <v>594</v>
      </c>
      <c r="G1402" s="299">
        <v>0</v>
      </c>
      <c r="H1402" s="299">
        <f>SUM(F1402:G1402)</f>
        <v>594</v>
      </c>
      <c r="I1402" s="306"/>
      <c r="J1402" s="306"/>
      <c r="K1402" s="306"/>
    </row>
    <row r="1403" spans="1:11" ht="15">
      <c r="A1403" s="305"/>
      <c r="B1403" s="307"/>
      <c r="C1403" s="301"/>
      <c r="D1403" s="300"/>
      <c r="E1403" s="314" t="s">
        <v>4303</v>
      </c>
      <c r="F1403" s="303">
        <f>SUM(F1399:F1402)</f>
        <v>2043</v>
      </c>
      <c r="G1403" s="303">
        <f>SUM(G1399:G1402)</f>
        <v>0</v>
      </c>
      <c r="H1403" s="303">
        <f>SUM(H1399:H1402)</f>
        <v>2043</v>
      </c>
      <c r="I1403" s="302"/>
      <c r="J1403" s="302"/>
      <c r="K1403" s="302"/>
    </row>
    <row r="1404" spans="1:11" ht="28.5">
      <c r="A1404" s="335">
        <v>21</v>
      </c>
      <c r="B1404" s="310" t="s">
        <v>4765</v>
      </c>
      <c r="C1404" s="334" t="s">
        <v>4764</v>
      </c>
      <c r="D1404" s="299">
        <v>239050301</v>
      </c>
      <c r="E1404" s="311"/>
      <c r="F1404" s="299">
        <v>0</v>
      </c>
      <c r="G1404" s="299">
        <v>466</v>
      </c>
      <c r="H1404" s="299">
        <f>SUM(F1404:G1404)</f>
        <v>466</v>
      </c>
      <c r="I1404" s="309">
        <v>0</v>
      </c>
      <c r="J1404" s="309">
        <v>2</v>
      </c>
      <c r="K1404" s="309">
        <v>2</v>
      </c>
    </row>
    <row r="1405" spans="1:11" ht="14.25">
      <c r="A1405" s="313"/>
      <c r="B1405" s="307"/>
      <c r="C1405" s="301" t="s">
        <v>4763</v>
      </c>
      <c r="D1405" s="299">
        <v>239050302</v>
      </c>
      <c r="E1405" s="308"/>
      <c r="F1405" s="299">
        <v>0</v>
      </c>
      <c r="G1405" s="299">
        <v>182</v>
      </c>
      <c r="H1405" s="299">
        <f>SUM(F1405:G1405)</f>
        <v>182</v>
      </c>
      <c r="I1405" s="306"/>
      <c r="J1405" s="306"/>
      <c r="K1405" s="306"/>
    </row>
    <row r="1406" spans="1:11" ht="14.25">
      <c r="A1406" s="313"/>
      <c r="B1406" s="307"/>
      <c r="C1406" s="301" t="s">
        <v>4762</v>
      </c>
      <c r="D1406" s="299">
        <v>239050303</v>
      </c>
      <c r="E1406" s="308"/>
      <c r="F1406" s="299">
        <v>0</v>
      </c>
      <c r="G1406" s="299">
        <v>549</v>
      </c>
      <c r="H1406" s="299">
        <f>SUM(F1406:G1406)</f>
        <v>549</v>
      </c>
      <c r="I1406" s="306"/>
      <c r="J1406" s="306"/>
      <c r="K1406" s="306"/>
    </row>
    <row r="1407" spans="1:11" ht="14.25">
      <c r="A1407" s="313"/>
      <c r="B1407" s="307"/>
      <c r="C1407" s="301" t="s">
        <v>4761</v>
      </c>
      <c r="D1407" s="299">
        <v>239050304</v>
      </c>
      <c r="E1407" s="305"/>
      <c r="F1407" s="299">
        <v>0</v>
      </c>
      <c r="G1407" s="299">
        <v>466</v>
      </c>
      <c r="H1407" s="299">
        <f>SUM(F1407:G1407)</f>
        <v>466</v>
      </c>
      <c r="I1407" s="306"/>
      <c r="J1407" s="306"/>
      <c r="K1407" s="306"/>
    </row>
    <row r="1408" spans="1:11" ht="15">
      <c r="A1408" s="313"/>
      <c r="B1408" s="304"/>
      <c r="C1408" s="301"/>
      <c r="D1408" s="300"/>
      <c r="E1408" s="314" t="s">
        <v>4303</v>
      </c>
      <c r="F1408" s="303">
        <f>SUM(F1404:F1407)</f>
        <v>0</v>
      </c>
      <c r="G1408" s="303">
        <f>SUM(G1404:G1407)</f>
        <v>1663</v>
      </c>
      <c r="H1408" s="303">
        <f>SUM(H1404:H1407)</f>
        <v>1663</v>
      </c>
      <c r="I1408" s="302"/>
      <c r="J1408" s="302"/>
      <c r="K1408" s="302"/>
    </row>
    <row r="1409" spans="1:11" ht="28.5">
      <c r="A1409" s="311">
        <v>22</v>
      </c>
      <c r="B1409" s="310" t="s">
        <v>4760</v>
      </c>
      <c r="C1409" s="301" t="s">
        <v>4758</v>
      </c>
      <c r="D1409" s="299">
        <v>239050305</v>
      </c>
      <c r="E1409" s="311"/>
      <c r="F1409" s="299">
        <v>470</v>
      </c>
      <c r="G1409" s="299">
        <v>0</v>
      </c>
      <c r="H1409" s="299">
        <f>SUM(F1409:G1409)</f>
        <v>470</v>
      </c>
      <c r="I1409" s="309">
        <v>4</v>
      </c>
      <c r="J1409" s="309">
        <v>0</v>
      </c>
      <c r="K1409" s="309">
        <v>4</v>
      </c>
    </row>
    <row r="1410" spans="1:11" ht="28.5">
      <c r="A1410" s="308"/>
      <c r="B1410" s="307"/>
      <c r="C1410" s="301" t="s">
        <v>4757</v>
      </c>
      <c r="D1410" s="299">
        <v>239050401</v>
      </c>
      <c r="E1410" s="308"/>
      <c r="F1410" s="299">
        <v>1050</v>
      </c>
      <c r="G1410" s="299">
        <v>0</v>
      </c>
      <c r="H1410" s="299">
        <f>SUM(F1410:G1410)</f>
        <v>1050</v>
      </c>
      <c r="I1410" s="306"/>
      <c r="J1410" s="306"/>
      <c r="K1410" s="306"/>
    </row>
    <row r="1411" spans="1:11" ht="14.25">
      <c r="A1411" s="308"/>
      <c r="B1411" s="307"/>
      <c r="C1411" s="301" t="s">
        <v>4756</v>
      </c>
      <c r="D1411" s="299">
        <v>239050403</v>
      </c>
      <c r="E1411" s="308"/>
      <c r="F1411" s="299">
        <v>577</v>
      </c>
      <c r="G1411" s="299">
        <v>0</v>
      </c>
      <c r="H1411" s="299">
        <f>SUM(F1411:G1411)</f>
        <v>577</v>
      </c>
      <c r="I1411" s="306"/>
      <c r="J1411" s="306"/>
      <c r="K1411" s="306"/>
    </row>
    <row r="1412" spans="1:11" ht="14.25">
      <c r="A1412" s="308"/>
      <c r="B1412" s="307"/>
      <c r="C1412" s="301" t="s">
        <v>4755</v>
      </c>
      <c r="D1412" s="299">
        <v>239050404</v>
      </c>
      <c r="E1412" s="305"/>
      <c r="F1412" s="299">
        <v>530</v>
      </c>
      <c r="G1412" s="299">
        <v>0</v>
      </c>
      <c r="H1412" s="299">
        <f>SUM(F1412:G1412)</f>
        <v>530</v>
      </c>
      <c r="I1412" s="306"/>
      <c r="J1412" s="306"/>
      <c r="K1412" s="306"/>
    </row>
    <row r="1413" spans="1:11" ht="15">
      <c r="A1413" s="305"/>
      <c r="B1413" s="304"/>
      <c r="C1413" s="301"/>
      <c r="D1413" s="300"/>
      <c r="E1413" s="314" t="s">
        <v>4303</v>
      </c>
      <c r="F1413" s="303">
        <f>SUM(F1409:F1412)</f>
        <v>2627</v>
      </c>
      <c r="G1413" s="303">
        <f>SUM(G1409:G1412)</f>
        <v>0</v>
      </c>
      <c r="H1413" s="303">
        <f>SUM(H1409:H1412)</f>
        <v>2627</v>
      </c>
      <c r="I1413" s="302"/>
      <c r="J1413" s="302"/>
      <c r="K1413" s="302"/>
    </row>
    <row r="1414" spans="1:11" ht="28.5">
      <c r="A1414" s="311">
        <v>23</v>
      </c>
      <c r="B1414" s="310" t="s">
        <v>4759</v>
      </c>
      <c r="C1414" s="301" t="s">
        <v>4758</v>
      </c>
      <c r="D1414" s="299">
        <v>239050305</v>
      </c>
      <c r="E1414" s="311"/>
      <c r="F1414" s="299">
        <v>0</v>
      </c>
      <c r="G1414" s="299">
        <v>358</v>
      </c>
      <c r="H1414" s="299">
        <f>SUM(F1414:G1414)</f>
        <v>358</v>
      </c>
      <c r="I1414" s="309">
        <v>0</v>
      </c>
      <c r="J1414" s="309">
        <v>2</v>
      </c>
      <c r="K1414" s="309">
        <v>2</v>
      </c>
    </row>
    <row r="1415" spans="1:11" ht="28.5">
      <c r="A1415" s="308"/>
      <c r="B1415" s="307"/>
      <c r="C1415" s="301" t="s">
        <v>4757</v>
      </c>
      <c r="D1415" s="299">
        <v>239050401</v>
      </c>
      <c r="E1415" s="308"/>
      <c r="F1415" s="299">
        <v>0</v>
      </c>
      <c r="G1415" s="299">
        <v>776</v>
      </c>
      <c r="H1415" s="299">
        <f>SUM(F1415:G1415)</f>
        <v>776</v>
      </c>
      <c r="I1415" s="306"/>
      <c r="J1415" s="306"/>
      <c r="K1415" s="306"/>
    </row>
    <row r="1416" spans="1:11" ht="14.25">
      <c r="A1416" s="308"/>
      <c r="B1416" s="307"/>
      <c r="C1416" s="301" t="s">
        <v>4756</v>
      </c>
      <c r="D1416" s="299">
        <v>239050403</v>
      </c>
      <c r="E1416" s="308"/>
      <c r="F1416" s="299">
        <v>0</v>
      </c>
      <c r="G1416" s="299">
        <v>393</v>
      </c>
      <c r="H1416" s="299">
        <f>SUM(F1416:G1416)</f>
        <v>393</v>
      </c>
      <c r="I1416" s="306"/>
      <c r="J1416" s="306"/>
      <c r="K1416" s="306"/>
    </row>
    <row r="1417" spans="1:11" ht="14.25">
      <c r="A1417" s="308"/>
      <c r="B1417" s="307"/>
      <c r="C1417" s="301" t="s">
        <v>4755</v>
      </c>
      <c r="D1417" s="299">
        <v>239050404</v>
      </c>
      <c r="E1417" s="305"/>
      <c r="F1417" s="299">
        <v>0</v>
      </c>
      <c r="G1417" s="299">
        <v>335</v>
      </c>
      <c r="H1417" s="299">
        <f>SUM(F1417:G1417)</f>
        <v>335</v>
      </c>
      <c r="I1417" s="306"/>
      <c r="J1417" s="306"/>
      <c r="K1417" s="306"/>
    </row>
    <row r="1418" spans="1:11" ht="15">
      <c r="A1418" s="305"/>
      <c r="B1418" s="304"/>
      <c r="C1418" s="315"/>
      <c r="D1418" s="300"/>
      <c r="E1418" s="314" t="s">
        <v>4303</v>
      </c>
      <c r="F1418" s="303">
        <f>SUM(F1414:F1417)</f>
        <v>0</v>
      </c>
      <c r="G1418" s="303">
        <f>SUM(G1414:G1417)</f>
        <v>1862</v>
      </c>
      <c r="H1418" s="303">
        <f>SUM(H1414:H1417)</f>
        <v>1862</v>
      </c>
      <c r="I1418" s="302"/>
      <c r="J1418" s="302"/>
      <c r="K1418" s="302"/>
    </row>
    <row r="1419" spans="1:11" ht="14.25">
      <c r="A1419" s="311">
        <v>24</v>
      </c>
      <c r="B1419" s="310" t="s">
        <v>4754</v>
      </c>
      <c r="C1419" s="301" t="s">
        <v>4752</v>
      </c>
      <c r="D1419" s="299">
        <v>239050402</v>
      </c>
      <c r="E1419" s="311"/>
      <c r="F1419" s="299">
        <v>256</v>
      </c>
      <c r="G1419" s="299">
        <v>0</v>
      </c>
      <c r="H1419" s="299">
        <f>SUM(F1419:G1419)</f>
        <v>256</v>
      </c>
      <c r="I1419" s="309">
        <v>1</v>
      </c>
      <c r="J1419" s="309">
        <v>0</v>
      </c>
      <c r="K1419" s="309">
        <v>1</v>
      </c>
    </row>
    <row r="1420" spans="1:11" ht="25.5">
      <c r="A1420" s="308"/>
      <c r="B1420" s="307"/>
      <c r="C1420" s="326" t="s">
        <v>4751</v>
      </c>
      <c r="D1420" s="299">
        <v>239050405</v>
      </c>
      <c r="E1420" s="305"/>
      <c r="F1420" s="299">
        <v>358</v>
      </c>
      <c r="G1420" s="299">
        <v>0</v>
      </c>
      <c r="H1420" s="299">
        <f>SUM(F1420:G1420)</f>
        <v>358</v>
      </c>
      <c r="I1420" s="306"/>
      <c r="J1420" s="306"/>
      <c r="K1420" s="306"/>
    </row>
    <row r="1421" spans="1:11" ht="15">
      <c r="A1421" s="305"/>
      <c r="B1421" s="307"/>
      <c r="C1421" s="333"/>
      <c r="D1421" s="332"/>
      <c r="E1421" s="331" t="s">
        <v>4303</v>
      </c>
      <c r="F1421" s="303">
        <f>SUM(F1419:F1420)</f>
        <v>614</v>
      </c>
      <c r="G1421" s="303">
        <f>SUM(G1419:G1420)</f>
        <v>0</v>
      </c>
      <c r="H1421" s="303">
        <f>SUM(H1419:H1420)</f>
        <v>614</v>
      </c>
      <c r="I1421" s="302"/>
      <c r="J1421" s="302"/>
      <c r="K1421" s="302"/>
    </row>
    <row r="1422" spans="1:11" ht="14.25">
      <c r="A1422" s="311">
        <v>25</v>
      </c>
      <c r="B1422" s="310" t="s">
        <v>4753</v>
      </c>
      <c r="C1422" s="301" t="s">
        <v>4752</v>
      </c>
      <c r="D1422" s="299">
        <v>239050402</v>
      </c>
      <c r="E1422" s="311"/>
      <c r="F1422" s="299">
        <v>0</v>
      </c>
      <c r="G1422" s="299">
        <v>225</v>
      </c>
      <c r="H1422" s="299">
        <f>SUM(F1422:G1422)</f>
        <v>225</v>
      </c>
      <c r="I1422" s="309">
        <v>0</v>
      </c>
      <c r="J1422" s="309">
        <v>1</v>
      </c>
      <c r="K1422" s="309">
        <v>1</v>
      </c>
    </row>
    <row r="1423" spans="1:11" ht="25.5">
      <c r="A1423" s="308"/>
      <c r="B1423" s="307"/>
      <c r="C1423" s="326" t="s">
        <v>4751</v>
      </c>
      <c r="D1423" s="299">
        <v>239050405</v>
      </c>
      <c r="E1423" s="305"/>
      <c r="F1423" s="299">
        <v>0</v>
      </c>
      <c r="G1423" s="299">
        <v>215</v>
      </c>
      <c r="H1423" s="299">
        <f>SUM(F1423:G1423)</f>
        <v>215</v>
      </c>
      <c r="I1423" s="306"/>
      <c r="J1423" s="306"/>
      <c r="K1423" s="306"/>
    </row>
    <row r="1424" spans="1:11" ht="15">
      <c r="A1424" s="305"/>
      <c r="B1424" s="307"/>
      <c r="C1424" s="315"/>
      <c r="D1424" s="300"/>
      <c r="E1424" s="331" t="s">
        <v>4303</v>
      </c>
      <c r="F1424" s="303">
        <f>SUM(F1422:F1423)</f>
        <v>0</v>
      </c>
      <c r="G1424" s="303">
        <f>SUM(G1422:G1423)</f>
        <v>440</v>
      </c>
      <c r="H1424" s="303">
        <f>SUM(H1422:H1423)</f>
        <v>440</v>
      </c>
      <c r="I1424" s="302"/>
      <c r="J1424" s="302"/>
      <c r="K1424" s="302"/>
    </row>
    <row r="1425" spans="1:11" ht="14.25">
      <c r="A1425" s="311">
        <v>26</v>
      </c>
      <c r="B1425" s="310" t="s">
        <v>4750</v>
      </c>
      <c r="C1425" s="301" t="s">
        <v>4628</v>
      </c>
      <c r="D1425" s="299">
        <v>239050501</v>
      </c>
      <c r="E1425" s="311"/>
      <c r="F1425" s="299">
        <v>354</v>
      </c>
      <c r="G1425" s="299">
        <v>0</v>
      </c>
      <c r="H1425" s="299">
        <f>SUM(F1425:G1425)</f>
        <v>354</v>
      </c>
      <c r="I1425" s="309">
        <v>2</v>
      </c>
      <c r="J1425" s="309">
        <v>0</v>
      </c>
      <c r="K1425" s="309">
        <v>2</v>
      </c>
    </row>
    <row r="1426" spans="1:11" ht="14.25">
      <c r="A1426" s="308"/>
      <c r="B1426" s="307"/>
      <c r="C1426" s="301" t="s">
        <v>4748</v>
      </c>
      <c r="D1426" s="299">
        <v>239050502</v>
      </c>
      <c r="E1426" s="308"/>
      <c r="F1426" s="299">
        <v>371</v>
      </c>
      <c r="G1426" s="299">
        <v>0</v>
      </c>
      <c r="H1426" s="299">
        <f>SUM(F1426:G1426)</f>
        <v>371</v>
      </c>
      <c r="I1426" s="306"/>
      <c r="J1426" s="306"/>
      <c r="K1426" s="306"/>
    </row>
    <row r="1427" spans="1:11" ht="14.25">
      <c r="A1427" s="308"/>
      <c r="B1427" s="307"/>
      <c r="C1427" s="301" t="s">
        <v>4747</v>
      </c>
      <c r="D1427" s="299">
        <v>239050503</v>
      </c>
      <c r="E1427" s="308"/>
      <c r="F1427" s="299">
        <v>522</v>
      </c>
      <c r="G1427" s="299">
        <v>0</v>
      </c>
      <c r="H1427" s="299">
        <f>SUM(F1427:G1427)</f>
        <v>522</v>
      </c>
      <c r="I1427" s="306"/>
      <c r="J1427" s="306"/>
      <c r="K1427" s="306"/>
    </row>
    <row r="1428" spans="1:11" ht="25.5">
      <c r="A1428" s="308"/>
      <c r="B1428" s="307"/>
      <c r="C1428" s="326" t="s">
        <v>4746</v>
      </c>
      <c r="D1428" s="299">
        <v>239050504</v>
      </c>
      <c r="E1428" s="305"/>
      <c r="F1428" s="299">
        <v>555</v>
      </c>
      <c r="G1428" s="299">
        <v>0</v>
      </c>
      <c r="H1428" s="299">
        <f>SUM(F1428:G1428)</f>
        <v>555</v>
      </c>
      <c r="I1428" s="306"/>
      <c r="J1428" s="306"/>
      <c r="K1428" s="306"/>
    </row>
    <row r="1429" spans="1:11" ht="15">
      <c r="A1429" s="305"/>
      <c r="B1429" s="304"/>
      <c r="C1429" s="301"/>
      <c r="D1429" s="300"/>
      <c r="E1429" s="314" t="s">
        <v>4303</v>
      </c>
      <c r="F1429" s="303">
        <f>SUM(F1425:F1428)</f>
        <v>1802</v>
      </c>
      <c r="G1429" s="303">
        <f>SUM(G1425:G1428)</f>
        <v>0</v>
      </c>
      <c r="H1429" s="303">
        <f>SUM(H1425:H1428)</f>
        <v>1802</v>
      </c>
      <c r="I1429" s="302"/>
      <c r="J1429" s="302"/>
      <c r="K1429" s="302"/>
    </row>
    <row r="1430" spans="1:11" ht="14.25">
      <c r="A1430" s="311">
        <v>27</v>
      </c>
      <c r="B1430" s="310" t="s">
        <v>4749</v>
      </c>
      <c r="C1430" s="301" t="s">
        <v>4628</v>
      </c>
      <c r="D1430" s="299">
        <v>239050501</v>
      </c>
      <c r="E1430" s="311"/>
      <c r="F1430" s="299">
        <v>0</v>
      </c>
      <c r="G1430" s="299">
        <v>263</v>
      </c>
      <c r="H1430" s="299">
        <f>SUM(F1430:G1430)</f>
        <v>263</v>
      </c>
      <c r="I1430" s="309">
        <v>0</v>
      </c>
      <c r="J1430" s="309">
        <v>2</v>
      </c>
      <c r="K1430" s="309">
        <v>2</v>
      </c>
    </row>
    <row r="1431" spans="1:11" ht="14.25">
      <c r="A1431" s="308"/>
      <c r="B1431" s="307"/>
      <c r="C1431" s="301" t="s">
        <v>4748</v>
      </c>
      <c r="D1431" s="299">
        <v>239050502</v>
      </c>
      <c r="E1431" s="308"/>
      <c r="F1431" s="299">
        <v>0</v>
      </c>
      <c r="G1431" s="299">
        <v>295</v>
      </c>
      <c r="H1431" s="299">
        <f>SUM(F1431:G1431)</f>
        <v>295</v>
      </c>
      <c r="I1431" s="306"/>
      <c r="J1431" s="306"/>
      <c r="K1431" s="306"/>
    </row>
    <row r="1432" spans="1:11" ht="14.25">
      <c r="A1432" s="308"/>
      <c r="B1432" s="307"/>
      <c r="C1432" s="301" t="s">
        <v>4747</v>
      </c>
      <c r="D1432" s="299">
        <v>239050503</v>
      </c>
      <c r="E1432" s="308"/>
      <c r="F1432" s="299">
        <v>0</v>
      </c>
      <c r="G1432" s="299">
        <v>439</v>
      </c>
      <c r="H1432" s="299">
        <f>SUM(F1432:G1432)</f>
        <v>439</v>
      </c>
      <c r="I1432" s="306"/>
      <c r="J1432" s="306"/>
      <c r="K1432" s="306"/>
    </row>
    <row r="1433" spans="1:11" ht="25.5">
      <c r="A1433" s="308"/>
      <c r="B1433" s="307"/>
      <c r="C1433" s="326" t="s">
        <v>4746</v>
      </c>
      <c r="D1433" s="299">
        <v>239050504</v>
      </c>
      <c r="E1433" s="305"/>
      <c r="F1433" s="299">
        <v>0</v>
      </c>
      <c r="G1433" s="299">
        <v>460</v>
      </c>
      <c r="H1433" s="299">
        <f>SUM(F1433:G1433)</f>
        <v>460</v>
      </c>
      <c r="I1433" s="306"/>
      <c r="J1433" s="306"/>
      <c r="K1433" s="306"/>
    </row>
    <row r="1434" spans="1:11" ht="15">
      <c r="A1434" s="305"/>
      <c r="B1434" s="304"/>
      <c r="C1434" s="301"/>
      <c r="D1434" s="300"/>
      <c r="E1434" s="314" t="s">
        <v>4303</v>
      </c>
      <c r="F1434" s="303">
        <f>SUM(F1430:F1433)</f>
        <v>0</v>
      </c>
      <c r="G1434" s="303">
        <f>SUM(G1430:G1433)</f>
        <v>1457</v>
      </c>
      <c r="H1434" s="303">
        <f>SUM(H1430:H1433)</f>
        <v>1457</v>
      </c>
      <c r="I1434" s="302"/>
      <c r="J1434" s="302"/>
      <c r="K1434" s="302"/>
    </row>
    <row r="1435" spans="1:11" ht="14.25">
      <c r="A1435" s="311">
        <v>28</v>
      </c>
      <c r="B1435" s="310" t="s">
        <v>4745</v>
      </c>
      <c r="C1435" s="301" t="s">
        <v>4743</v>
      </c>
      <c r="D1435" s="299">
        <v>239050505</v>
      </c>
      <c r="E1435" s="311"/>
      <c r="F1435" s="299">
        <v>426</v>
      </c>
      <c r="G1435" s="299">
        <v>0</v>
      </c>
      <c r="H1435" s="299">
        <f>SUM(F1435:G1435)</f>
        <v>426</v>
      </c>
      <c r="I1435" s="309">
        <v>2</v>
      </c>
      <c r="J1435" s="309">
        <v>0</v>
      </c>
      <c r="K1435" s="309">
        <v>2</v>
      </c>
    </row>
    <row r="1436" spans="1:11" ht="14.25">
      <c r="A1436" s="308"/>
      <c r="B1436" s="307"/>
      <c r="C1436" s="301" t="s">
        <v>4742</v>
      </c>
      <c r="D1436" s="299">
        <v>239050601</v>
      </c>
      <c r="E1436" s="308"/>
      <c r="F1436" s="299">
        <v>566</v>
      </c>
      <c r="G1436" s="299">
        <v>0</v>
      </c>
      <c r="H1436" s="299">
        <f>SUM(F1436:G1436)</f>
        <v>566</v>
      </c>
      <c r="I1436" s="306"/>
      <c r="J1436" s="306"/>
      <c r="K1436" s="306"/>
    </row>
    <row r="1437" spans="1:11" ht="14.25">
      <c r="A1437" s="308"/>
      <c r="B1437" s="307"/>
      <c r="C1437" s="301" t="s">
        <v>4742</v>
      </c>
      <c r="D1437" s="299">
        <v>239050602</v>
      </c>
      <c r="E1437" s="308"/>
      <c r="F1437" s="299">
        <v>384</v>
      </c>
      <c r="G1437" s="299">
        <v>0</v>
      </c>
      <c r="H1437" s="299">
        <f>SUM(F1437:G1437)</f>
        <v>384</v>
      </c>
      <c r="I1437" s="306"/>
      <c r="J1437" s="306"/>
      <c r="K1437" s="306"/>
    </row>
    <row r="1438" spans="1:11" ht="14.25">
      <c r="A1438" s="308"/>
      <c r="B1438" s="307"/>
      <c r="C1438" s="301" t="s">
        <v>4741</v>
      </c>
      <c r="D1438" s="299">
        <v>239050603</v>
      </c>
      <c r="E1438" s="305"/>
      <c r="F1438" s="299">
        <v>378</v>
      </c>
      <c r="G1438" s="299">
        <v>0</v>
      </c>
      <c r="H1438" s="299">
        <f>SUM(F1438:G1438)</f>
        <v>378</v>
      </c>
      <c r="I1438" s="306"/>
      <c r="J1438" s="306"/>
      <c r="K1438" s="306"/>
    </row>
    <row r="1439" spans="1:11" ht="15">
      <c r="A1439" s="305"/>
      <c r="B1439" s="304"/>
      <c r="C1439" s="301"/>
      <c r="D1439" s="300"/>
      <c r="E1439" s="314" t="s">
        <v>4303</v>
      </c>
      <c r="F1439" s="303">
        <f>SUM(F1435:F1438)</f>
        <v>1754</v>
      </c>
      <c r="G1439" s="303">
        <f>SUM(G1435:G1438)</f>
        <v>0</v>
      </c>
      <c r="H1439" s="303">
        <f>SUM(H1435:H1438)</f>
        <v>1754</v>
      </c>
      <c r="I1439" s="302"/>
      <c r="J1439" s="302"/>
      <c r="K1439" s="302"/>
    </row>
    <row r="1440" spans="1:11" ht="14.25">
      <c r="A1440" s="311">
        <v>29</v>
      </c>
      <c r="B1440" s="310" t="s">
        <v>4744</v>
      </c>
      <c r="C1440" s="301" t="s">
        <v>4743</v>
      </c>
      <c r="D1440" s="299">
        <v>239050505</v>
      </c>
      <c r="E1440" s="311"/>
      <c r="F1440" s="299">
        <v>0</v>
      </c>
      <c r="G1440" s="299">
        <v>395</v>
      </c>
      <c r="H1440" s="299">
        <f>SUM(F1440:G1440)</f>
        <v>395</v>
      </c>
      <c r="I1440" s="309">
        <v>0</v>
      </c>
      <c r="J1440" s="309">
        <v>2</v>
      </c>
      <c r="K1440" s="309">
        <v>2</v>
      </c>
    </row>
    <row r="1441" spans="1:11" ht="14.25">
      <c r="A1441" s="308"/>
      <c r="B1441" s="307"/>
      <c r="C1441" s="301" t="s">
        <v>4742</v>
      </c>
      <c r="D1441" s="299">
        <v>239050601</v>
      </c>
      <c r="E1441" s="308"/>
      <c r="F1441" s="299">
        <v>0</v>
      </c>
      <c r="G1441" s="299">
        <v>482</v>
      </c>
      <c r="H1441" s="299">
        <f>SUM(F1441:G1441)</f>
        <v>482</v>
      </c>
      <c r="I1441" s="306"/>
      <c r="J1441" s="306"/>
      <c r="K1441" s="306"/>
    </row>
    <row r="1442" spans="1:11" ht="14.25">
      <c r="A1442" s="308"/>
      <c r="B1442" s="307"/>
      <c r="C1442" s="301" t="s">
        <v>4742</v>
      </c>
      <c r="D1442" s="299">
        <v>239050602</v>
      </c>
      <c r="E1442" s="308"/>
      <c r="F1442" s="299">
        <v>0</v>
      </c>
      <c r="G1442" s="299">
        <v>316</v>
      </c>
      <c r="H1442" s="299">
        <f>SUM(F1442:G1442)</f>
        <v>316</v>
      </c>
      <c r="I1442" s="306"/>
      <c r="J1442" s="306"/>
      <c r="K1442" s="306"/>
    </row>
    <row r="1443" spans="1:11" ht="14.25">
      <c r="A1443" s="308"/>
      <c r="B1443" s="307"/>
      <c r="C1443" s="301" t="s">
        <v>4741</v>
      </c>
      <c r="D1443" s="299">
        <v>239050603</v>
      </c>
      <c r="E1443" s="305"/>
      <c r="F1443" s="299">
        <v>0</v>
      </c>
      <c r="G1443" s="299">
        <v>346</v>
      </c>
      <c r="H1443" s="299">
        <f>SUM(F1443:G1443)</f>
        <v>346</v>
      </c>
      <c r="I1443" s="306"/>
      <c r="J1443" s="306"/>
      <c r="K1443" s="306"/>
    </row>
    <row r="1444" spans="1:11" ht="15">
      <c r="A1444" s="305"/>
      <c r="B1444" s="304"/>
      <c r="C1444" s="301"/>
      <c r="D1444" s="300"/>
      <c r="E1444" s="314" t="s">
        <v>4303</v>
      </c>
      <c r="F1444" s="303">
        <f>SUM(F1440:F1443)</f>
        <v>0</v>
      </c>
      <c r="G1444" s="303">
        <f>SUM(G1440:G1443)</f>
        <v>1539</v>
      </c>
      <c r="H1444" s="303">
        <f>SUM(H1440:H1443)</f>
        <v>1539</v>
      </c>
      <c r="I1444" s="302"/>
      <c r="J1444" s="302"/>
      <c r="K1444" s="302"/>
    </row>
    <row r="1445" spans="1:11" ht="14.25">
      <c r="A1445" s="311">
        <v>30</v>
      </c>
      <c r="B1445" s="310" t="s">
        <v>4740</v>
      </c>
      <c r="C1445" s="301" t="s">
        <v>4739</v>
      </c>
      <c r="D1445" s="299">
        <v>239050701</v>
      </c>
      <c r="E1445" s="311"/>
      <c r="F1445" s="299">
        <v>107</v>
      </c>
      <c r="G1445" s="299">
        <v>0</v>
      </c>
      <c r="H1445" s="299">
        <f>SUM(F1445:G1445)</f>
        <v>107</v>
      </c>
      <c r="I1445" s="309">
        <v>2</v>
      </c>
      <c r="J1445" s="309">
        <v>0</v>
      </c>
      <c r="K1445" s="309">
        <v>2</v>
      </c>
    </row>
    <row r="1446" spans="1:11" ht="27">
      <c r="A1446" s="308"/>
      <c r="B1446" s="307"/>
      <c r="C1446" s="320" t="s">
        <v>4738</v>
      </c>
      <c r="D1446" s="299">
        <v>239050702</v>
      </c>
      <c r="E1446" s="308"/>
      <c r="F1446" s="299">
        <v>487</v>
      </c>
      <c r="G1446" s="299">
        <v>0</v>
      </c>
      <c r="H1446" s="299">
        <f>SUM(F1446:G1446)</f>
        <v>487</v>
      </c>
      <c r="I1446" s="306"/>
      <c r="J1446" s="306"/>
      <c r="K1446" s="306"/>
    </row>
    <row r="1447" spans="1:11" ht="14.25">
      <c r="A1447" s="308"/>
      <c r="B1447" s="307"/>
      <c r="C1447" s="301" t="s">
        <v>4734</v>
      </c>
      <c r="D1447" s="299">
        <v>239050703</v>
      </c>
      <c r="E1447" s="308"/>
      <c r="F1447" s="299">
        <v>342</v>
      </c>
      <c r="G1447" s="299">
        <v>0</v>
      </c>
      <c r="H1447" s="299">
        <f>SUM(F1447:G1447)</f>
        <v>342</v>
      </c>
      <c r="I1447" s="306"/>
      <c r="J1447" s="306"/>
      <c r="K1447" s="306"/>
    </row>
    <row r="1448" spans="1:11" ht="14.25">
      <c r="A1448" s="308"/>
      <c r="B1448" s="307"/>
      <c r="C1448" s="301" t="s">
        <v>4734</v>
      </c>
      <c r="D1448" s="299">
        <v>239050705</v>
      </c>
      <c r="E1448" s="305"/>
      <c r="F1448" s="299">
        <v>527</v>
      </c>
      <c r="G1448" s="299">
        <v>0</v>
      </c>
      <c r="H1448" s="299">
        <f>SUM(F1448:G1448)</f>
        <v>527</v>
      </c>
      <c r="I1448" s="306"/>
      <c r="J1448" s="306"/>
      <c r="K1448" s="306"/>
    </row>
    <row r="1449" spans="1:11" ht="15">
      <c r="A1449" s="305"/>
      <c r="B1449" s="304"/>
      <c r="C1449" s="301"/>
      <c r="D1449" s="300"/>
      <c r="E1449" s="314" t="s">
        <v>4303</v>
      </c>
      <c r="F1449" s="303">
        <f>SUM(F1445:F1448)</f>
        <v>1463</v>
      </c>
      <c r="G1449" s="303">
        <f>SUM(G1445:G1448)</f>
        <v>0</v>
      </c>
      <c r="H1449" s="303">
        <f>SUM(H1445:H1448)</f>
        <v>1463</v>
      </c>
      <c r="I1449" s="302"/>
      <c r="J1449" s="302"/>
      <c r="K1449" s="302"/>
    </row>
    <row r="1450" spans="1:11" ht="14.25">
      <c r="A1450" s="311">
        <v>31</v>
      </c>
      <c r="B1450" s="310" t="s">
        <v>4737</v>
      </c>
      <c r="C1450" s="301" t="s">
        <v>4736</v>
      </c>
      <c r="D1450" s="300">
        <v>239050701</v>
      </c>
      <c r="E1450" s="311"/>
      <c r="F1450" s="299">
        <v>0</v>
      </c>
      <c r="G1450" s="299">
        <v>79</v>
      </c>
      <c r="H1450" s="299">
        <f>SUM(F1450:G1450)</f>
        <v>79</v>
      </c>
      <c r="I1450" s="309">
        <v>0</v>
      </c>
      <c r="J1450" s="309">
        <v>2</v>
      </c>
      <c r="K1450" s="309">
        <v>2</v>
      </c>
    </row>
    <row r="1451" spans="1:11" ht="28.5">
      <c r="A1451" s="308"/>
      <c r="B1451" s="307"/>
      <c r="C1451" s="301" t="s">
        <v>4735</v>
      </c>
      <c r="D1451" s="300">
        <v>239050702</v>
      </c>
      <c r="E1451" s="308"/>
      <c r="F1451" s="299">
        <v>0</v>
      </c>
      <c r="G1451" s="299">
        <v>380</v>
      </c>
      <c r="H1451" s="299">
        <f>SUM(F1451:G1451)</f>
        <v>380</v>
      </c>
      <c r="I1451" s="306"/>
      <c r="J1451" s="306"/>
      <c r="K1451" s="306"/>
    </row>
    <row r="1452" spans="1:11" ht="14.25">
      <c r="A1452" s="308"/>
      <c r="B1452" s="307"/>
      <c r="C1452" s="301" t="s">
        <v>4734</v>
      </c>
      <c r="D1452" s="300">
        <v>239050703</v>
      </c>
      <c r="E1452" s="308"/>
      <c r="F1452" s="299">
        <v>0</v>
      </c>
      <c r="G1452" s="299">
        <v>261</v>
      </c>
      <c r="H1452" s="299">
        <f>SUM(F1452:G1452)</f>
        <v>261</v>
      </c>
      <c r="I1452" s="306"/>
      <c r="J1452" s="306"/>
      <c r="K1452" s="306"/>
    </row>
    <row r="1453" spans="1:11" ht="14.25">
      <c r="A1453" s="308"/>
      <c r="B1453" s="307"/>
      <c r="C1453" s="301" t="s">
        <v>4734</v>
      </c>
      <c r="D1453" s="300">
        <v>239050705</v>
      </c>
      <c r="E1453" s="305"/>
      <c r="F1453" s="299">
        <v>0</v>
      </c>
      <c r="G1453" s="299">
        <v>370</v>
      </c>
      <c r="H1453" s="299">
        <f>SUM(F1453:G1453)</f>
        <v>370</v>
      </c>
      <c r="I1453" s="306"/>
      <c r="J1453" s="306"/>
      <c r="K1453" s="306"/>
    </row>
    <row r="1454" spans="1:11" ht="15">
      <c r="A1454" s="305"/>
      <c r="B1454" s="304"/>
      <c r="C1454" s="301"/>
      <c r="D1454" s="300"/>
      <c r="E1454" s="314" t="s">
        <v>4303</v>
      </c>
      <c r="F1454" s="303">
        <f>SUM(F1450:F1453)</f>
        <v>0</v>
      </c>
      <c r="G1454" s="303">
        <f>SUM(G1450:G1453)</f>
        <v>1090</v>
      </c>
      <c r="H1454" s="303">
        <f>SUM(H1450:H1453)</f>
        <v>1090</v>
      </c>
      <c r="I1454" s="302"/>
      <c r="J1454" s="302"/>
      <c r="K1454" s="302"/>
    </row>
    <row r="1455" spans="1:11" ht="14.25">
      <c r="A1455" s="311">
        <v>32</v>
      </c>
      <c r="B1455" s="310" t="s">
        <v>4733</v>
      </c>
      <c r="C1455" s="301" t="s">
        <v>4731</v>
      </c>
      <c r="D1455" s="300">
        <v>239050604</v>
      </c>
      <c r="E1455" s="311"/>
      <c r="F1455" s="299">
        <v>695</v>
      </c>
      <c r="G1455" s="299">
        <v>0</v>
      </c>
      <c r="H1455" s="299">
        <f>SUM(F1455:G1455)</f>
        <v>695</v>
      </c>
      <c r="I1455" s="309">
        <v>3</v>
      </c>
      <c r="J1455" s="309">
        <v>0</v>
      </c>
      <c r="K1455" s="309">
        <v>3</v>
      </c>
    </row>
    <row r="1456" spans="1:11" ht="28.5">
      <c r="A1456" s="308"/>
      <c r="B1456" s="307"/>
      <c r="C1456" s="301" t="s">
        <v>4730</v>
      </c>
      <c r="D1456" s="300">
        <v>239050605</v>
      </c>
      <c r="E1456" s="308"/>
      <c r="F1456" s="299">
        <v>355</v>
      </c>
      <c r="G1456" s="299">
        <v>0</v>
      </c>
      <c r="H1456" s="299">
        <f>SUM(F1456:G1456)</f>
        <v>355</v>
      </c>
      <c r="I1456" s="306"/>
      <c r="J1456" s="306"/>
      <c r="K1456" s="306"/>
    </row>
    <row r="1457" spans="1:11" ht="14.25">
      <c r="A1457" s="308"/>
      <c r="B1457" s="307"/>
      <c r="C1457" s="301" t="s">
        <v>4729</v>
      </c>
      <c r="D1457" s="300">
        <v>239050704</v>
      </c>
      <c r="E1457" s="308"/>
      <c r="F1457" s="299">
        <v>421</v>
      </c>
      <c r="G1457" s="299">
        <v>0</v>
      </c>
      <c r="H1457" s="299">
        <f>SUM(F1457:G1457)</f>
        <v>421</v>
      </c>
      <c r="I1457" s="306"/>
      <c r="J1457" s="306"/>
      <c r="K1457" s="306"/>
    </row>
    <row r="1458" spans="1:11" ht="14.25">
      <c r="A1458" s="308"/>
      <c r="B1458" s="307"/>
      <c r="C1458" s="301" t="s">
        <v>4728</v>
      </c>
      <c r="D1458" s="300">
        <v>239050405</v>
      </c>
      <c r="E1458" s="308"/>
      <c r="F1458" s="299">
        <v>451</v>
      </c>
      <c r="G1458" s="299">
        <v>0</v>
      </c>
      <c r="H1458" s="299">
        <f>SUM(F1458:G1458)</f>
        <v>451</v>
      </c>
      <c r="I1458" s="306"/>
      <c r="J1458" s="306"/>
      <c r="K1458" s="306"/>
    </row>
    <row r="1459" spans="1:11" ht="14.25">
      <c r="A1459" s="308"/>
      <c r="B1459" s="307"/>
      <c r="C1459" s="301" t="s">
        <v>4728</v>
      </c>
      <c r="D1459" s="300">
        <v>239050505</v>
      </c>
      <c r="E1459" s="305"/>
      <c r="F1459" s="299">
        <v>352</v>
      </c>
      <c r="G1459" s="299">
        <v>0</v>
      </c>
      <c r="H1459" s="299">
        <f>SUM(F1459:G1459)</f>
        <v>352</v>
      </c>
      <c r="I1459" s="302"/>
      <c r="J1459" s="302"/>
      <c r="K1459" s="302"/>
    </row>
    <row r="1460" spans="1:11" ht="15">
      <c r="A1460" s="305"/>
      <c r="B1460" s="304"/>
      <c r="C1460" s="301"/>
      <c r="D1460" s="300"/>
      <c r="E1460" s="314" t="s">
        <v>4303</v>
      </c>
      <c r="F1460" s="303">
        <f>SUM(F1455:F1459)</f>
        <v>2274</v>
      </c>
      <c r="G1460" s="303">
        <f>SUM(G1455:G1459)</f>
        <v>0</v>
      </c>
      <c r="H1460" s="303">
        <f>SUM(H1455:H1459)</f>
        <v>2274</v>
      </c>
      <c r="I1460" s="299"/>
      <c r="J1460" s="299"/>
      <c r="K1460" s="299"/>
    </row>
    <row r="1461" spans="1:11" ht="14.25">
      <c r="A1461" s="311">
        <v>33</v>
      </c>
      <c r="B1461" s="310" t="s">
        <v>4732</v>
      </c>
      <c r="C1461" s="301" t="s">
        <v>4731</v>
      </c>
      <c r="D1461" s="300">
        <v>239050604</v>
      </c>
      <c r="E1461" s="311"/>
      <c r="F1461" s="299">
        <v>0</v>
      </c>
      <c r="G1461" s="299">
        <v>557</v>
      </c>
      <c r="H1461" s="299">
        <f>SUM(F1461:G1461)</f>
        <v>557</v>
      </c>
      <c r="I1461" s="309">
        <v>0</v>
      </c>
      <c r="J1461" s="309">
        <v>2</v>
      </c>
      <c r="K1461" s="309">
        <v>2</v>
      </c>
    </row>
    <row r="1462" spans="1:11" ht="14.25">
      <c r="A1462" s="308"/>
      <c r="B1462" s="307"/>
      <c r="C1462" s="326" t="s">
        <v>4730</v>
      </c>
      <c r="D1462" s="300">
        <v>239050605</v>
      </c>
      <c r="E1462" s="308"/>
      <c r="F1462" s="299">
        <v>0</v>
      </c>
      <c r="G1462" s="299">
        <v>265</v>
      </c>
      <c r="H1462" s="299">
        <f>SUM(F1462:G1462)</f>
        <v>265</v>
      </c>
      <c r="I1462" s="306"/>
      <c r="J1462" s="306"/>
      <c r="K1462" s="306"/>
    </row>
    <row r="1463" spans="1:11" ht="14.25">
      <c r="A1463" s="308"/>
      <c r="B1463" s="307"/>
      <c r="C1463" s="301" t="s">
        <v>4729</v>
      </c>
      <c r="D1463" s="300">
        <v>239050704</v>
      </c>
      <c r="E1463" s="308"/>
      <c r="F1463" s="299">
        <v>0</v>
      </c>
      <c r="G1463" s="299">
        <v>346</v>
      </c>
      <c r="H1463" s="299">
        <f>SUM(F1463:G1463)</f>
        <v>346</v>
      </c>
      <c r="I1463" s="306"/>
      <c r="J1463" s="306"/>
      <c r="K1463" s="306"/>
    </row>
    <row r="1464" spans="1:11" ht="14.25">
      <c r="A1464" s="308"/>
      <c r="B1464" s="307"/>
      <c r="C1464" s="301" t="s">
        <v>4728</v>
      </c>
      <c r="D1464" s="300">
        <v>239050405</v>
      </c>
      <c r="E1464" s="308"/>
      <c r="F1464" s="299">
        <v>0</v>
      </c>
      <c r="G1464" s="299">
        <v>380</v>
      </c>
      <c r="H1464" s="299">
        <f>SUM(F1464:G1464)</f>
        <v>380</v>
      </c>
      <c r="I1464" s="306"/>
      <c r="J1464" s="306"/>
      <c r="K1464" s="306"/>
    </row>
    <row r="1465" spans="1:11" ht="14.25">
      <c r="A1465" s="308"/>
      <c r="B1465" s="307"/>
      <c r="C1465" s="301" t="s">
        <v>4728</v>
      </c>
      <c r="D1465" s="300">
        <v>239050505</v>
      </c>
      <c r="E1465" s="305"/>
      <c r="F1465" s="299">
        <v>0</v>
      </c>
      <c r="G1465" s="299">
        <v>286</v>
      </c>
      <c r="H1465" s="299">
        <f>SUM(F1465:G1465)</f>
        <v>286</v>
      </c>
      <c r="I1465" s="306"/>
      <c r="J1465" s="306"/>
      <c r="K1465" s="306"/>
    </row>
    <row r="1466" spans="1:11" ht="15">
      <c r="A1466" s="305"/>
      <c r="B1466" s="304"/>
      <c r="C1466" s="301"/>
      <c r="D1466" s="300"/>
      <c r="E1466" s="314" t="s">
        <v>4303</v>
      </c>
      <c r="F1466" s="303">
        <f>SUM(F1461:F1465)</f>
        <v>0</v>
      </c>
      <c r="G1466" s="303">
        <f>SUM(G1461:G1465)</f>
        <v>1834</v>
      </c>
      <c r="H1466" s="303">
        <f>SUM(H1461:H1465)</f>
        <v>1834</v>
      </c>
      <c r="I1466" s="302"/>
      <c r="J1466" s="302"/>
      <c r="K1466" s="302"/>
    </row>
    <row r="1467" spans="1:11" ht="14.25">
      <c r="A1467" s="311">
        <v>34</v>
      </c>
      <c r="B1467" s="310" t="s">
        <v>4727</v>
      </c>
      <c r="C1467" s="301" t="s">
        <v>4725</v>
      </c>
      <c r="D1467" s="300">
        <v>239060301</v>
      </c>
      <c r="E1467" s="311"/>
      <c r="F1467" s="299">
        <v>426</v>
      </c>
      <c r="G1467" s="299">
        <v>0</v>
      </c>
      <c r="H1467" s="299">
        <f>SUM(F1467:G1467)</f>
        <v>426</v>
      </c>
      <c r="I1467" s="309">
        <v>2</v>
      </c>
      <c r="J1467" s="309">
        <v>0</v>
      </c>
      <c r="K1467" s="309">
        <v>2</v>
      </c>
    </row>
    <row r="1468" spans="1:11" ht="14.25">
      <c r="A1468" s="308"/>
      <c r="B1468" s="307"/>
      <c r="C1468" s="301" t="s">
        <v>4725</v>
      </c>
      <c r="D1468" s="300">
        <v>239060302</v>
      </c>
      <c r="E1468" s="308"/>
      <c r="F1468" s="299">
        <v>337</v>
      </c>
      <c r="G1468" s="299">
        <v>0</v>
      </c>
      <c r="H1468" s="299">
        <f>SUM(F1468:G1468)</f>
        <v>337</v>
      </c>
      <c r="I1468" s="306"/>
      <c r="J1468" s="306"/>
      <c r="K1468" s="306"/>
    </row>
    <row r="1469" spans="1:11" ht="14.25">
      <c r="A1469" s="308"/>
      <c r="B1469" s="307"/>
      <c r="C1469" s="301" t="s">
        <v>4725</v>
      </c>
      <c r="D1469" s="300">
        <v>239060303</v>
      </c>
      <c r="E1469" s="308"/>
      <c r="F1469" s="299">
        <v>641</v>
      </c>
      <c r="G1469" s="299">
        <v>0</v>
      </c>
      <c r="H1469" s="299">
        <f>SUM(F1469:G1469)</f>
        <v>641</v>
      </c>
      <c r="I1469" s="306"/>
      <c r="J1469" s="306"/>
      <c r="K1469" s="306"/>
    </row>
    <row r="1470" spans="1:11" ht="14.25">
      <c r="A1470" s="308"/>
      <c r="B1470" s="307"/>
      <c r="C1470" s="301" t="s">
        <v>4725</v>
      </c>
      <c r="D1470" s="300">
        <v>239060304</v>
      </c>
      <c r="E1470" s="305"/>
      <c r="F1470" s="299">
        <v>465</v>
      </c>
      <c r="G1470" s="299">
        <v>0</v>
      </c>
      <c r="H1470" s="299">
        <f>SUM(F1470:G1470)</f>
        <v>465</v>
      </c>
      <c r="I1470" s="306"/>
      <c r="J1470" s="306"/>
      <c r="K1470" s="306"/>
    </row>
    <row r="1471" spans="1:11" ht="15">
      <c r="A1471" s="305"/>
      <c r="B1471" s="304"/>
      <c r="C1471" s="301"/>
      <c r="D1471" s="300"/>
      <c r="E1471" s="314" t="s">
        <v>4303</v>
      </c>
      <c r="F1471" s="303">
        <f>SUM(F1467:F1470)</f>
        <v>1869</v>
      </c>
      <c r="G1471" s="303">
        <f>SUM(G1467:G1470)</f>
        <v>0</v>
      </c>
      <c r="H1471" s="303">
        <f>SUM(H1467:H1470)</f>
        <v>1869</v>
      </c>
      <c r="I1471" s="302"/>
      <c r="J1471" s="302"/>
      <c r="K1471" s="302"/>
    </row>
    <row r="1472" spans="1:11" ht="14.25">
      <c r="A1472" s="311">
        <v>35</v>
      </c>
      <c r="B1472" s="310" t="s">
        <v>4726</v>
      </c>
      <c r="C1472" s="301" t="s">
        <v>4725</v>
      </c>
      <c r="D1472" s="300">
        <v>239060301</v>
      </c>
      <c r="E1472" s="311"/>
      <c r="F1472" s="299">
        <v>0</v>
      </c>
      <c r="G1472" s="299">
        <v>337</v>
      </c>
      <c r="H1472" s="299">
        <f>SUM(F1472:G1472)</f>
        <v>337</v>
      </c>
      <c r="I1472" s="309">
        <v>0</v>
      </c>
      <c r="J1472" s="309">
        <v>2</v>
      </c>
      <c r="K1472" s="309">
        <v>2</v>
      </c>
    </row>
    <row r="1473" spans="1:11" ht="14.25">
      <c r="A1473" s="308"/>
      <c r="B1473" s="307"/>
      <c r="C1473" s="301" t="s">
        <v>4725</v>
      </c>
      <c r="D1473" s="300">
        <v>239060302</v>
      </c>
      <c r="E1473" s="308"/>
      <c r="F1473" s="299">
        <v>0</v>
      </c>
      <c r="G1473" s="299">
        <v>275</v>
      </c>
      <c r="H1473" s="299">
        <f>SUM(F1473:G1473)</f>
        <v>275</v>
      </c>
      <c r="I1473" s="306"/>
      <c r="J1473" s="306"/>
      <c r="K1473" s="306"/>
    </row>
    <row r="1474" spans="1:11" ht="14.25">
      <c r="A1474" s="308"/>
      <c r="B1474" s="307"/>
      <c r="C1474" s="301" t="s">
        <v>4725</v>
      </c>
      <c r="D1474" s="300">
        <v>239060303</v>
      </c>
      <c r="E1474" s="308"/>
      <c r="F1474" s="299">
        <v>0</v>
      </c>
      <c r="G1474" s="299">
        <v>508</v>
      </c>
      <c r="H1474" s="299">
        <f>SUM(F1474:G1474)</f>
        <v>508</v>
      </c>
      <c r="I1474" s="306"/>
      <c r="J1474" s="306"/>
      <c r="K1474" s="306"/>
    </row>
    <row r="1475" spans="1:11" ht="14.25">
      <c r="A1475" s="308"/>
      <c r="B1475" s="307"/>
      <c r="C1475" s="301" t="s">
        <v>4725</v>
      </c>
      <c r="D1475" s="300">
        <v>239060304</v>
      </c>
      <c r="E1475" s="305"/>
      <c r="F1475" s="299">
        <v>0</v>
      </c>
      <c r="G1475" s="299">
        <v>395</v>
      </c>
      <c r="H1475" s="299">
        <f>SUM(F1475:G1475)</f>
        <v>395</v>
      </c>
      <c r="I1475" s="306"/>
      <c r="J1475" s="306"/>
      <c r="K1475" s="306"/>
    </row>
    <row r="1476" spans="1:11" ht="15">
      <c r="A1476" s="305"/>
      <c r="B1476" s="304"/>
      <c r="C1476" s="301"/>
      <c r="D1476" s="300"/>
      <c r="E1476" s="314" t="s">
        <v>4303</v>
      </c>
      <c r="F1476" s="303">
        <f>SUM(F1472:F1475)</f>
        <v>0</v>
      </c>
      <c r="G1476" s="303">
        <f>SUM(G1472:G1475)</f>
        <v>1515</v>
      </c>
      <c r="H1476" s="303">
        <f>SUM(H1472:H1475)</f>
        <v>1515</v>
      </c>
      <c r="I1476" s="302"/>
      <c r="J1476" s="302"/>
      <c r="K1476" s="302"/>
    </row>
    <row r="1477" spans="1:11" ht="14.25">
      <c r="A1477" s="311">
        <v>36</v>
      </c>
      <c r="B1477" s="310" t="s">
        <v>4724</v>
      </c>
      <c r="C1477" s="301" t="s">
        <v>4722</v>
      </c>
      <c r="D1477" s="300">
        <v>239060205</v>
      </c>
      <c r="E1477" s="311"/>
      <c r="F1477" s="299">
        <v>604</v>
      </c>
      <c r="G1477" s="299">
        <v>0</v>
      </c>
      <c r="H1477" s="299">
        <f>SUM(F1477:G1477)</f>
        <v>604</v>
      </c>
      <c r="I1477" s="309">
        <v>2</v>
      </c>
      <c r="J1477" s="309">
        <v>0</v>
      </c>
      <c r="K1477" s="309">
        <v>2</v>
      </c>
    </row>
    <row r="1478" spans="1:11" ht="14.25">
      <c r="A1478" s="308"/>
      <c r="B1478" s="307"/>
      <c r="C1478" s="301" t="s">
        <v>4721</v>
      </c>
      <c r="D1478" s="300">
        <v>239060206</v>
      </c>
      <c r="E1478" s="308"/>
      <c r="F1478" s="299">
        <v>217</v>
      </c>
      <c r="G1478" s="299">
        <v>0</v>
      </c>
      <c r="H1478" s="299">
        <f>SUM(F1478:G1478)</f>
        <v>217</v>
      </c>
      <c r="I1478" s="306"/>
      <c r="J1478" s="306"/>
      <c r="K1478" s="306"/>
    </row>
    <row r="1479" spans="1:11" ht="14.25">
      <c r="A1479" s="308"/>
      <c r="B1479" s="307"/>
      <c r="C1479" s="301" t="s">
        <v>4720</v>
      </c>
      <c r="D1479" s="300">
        <v>239060207</v>
      </c>
      <c r="E1479" s="305"/>
      <c r="F1479" s="299">
        <v>672</v>
      </c>
      <c r="G1479" s="299">
        <v>0</v>
      </c>
      <c r="H1479" s="299">
        <f>SUM(F1479:G1479)</f>
        <v>672</v>
      </c>
      <c r="I1479" s="306"/>
      <c r="J1479" s="306"/>
      <c r="K1479" s="306"/>
    </row>
    <row r="1480" spans="1:11" ht="15">
      <c r="A1480" s="305"/>
      <c r="B1480" s="304"/>
      <c r="C1480" s="301"/>
      <c r="D1480" s="300"/>
      <c r="E1480" s="314" t="s">
        <v>4303</v>
      </c>
      <c r="F1480" s="303">
        <f>SUM(F1477:F1479)</f>
        <v>1493</v>
      </c>
      <c r="G1480" s="303">
        <f>SUM(G1477:G1479)</f>
        <v>0</v>
      </c>
      <c r="H1480" s="303">
        <f>SUM(H1477:H1479)</f>
        <v>1493</v>
      </c>
      <c r="I1480" s="302"/>
      <c r="J1480" s="302"/>
      <c r="K1480" s="302"/>
    </row>
    <row r="1481" spans="1:11" ht="14.25">
      <c r="A1481" s="311">
        <v>37</v>
      </c>
      <c r="B1481" s="310" t="s">
        <v>4723</v>
      </c>
      <c r="C1481" s="301" t="s">
        <v>4722</v>
      </c>
      <c r="D1481" s="300">
        <v>239060205</v>
      </c>
      <c r="E1481" s="311"/>
      <c r="F1481" s="299">
        <v>0</v>
      </c>
      <c r="G1481" s="299">
        <v>488</v>
      </c>
      <c r="H1481" s="299">
        <f>SUM(F1481:G1481)</f>
        <v>488</v>
      </c>
      <c r="I1481" s="309">
        <v>0</v>
      </c>
      <c r="J1481" s="309">
        <v>2</v>
      </c>
      <c r="K1481" s="309">
        <v>2</v>
      </c>
    </row>
    <row r="1482" spans="1:11" ht="14.25">
      <c r="A1482" s="308"/>
      <c r="B1482" s="307"/>
      <c r="C1482" s="301" t="s">
        <v>4721</v>
      </c>
      <c r="D1482" s="300">
        <v>239060206</v>
      </c>
      <c r="E1482" s="308"/>
      <c r="F1482" s="299">
        <v>0</v>
      </c>
      <c r="G1482" s="299">
        <v>147</v>
      </c>
      <c r="H1482" s="299">
        <f>SUM(F1482:G1482)</f>
        <v>147</v>
      </c>
      <c r="I1482" s="306"/>
      <c r="J1482" s="306"/>
      <c r="K1482" s="306"/>
    </row>
    <row r="1483" spans="1:11" ht="14.25">
      <c r="A1483" s="308"/>
      <c r="B1483" s="307"/>
      <c r="C1483" s="301" t="s">
        <v>4720</v>
      </c>
      <c r="D1483" s="300">
        <v>239060207</v>
      </c>
      <c r="E1483" s="305"/>
      <c r="F1483" s="299">
        <v>0</v>
      </c>
      <c r="G1483" s="299">
        <v>506</v>
      </c>
      <c r="H1483" s="299">
        <f>SUM(F1483:G1483)</f>
        <v>506</v>
      </c>
      <c r="I1483" s="306"/>
      <c r="J1483" s="306"/>
      <c r="K1483" s="306"/>
    </row>
    <row r="1484" spans="1:11" ht="15">
      <c r="A1484" s="305"/>
      <c r="B1484" s="304"/>
      <c r="C1484" s="301"/>
      <c r="D1484" s="300"/>
      <c r="E1484" s="314" t="s">
        <v>4303</v>
      </c>
      <c r="F1484" s="303">
        <f>SUM(F1481:F1483)</f>
        <v>0</v>
      </c>
      <c r="G1484" s="303">
        <f>SUM(G1481:G1483)</f>
        <v>1141</v>
      </c>
      <c r="H1484" s="303">
        <f>SUM(H1481:H1483)</f>
        <v>1141</v>
      </c>
      <c r="I1484" s="302"/>
      <c r="J1484" s="302"/>
      <c r="K1484" s="302"/>
    </row>
    <row r="1485" spans="1:11" ht="14.25">
      <c r="A1485" s="311">
        <v>38</v>
      </c>
      <c r="B1485" s="310" t="s">
        <v>4719</v>
      </c>
      <c r="C1485" s="301" t="s">
        <v>4717</v>
      </c>
      <c r="D1485" s="300">
        <v>239060201</v>
      </c>
      <c r="E1485" s="311"/>
      <c r="F1485" s="299">
        <v>476</v>
      </c>
      <c r="G1485" s="299">
        <v>0</v>
      </c>
      <c r="H1485" s="299">
        <f>SUM(F1485:G1485)</f>
        <v>476</v>
      </c>
      <c r="I1485" s="309">
        <v>3</v>
      </c>
      <c r="J1485" s="309">
        <v>0</v>
      </c>
      <c r="K1485" s="309">
        <v>3</v>
      </c>
    </row>
    <row r="1486" spans="1:11" ht="14.25">
      <c r="A1486" s="308"/>
      <c r="B1486" s="307"/>
      <c r="C1486" s="301" t="s">
        <v>4716</v>
      </c>
      <c r="D1486" s="300">
        <v>239060202</v>
      </c>
      <c r="E1486" s="308"/>
      <c r="F1486" s="299">
        <v>377</v>
      </c>
      <c r="G1486" s="299">
        <v>0</v>
      </c>
      <c r="H1486" s="299">
        <f>SUM(F1486:G1486)</f>
        <v>377</v>
      </c>
      <c r="I1486" s="306"/>
      <c r="J1486" s="306"/>
      <c r="K1486" s="306"/>
    </row>
    <row r="1487" spans="1:11" ht="14.25">
      <c r="A1487" s="308"/>
      <c r="B1487" s="307"/>
      <c r="C1487" s="301" t="s">
        <v>4715</v>
      </c>
      <c r="D1487" s="300">
        <v>239060203</v>
      </c>
      <c r="E1487" s="308"/>
      <c r="F1487" s="299">
        <v>621</v>
      </c>
      <c r="G1487" s="299">
        <v>0</v>
      </c>
      <c r="H1487" s="299">
        <f>SUM(F1487:G1487)</f>
        <v>621</v>
      </c>
      <c r="I1487" s="306"/>
      <c r="J1487" s="306"/>
      <c r="K1487" s="306"/>
    </row>
    <row r="1488" spans="1:11" ht="14.25">
      <c r="A1488" s="308"/>
      <c r="B1488" s="307"/>
      <c r="C1488" s="301" t="s">
        <v>4714</v>
      </c>
      <c r="D1488" s="300">
        <v>239060204</v>
      </c>
      <c r="E1488" s="305"/>
      <c r="F1488" s="299">
        <v>628</v>
      </c>
      <c r="G1488" s="299">
        <v>0</v>
      </c>
      <c r="H1488" s="299">
        <f>SUM(F1488:G1488)</f>
        <v>628</v>
      </c>
      <c r="I1488" s="306"/>
      <c r="J1488" s="306"/>
      <c r="K1488" s="306"/>
    </row>
    <row r="1489" spans="1:11" ht="15">
      <c r="A1489" s="305"/>
      <c r="B1489" s="304"/>
      <c r="C1489" s="301"/>
      <c r="D1489" s="300"/>
      <c r="E1489" s="314" t="s">
        <v>4303</v>
      </c>
      <c r="F1489" s="303">
        <f>SUM(F1485:F1488)</f>
        <v>2102</v>
      </c>
      <c r="G1489" s="303">
        <f>SUM(G1485:G1488)</f>
        <v>0</v>
      </c>
      <c r="H1489" s="303">
        <f>SUM(H1485:H1488)</f>
        <v>2102</v>
      </c>
      <c r="I1489" s="302"/>
      <c r="J1489" s="302"/>
      <c r="K1489" s="302"/>
    </row>
    <row r="1490" spans="1:11" ht="14.25">
      <c r="A1490" s="311">
        <v>39</v>
      </c>
      <c r="B1490" s="310" t="s">
        <v>4718</v>
      </c>
      <c r="C1490" s="301" t="s">
        <v>4717</v>
      </c>
      <c r="D1490" s="300">
        <v>239060201</v>
      </c>
      <c r="E1490" s="311"/>
      <c r="F1490" s="299">
        <v>0</v>
      </c>
      <c r="G1490" s="299">
        <v>348</v>
      </c>
      <c r="H1490" s="299">
        <f>SUM(F1490:G1490)</f>
        <v>348</v>
      </c>
      <c r="I1490" s="309">
        <v>0</v>
      </c>
      <c r="J1490" s="309">
        <v>3</v>
      </c>
      <c r="K1490" s="309">
        <v>3</v>
      </c>
    </row>
    <row r="1491" spans="1:11" ht="14.25">
      <c r="A1491" s="308"/>
      <c r="B1491" s="307"/>
      <c r="C1491" s="301" t="s">
        <v>4716</v>
      </c>
      <c r="D1491" s="300">
        <v>239060202</v>
      </c>
      <c r="E1491" s="308"/>
      <c r="F1491" s="299">
        <v>0</v>
      </c>
      <c r="G1491" s="299">
        <v>304</v>
      </c>
      <c r="H1491" s="299">
        <f>SUM(F1491:G1491)</f>
        <v>304</v>
      </c>
      <c r="I1491" s="306"/>
      <c r="J1491" s="306"/>
      <c r="K1491" s="306"/>
    </row>
    <row r="1492" spans="1:11" ht="14.25">
      <c r="A1492" s="308"/>
      <c r="B1492" s="307"/>
      <c r="C1492" s="301" t="s">
        <v>4715</v>
      </c>
      <c r="D1492" s="300">
        <v>239060203</v>
      </c>
      <c r="E1492" s="308"/>
      <c r="F1492" s="299">
        <v>0</v>
      </c>
      <c r="G1492" s="299">
        <v>448</v>
      </c>
      <c r="H1492" s="299">
        <f>SUM(F1492:G1492)</f>
        <v>448</v>
      </c>
      <c r="I1492" s="306"/>
      <c r="J1492" s="306"/>
      <c r="K1492" s="306"/>
    </row>
    <row r="1493" spans="1:11" ht="14.25">
      <c r="A1493" s="308"/>
      <c r="B1493" s="307"/>
      <c r="C1493" s="301" t="s">
        <v>4714</v>
      </c>
      <c r="D1493" s="300">
        <v>239060204</v>
      </c>
      <c r="E1493" s="305"/>
      <c r="F1493" s="299">
        <v>0</v>
      </c>
      <c r="G1493" s="299">
        <v>441</v>
      </c>
      <c r="H1493" s="299">
        <f>SUM(F1493:G1493)</f>
        <v>441</v>
      </c>
      <c r="I1493" s="306"/>
      <c r="J1493" s="306"/>
      <c r="K1493" s="306"/>
    </row>
    <row r="1494" spans="1:11" ht="15">
      <c r="A1494" s="305"/>
      <c r="B1494" s="304"/>
      <c r="C1494" s="301"/>
      <c r="D1494" s="300"/>
      <c r="E1494" s="314" t="s">
        <v>4303</v>
      </c>
      <c r="F1494" s="303">
        <f>SUM(F1490:F1493)</f>
        <v>0</v>
      </c>
      <c r="G1494" s="303">
        <f>SUM(G1490:G1493)</f>
        <v>1541</v>
      </c>
      <c r="H1494" s="303">
        <f>SUM(H1490:H1493)</f>
        <v>1541</v>
      </c>
      <c r="I1494" s="302"/>
      <c r="J1494" s="302"/>
      <c r="K1494" s="302"/>
    </row>
    <row r="1495" spans="1:11" ht="14.25">
      <c r="A1495" s="311">
        <v>40</v>
      </c>
      <c r="B1495" s="310" t="s">
        <v>4713</v>
      </c>
      <c r="C1495" s="301" t="s">
        <v>4711</v>
      </c>
      <c r="D1495" s="300">
        <v>239060102</v>
      </c>
      <c r="E1495" s="300"/>
      <c r="F1495" s="299">
        <v>160</v>
      </c>
      <c r="G1495" s="299">
        <v>0</v>
      </c>
      <c r="H1495" s="299">
        <f>SUM(F1495:G1495)</f>
        <v>160</v>
      </c>
      <c r="I1495" s="309">
        <v>2</v>
      </c>
      <c r="J1495" s="309">
        <v>0</v>
      </c>
      <c r="K1495" s="309">
        <v>2</v>
      </c>
    </row>
    <row r="1496" spans="1:11" ht="14.25">
      <c r="A1496" s="308"/>
      <c r="B1496" s="307"/>
      <c r="C1496" s="301" t="s">
        <v>4710</v>
      </c>
      <c r="D1496" s="300">
        <v>239060103</v>
      </c>
      <c r="E1496" s="300"/>
      <c r="F1496" s="299">
        <v>267</v>
      </c>
      <c r="G1496" s="299">
        <v>0</v>
      </c>
      <c r="H1496" s="299">
        <f>SUM(F1496:G1496)</f>
        <v>267</v>
      </c>
      <c r="I1496" s="306"/>
      <c r="J1496" s="306"/>
      <c r="K1496" s="306"/>
    </row>
    <row r="1497" spans="1:11" ht="14.25">
      <c r="A1497" s="308"/>
      <c r="B1497" s="307"/>
      <c r="C1497" s="301" t="s">
        <v>4710</v>
      </c>
      <c r="D1497" s="300">
        <v>239060104</v>
      </c>
      <c r="E1497" s="300"/>
      <c r="F1497" s="299">
        <v>609</v>
      </c>
      <c r="G1497" s="299">
        <v>0</v>
      </c>
      <c r="H1497" s="299">
        <f>SUM(F1497:G1497)</f>
        <v>609</v>
      </c>
      <c r="I1497" s="306"/>
      <c r="J1497" s="306"/>
      <c r="K1497" s="306"/>
    </row>
    <row r="1498" spans="1:11" ht="14.25">
      <c r="A1498" s="308"/>
      <c r="B1498" s="307"/>
      <c r="C1498" s="301" t="s">
        <v>4710</v>
      </c>
      <c r="D1498" s="300">
        <v>239060105</v>
      </c>
      <c r="E1498" s="300"/>
      <c r="F1498" s="299">
        <v>382</v>
      </c>
      <c r="G1498" s="299">
        <v>0</v>
      </c>
      <c r="H1498" s="299">
        <f>SUM(F1498:G1498)</f>
        <v>382</v>
      </c>
      <c r="I1498" s="306"/>
      <c r="J1498" s="306"/>
      <c r="K1498" s="306"/>
    </row>
    <row r="1499" spans="1:11" ht="15">
      <c r="A1499" s="305"/>
      <c r="B1499" s="304"/>
      <c r="C1499" s="301"/>
      <c r="D1499" s="300"/>
      <c r="E1499" s="314" t="s">
        <v>4303</v>
      </c>
      <c r="F1499" s="303">
        <f>SUM(F1495:F1498)</f>
        <v>1418</v>
      </c>
      <c r="G1499" s="303">
        <f>SUM(G1495:G1498)</f>
        <v>0</v>
      </c>
      <c r="H1499" s="303">
        <f>SUM(H1495:H1498)</f>
        <v>1418</v>
      </c>
      <c r="I1499" s="302"/>
      <c r="J1499" s="302"/>
      <c r="K1499" s="302"/>
    </row>
    <row r="1500" spans="1:11" ht="14.25">
      <c r="A1500" s="311">
        <v>41</v>
      </c>
      <c r="B1500" s="310" t="s">
        <v>4712</v>
      </c>
      <c r="C1500" s="301" t="s">
        <v>4711</v>
      </c>
      <c r="D1500" s="300">
        <v>239060102</v>
      </c>
      <c r="E1500" s="300"/>
      <c r="F1500" s="299">
        <v>0</v>
      </c>
      <c r="G1500" s="299">
        <v>144</v>
      </c>
      <c r="H1500" s="299">
        <f>SUM(F1500:G1500)</f>
        <v>144</v>
      </c>
      <c r="I1500" s="309">
        <v>0</v>
      </c>
      <c r="J1500" s="309">
        <v>2</v>
      </c>
      <c r="K1500" s="309">
        <v>2</v>
      </c>
    </row>
    <row r="1501" spans="1:11" ht="14.25">
      <c r="A1501" s="308"/>
      <c r="B1501" s="307"/>
      <c r="C1501" s="301" t="s">
        <v>4710</v>
      </c>
      <c r="D1501" s="300">
        <v>239060103</v>
      </c>
      <c r="E1501" s="300"/>
      <c r="F1501" s="299">
        <v>0</v>
      </c>
      <c r="G1501" s="299">
        <v>220</v>
      </c>
      <c r="H1501" s="299">
        <f>SUM(F1501:G1501)</f>
        <v>220</v>
      </c>
      <c r="I1501" s="306"/>
      <c r="J1501" s="306"/>
      <c r="K1501" s="306"/>
    </row>
    <row r="1502" spans="1:11" ht="14.25">
      <c r="A1502" s="308"/>
      <c r="B1502" s="307"/>
      <c r="C1502" s="301" t="s">
        <v>4710</v>
      </c>
      <c r="D1502" s="300">
        <v>239060104</v>
      </c>
      <c r="E1502" s="300"/>
      <c r="F1502" s="299">
        <v>0</v>
      </c>
      <c r="G1502" s="299">
        <v>460</v>
      </c>
      <c r="H1502" s="299">
        <f>SUM(F1502:G1502)</f>
        <v>460</v>
      </c>
      <c r="I1502" s="306"/>
      <c r="J1502" s="306"/>
      <c r="K1502" s="306"/>
    </row>
    <row r="1503" spans="1:11" ht="14.25">
      <c r="A1503" s="308"/>
      <c r="B1503" s="307"/>
      <c r="C1503" s="301" t="s">
        <v>4710</v>
      </c>
      <c r="D1503" s="300">
        <v>239060105</v>
      </c>
      <c r="E1503" s="300"/>
      <c r="F1503" s="299">
        <v>0</v>
      </c>
      <c r="G1503" s="299">
        <v>332</v>
      </c>
      <c r="H1503" s="299">
        <f>SUM(F1503:G1503)</f>
        <v>332</v>
      </c>
      <c r="I1503" s="306"/>
      <c r="J1503" s="306"/>
      <c r="K1503" s="306"/>
    </row>
    <row r="1504" spans="1:11" ht="15">
      <c r="A1504" s="305"/>
      <c r="B1504" s="304"/>
      <c r="C1504" s="301"/>
      <c r="D1504" s="300"/>
      <c r="E1504" s="314" t="s">
        <v>4303</v>
      </c>
      <c r="F1504" s="303">
        <f>SUM(F1500:F1503)</f>
        <v>0</v>
      </c>
      <c r="G1504" s="303">
        <f>SUM(G1500:G1503)</f>
        <v>1156</v>
      </c>
      <c r="H1504" s="303">
        <f>SUM(H1500:H1503)</f>
        <v>1156</v>
      </c>
      <c r="I1504" s="302"/>
      <c r="J1504" s="302"/>
      <c r="K1504" s="302"/>
    </row>
    <row r="1505" spans="1:11" ht="14.25">
      <c r="A1505" s="311">
        <v>42</v>
      </c>
      <c r="B1505" s="310" t="s">
        <v>4709</v>
      </c>
      <c r="C1505" s="301" t="s">
        <v>4707</v>
      </c>
      <c r="D1505" s="300">
        <v>239060101</v>
      </c>
      <c r="E1505" s="300"/>
      <c r="F1505" s="299">
        <v>396</v>
      </c>
      <c r="G1505" s="299">
        <v>0</v>
      </c>
      <c r="H1505" s="299">
        <f>SUM(F1505:G1505)</f>
        <v>396</v>
      </c>
      <c r="I1505" s="309">
        <v>2</v>
      </c>
      <c r="J1505" s="309">
        <v>0</v>
      </c>
      <c r="K1505" s="309">
        <v>2</v>
      </c>
    </row>
    <row r="1506" spans="1:11" ht="14.25">
      <c r="A1506" s="308"/>
      <c r="B1506" s="307"/>
      <c r="C1506" s="301" t="s">
        <v>4706</v>
      </c>
      <c r="D1506" s="300">
        <v>239070201</v>
      </c>
      <c r="E1506" s="300"/>
      <c r="F1506" s="299">
        <v>589</v>
      </c>
      <c r="G1506" s="299">
        <v>0</v>
      </c>
      <c r="H1506" s="299">
        <f>SUM(F1506:G1506)</f>
        <v>589</v>
      </c>
      <c r="I1506" s="306"/>
      <c r="J1506" s="306"/>
      <c r="K1506" s="306"/>
    </row>
    <row r="1507" spans="1:11" ht="14.25">
      <c r="A1507" s="308"/>
      <c r="B1507" s="307"/>
      <c r="C1507" s="301" t="s">
        <v>4705</v>
      </c>
      <c r="D1507" s="300">
        <v>239070202</v>
      </c>
      <c r="E1507" s="300"/>
      <c r="F1507" s="299">
        <v>214</v>
      </c>
      <c r="G1507" s="299">
        <v>0</v>
      </c>
      <c r="H1507" s="299">
        <f>SUM(F1507:G1507)</f>
        <v>214</v>
      </c>
      <c r="I1507" s="306"/>
      <c r="J1507" s="306"/>
      <c r="K1507" s="306"/>
    </row>
    <row r="1508" spans="1:11" ht="14.25">
      <c r="A1508" s="308"/>
      <c r="B1508" s="307"/>
      <c r="C1508" s="301" t="s">
        <v>4704</v>
      </c>
      <c r="D1508" s="300">
        <v>239070204</v>
      </c>
      <c r="E1508" s="300"/>
      <c r="F1508" s="299">
        <v>332</v>
      </c>
      <c r="G1508" s="299">
        <v>0</v>
      </c>
      <c r="H1508" s="299">
        <f>SUM(F1508:G1508)</f>
        <v>332</v>
      </c>
      <c r="I1508" s="306"/>
      <c r="J1508" s="306"/>
      <c r="K1508" s="306"/>
    </row>
    <row r="1509" spans="1:11" ht="15">
      <c r="A1509" s="305"/>
      <c r="B1509" s="304"/>
      <c r="C1509" s="301"/>
      <c r="D1509" s="300"/>
      <c r="E1509" s="314" t="s">
        <v>4303</v>
      </c>
      <c r="F1509" s="303">
        <f>SUM(F1505:F1508)</f>
        <v>1531</v>
      </c>
      <c r="G1509" s="303">
        <f>SUM(G1505:G1508)</f>
        <v>0</v>
      </c>
      <c r="H1509" s="303">
        <f>SUM(H1505:H1508)</f>
        <v>1531</v>
      </c>
      <c r="I1509" s="302"/>
      <c r="J1509" s="302"/>
      <c r="K1509" s="302"/>
    </row>
    <row r="1510" spans="1:11" ht="14.25">
      <c r="A1510" s="313">
        <v>43</v>
      </c>
      <c r="B1510" s="310" t="s">
        <v>4708</v>
      </c>
      <c r="C1510" s="301" t="s">
        <v>4707</v>
      </c>
      <c r="D1510" s="300">
        <v>239060101</v>
      </c>
      <c r="E1510" s="300"/>
      <c r="F1510" s="299">
        <v>0</v>
      </c>
      <c r="G1510" s="299">
        <v>338</v>
      </c>
      <c r="H1510" s="299">
        <f>SUM(F1510:G1510)</f>
        <v>338</v>
      </c>
      <c r="I1510" s="309">
        <v>0</v>
      </c>
      <c r="J1510" s="309">
        <v>2</v>
      </c>
      <c r="K1510" s="309">
        <v>2</v>
      </c>
    </row>
    <row r="1511" spans="1:11" ht="14.25">
      <c r="A1511" s="313"/>
      <c r="B1511" s="307"/>
      <c r="C1511" s="301" t="s">
        <v>4706</v>
      </c>
      <c r="D1511" s="300">
        <v>239070201</v>
      </c>
      <c r="E1511" s="300"/>
      <c r="F1511" s="299">
        <v>0</v>
      </c>
      <c r="G1511" s="299">
        <v>443</v>
      </c>
      <c r="H1511" s="299">
        <f>SUM(F1511:G1511)</f>
        <v>443</v>
      </c>
      <c r="I1511" s="306"/>
      <c r="J1511" s="306"/>
      <c r="K1511" s="306"/>
    </row>
    <row r="1512" spans="1:11" ht="14.25">
      <c r="A1512" s="313"/>
      <c r="B1512" s="307"/>
      <c r="C1512" s="301" t="s">
        <v>4705</v>
      </c>
      <c r="D1512" s="300">
        <v>239070202</v>
      </c>
      <c r="E1512" s="300"/>
      <c r="F1512" s="299">
        <v>0</v>
      </c>
      <c r="G1512" s="299">
        <v>167</v>
      </c>
      <c r="H1512" s="299">
        <f>SUM(F1512:G1512)</f>
        <v>167</v>
      </c>
      <c r="I1512" s="306"/>
      <c r="J1512" s="306"/>
      <c r="K1512" s="306"/>
    </row>
    <row r="1513" spans="1:11" ht="14.25">
      <c r="A1513" s="313"/>
      <c r="B1513" s="307"/>
      <c r="C1513" s="301" t="s">
        <v>4704</v>
      </c>
      <c r="D1513" s="300">
        <v>239070204</v>
      </c>
      <c r="E1513" s="300"/>
      <c r="F1513" s="299">
        <v>0</v>
      </c>
      <c r="G1513" s="299">
        <v>269</v>
      </c>
      <c r="H1513" s="299">
        <f>SUM(F1513:G1513)</f>
        <v>269</v>
      </c>
      <c r="I1513" s="306"/>
      <c r="J1513" s="306"/>
      <c r="K1513" s="306"/>
    </row>
    <row r="1514" spans="1:11" ht="15">
      <c r="A1514" s="313"/>
      <c r="B1514" s="304"/>
      <c r="C1514" s="301"/>
      <c r="D1514" s="300"/>
      <c r="E1514" s="314" t="s">
        <v>4303</v>
      </c>
      <c r="F1514" s="303">
        <f>SUM(F1510:F1513)</f>
        <v>0</v>
      </c>
      <c r="G1514" s="303">
        <f>SUM(G1510:G1513)</f>
        <v>1217</v>
      </c>
      <c r="H1514" s="303">
        <f>SUM(H1510:H1513)</f>
        <v>1217</v>
      </c>
      <c r="I1514" s="302"/>
      <c r="J1514" s="302"/>
      <c r="K1514" s="302"/>
    </row>
    <row r="1515" spans="1:11" ht="14.25">
      <c r="A1515" s="311">
        <v>44</v>
      </c>
      <c r="B1515" s="310" t="s">
        <v>4703</v>
      </c>
      <c r="C1515" s="301" t="s">
        <v>4697</v>
      </c>
      <c r="D1515" s="300">
        <v>239060402</v>
      </c>
      <c r="E1515" s="311"/>
      <c r="F1515" s="299">
        <v>488</v>
      </c>
      <c r="G1515" s="299">
        <v>0</v>
      </c>
      <c r="H1515" s="299">
        <f>SUM(F1515:G1515)</f>
        <v>488</v>
      </c>
      <c r="I1515" s="309">
        <v>2</v>
      </c>
      <c r="J1515" s="309">
        <v>0</v>
      </c>
      <c r="K1515" s="309">
        <v>2</v>
      </c>
    </row>
    <row r="1516" spans="1:11" ht="14.25">
      <c r="A1516" s="308"/>
      <c r="B1516" s="307"/>
      <c r="C1516" s="301" t="s">
        <v>4697</v>
      </c>
      <c r="D1516" s="300">
        <v>239060404</v>
      </c>
      <c r="E1516" s="308"/>
      <c r="F1516" s="299">
        <v>349</v>
      </c>
      <c r="G1516" s="299">
        <v>0</v>
      </c>
      <c r="H1516" s="299">
        <f>SUM(F1516:G1516)</f>
        <v>349</v>
      </c>
      <c r="I1516" s="306"/>
      <c r="J1516" s="306"/>
      <c r="K1516" s="306"/>
    </row>
    <row r="1517" spans="1:11" ht="14.25">
      <c r="A1517" s="308"/>
      <c r="B1517" s="307"/>
      <c r="C1517" s="301" t="s">
        <v>4697</v>
      </c>
      <c r="D1517" s="300">
        <v>239060504</v>
      </c>
      <c r="E1517" s="305"/>
      <c r="F1517" s="299">
        <v>264</v>
      </c>
      <c r="G1517" s="299">
        <v>0</v>
      </c>
      <c r="H1517" s="299">
        <f>SUM(F1517:G1517)</f>
        <v>264</v>
      </c>
      <c r="I1517" s="306"/>
      <c r="J1517" s="306"/>
      <c r="K1517" s="306"/>
    </row>
    <row r="1518" spans="1:11" ht="15">
      <c r="A1518" s="305"/>
      <c r="B1518" s="304"/>
      <c r="C1518" s="301"/>
      <c r="D1518" s="300"/>
      <c r="E1518" s="314" t="s">
        <v>4303</v>
      </c>
      <c r="F1518" s="303">
        <f>SUM(F1515:F1517)</f>
        <v>1101</v>
      </c>
      <c r="G1518" s="303">
        <f>SUM(G1515:G1517)</f>
        <v>0</v>
      </c>
      <c r="H1518" s="303">
        <f>SUM(H1515:H1517)</f>
        <v>1101</v>
      </c>
      <c r="I1518" s="302"/>
      <c r="J1518" s="302"/>
      <c r="K1518" s="302"/>
    </row>
    <row r="1519" spans="1:11" ht="14.25">
      <c r="A1519" s="311">
        <v>45</v>
      </c>
      <c r="B1519" s="310" t="s">
        <v>4702</v>
      </c>
      <c r="C1519" s="301" t="s">
        <v>4697</v>
      </c>
      <c r="D1519" s="300">
        <v>239060402</v>
      </c>
      <c r="E1519" s="311"/>
      <c r="F1519" s="299">
        <v>0</v>
      </c>
      <c r="G1519" s="299">
        <v>404</v>
      </c>
      <c r="H1519" s="299">
        <f>SUM(F1519:G1519)</f>
        <v>404</v>
      </c>
      <c r="I1519" s="309">
        <v>0</v>
      </c>
      <c r="J1519" s="309">
        <v>2</v>
      </c>
      <c r="K1519" s="309">
        <v>2</v>
      </c>
    </row>
    <row r="1520" spans="1:11" ht="14.25">
      <c r="A1520" s="308"/>
      <c r="B1520" s="307"/>
      <c r="C1520" s="301" t="s">
        <v>4697</v>
      </c>
      <c r="D1520" s="300">
        <v>239060404</v>
      </c>
      <c r="E1520" s="308"/>
      <c r="F1520" s="299">
        <v>0</v>
      </c>
      <c r="G1520" s="299">
        <v>319</v>
      </c>
      <c r="H1520" s="299">
        <f>SUM(F1520:G1520)</f>
        <v>319</v>
      </c>
      <c r="I1520" s="306"/>
      <c r="J1520" s="306"/>
      <c r="K1520" s="306"/>
    </row>
    <row r="1521" spans="1:11" ht="14.25">
      <c r="A1521" s="308"/>
      <c r="B1521" s="307"/>
      <c r="C1521" s="301" t="s">
        <v>4701</v>
      </c>
      <c r="D1521" s="300">
        <v>239060504</v>
      </c>
      <c r="E1521" s="305"/>
      <c r="F1521" s="299">
        <v>0</v>
      </c>
      <c r="G1521" s="299">
        <v>210</v>
      </c>
      <c r="H1521" s="299">
        <f>SUM(F1521:G1521)</f>
        <v>210</v>
      </c>
      <c r="I1521" s="306"/>
      <c r="J1521" s="306"/>
      <c r="K1521" s="306"/>
    </row>
    <row r="1522" spans="1:11" ht="15">
      <c r="A1522" s="305"/>
      <c r="B1522" s="304"/>
      <c r="C1522" s="301"/>
      <c r="D1522" s="300"/>
      <c r="E1522" s="314" t="s">
        <v>4303</v>
      </c>
      <c r="F1522" s="303">
        <f>SUM(F1519:F1521)</f>
        <v>0</v>
      </c>
      <c r="G1522" s="303">
        <f>SUM(G1519:G1521)</f>
        <v>933</v>
      </c>
      <c r="H1522" s="303">
        <f>SUM(H1519:H1521)</f>
        <v>933</v>
      </c>
      <c r="I1522" s="302"/>
      <c r="J1522" s="302"/>
      <c r="K1522" s="302"/>
    </row>
    <row r="1523" spans="1:11" ht="28.5">
      <c r="A1523" s="311">
        <v>46</v>
      </c>
      <c r="B1523" s="310" t="s">
        <v>4700</v>
      </c>
      <c r="C1523" s="301" t="s">
        <v>4698</v>
      </c>
      <c r="D1523" s="300">
        <v>239060401</v>
      </c>
      <c r="E1523" s="311"/>
      <c r="F1523" s="299">
        <v>213</v>
      </c>
      <c r="G1523" s="299">
        <v>0</v>
      </c>
      <c r="H1523" s="299">
        <f>SUM(F1523:G1523)</f>
        <v>213</v>
      </c>
      <c r="I1523" s="309">
        <v>2</v>
      </c>
      <c r="J1523" s="309">
        <v>0</v>
      </c>
      <c r="K1523" s="309">
        <v>2</v>
      </c>
    </row>
    <row r="1524" spans="1:11" ht="14.25">
      <c r="A1524" s="308"/>
      <c r="B1524" s="307"/>
      <c r="C1524" s="301" t="s">
        <v>4697</v>
      </c>
      <c r="D1524" s="300">
        <v>239060403</v>
      </c>
      <c r="E1524" s="308"/>
      <c r="F1524" s="299">
        <v>252</v>
      </c>
      <c r="G1524" s="299">
        <v>0</v>
      </c>
      <c r="H1524" s="299">
        <f>SUM(F1524:G1524)</f>
        <v>252</v>
      </c>
      <c r="I1524" s="306"/>
      <c r="J1524" s="306"/>
      <c r="K1524" s="306"/>
    </row>
    <row r="1525" spans="1:11" ht="14.25">
      <c r="A1525" s="308"/>
      <c r="B1525" s="307"/>
      <c r="C1525" s="301" t="s">
        <v>4696</v>
      </c>
      <c r="D1525" s="300">
        <v>239060501</v>
      </c>
      <c r="E1525" s="308"/>
      <c r="F1525" s="299">
        <v>441</v>
      </c>
      <c r="G1525" s="299">
        <v>0</v>
      </c>
      <c r="H1525" s="299">
        <f>SUM(F1525:G1525)</f>
        <v>441</v>
      </c>
      <c r="I1525" s="306"/>
      <c r="J1525" s="306"/>
      <c r="K1525" s="306"/>
    </row>
    <row r="1526" spans="1:11" ht="14.25">
      <c r="A1526" s="308"/>
      <c r="B1526" s="307"/>
      <c r="C1526" s="301" t="s">
        <v>4696</v>
      </c>
      <c r="D1526" s="300">
        <v>239060502</v>
      </c>
      <c r="E1526" s="308"/>
      <c r="F1526" s="299">
        <v>266</v>
      </c>
      <c r="G1526" s="299">
        <v>0</v>
      </c>
      <c r="H1526" s="299">
        <f>SUM(F1526:G1526)</f>
        <v>266</v>
      </c>
      <c r="I1526" s="306"/>
      <c r="J1526" s="306"/>
      <c r="K1526" s="306"/>
    </row>
    <row r="1527" spans="1:11" ht="14.25">
      <c r="A1527" s="308"/>
      <c r="B1527" s="307"/>
      <c r="C1527" s="301" t="s">
        <v>4696</v>
      </c>
      <c r="D1527" s="300">
        <v>239060503</v>
      </c>
      <c r="E1527" s="305"/>
      <c r="F1527" s="299">
        <v>293</v>
      </c>
      <c r="G1527" s="299">
        <v>0</v>
      </c>
      <c r="H1527" s="299">
        <f>SUM(F1527:G1527)</f>
        <v>293</v>
      </c>
      <c r="I1527" s="306"/>
      <c r="J1527" s="306"/>
      <c r="K1527" s="306"/>
    </row>
    <row r="1528" spans="1:11" ht="15">
      <c r="A1528" s="305"/>
      <c r="B1528" s="304"/>
      <c r="C1528" s="301"/>
      <c r="D1528" s="300"/>
      <c r="E1528" s="314" t="s">
        <v>4303</v>
      </c>
      <c r="F1528" s="303">
        <f>SUM(F1523:F1527)</f>
        <v>1465</v>
      </c>
      <c r="G1528" s="303">
        <f>SUM(G1523:G1527)</f>
        <v>0</v>
      </c>
      <c r="H1528" s="303">
        <f>SUM(H1523:H1527)</f>
        <v>1465</v>
      </c>
      <c r="I1528" s="302"/>
      <c r="J1528" s="302"/>
      <c r="K1528" s="302"/>
    </row>
    <row r="1529" spans="1:11" ht="28.5">
      <c r="A1529" s="311">
        <v>47</v>
      </c>
      <c r="B1529" s="310" t="s">
        <v>4699</v>
      </c>
      <c r="C1529" s="301" t="s">
        <v>4698</v>
      </c>
      <c r="D1529" s="300">
        <v>239060401</v>
      </c>
      <c r="E1529" s="311"/>
      <c r="F1529" s="299">
        <v>0</v>
      </c>
      <c r="G1529" s="299">
        <v>181</v>
      </c>
      <c r="H1529" s="299">
        <f>SUM(F1529:G1529)</f>
        <v>181</v>
      </c>
      <c r="I1529" s="309">
        <v>0</v>
      </c>
      <c r="J1529" s="309">
        <v>2</v>
      </c>
      <c r="K1529" s="309">
        <v>2</v>
      </c>
    </row>
    <row r="1530" spans="1:11" ht="14.25">
      <c r="A1530" s="308"/>
      <c r="B1530" s="307"/>
      <c r="C1530" s="301" t="s">
        <v>4697</v>
      </c>
      <c r="D1530" s="300">
        <v>239060403</v>
      </c>
      <c r="E1530" s="308"/>
      <c r="F1530" s="299">
        <v>0</v>
      </c>
      <c r="G1530" s="299">
        <v>231</v>
      </c>
      <c r="H1530" s="299">
        <f>SUM(F1530:G1530)</f>
        <v>231</v>
      </c>
      <c r="I1530" s="306"/>
      <c r="J1530" s="306"/>
      <c r="K1530" s="306"/>
    </row>
    <row r="1531" spans="1:11" ht="14.25">
      <c r="A1531" s="308"/>
      <c r="B1531" s="307"/>
      <c r="C1531" s="301" t="s">
        <v>4696</v>
      </c>
      <c r="D1531" s="300">
        <v>239060501</v>
      </c>
      <c r="E1531" s="308"/>
      <c r="F1531" s="299">
        <v>0</v>
      </c>
      <c r="G1531" s="299">
        <v>401</v>
      </c>
      <c r="H1531" s="299">
        <f>SUM(F1531:G1531)</f>
        <v>401</v>
      </c>
      <c r="I1531" s="306"/>
      <c r="J1531" s="306"/>
      <c r="K1531" s="306"/>
    </row>
    <row r="1532" spans="1:11" ht="14.25">
      <c r="A1532" s="308"/>
      <c r="B1532" s="307"/>
      <c r="C1532" s="301" t="s">
        <v>4696</v>
      </c>
      <c r="D1532" s="300">
        <v>239060502</v>
      </c>
      <c r="E1532" s="308"/>
      <c r="F1532" s="299">
        <v>0</v>
      </c>
      <c r="G1532" s="299">
        <v>225</v>
      </c>
      <c r="H1532" s="299">
        <f>SUM(F1532:G1532)</f>
        <v>225</v>
      </c>
      <c r="I1532" s="306"/>
      <c r="J1532" s="306"/>
      <c r="K1532" s="306"/>
    </row>
    <row r="1533" spans="1:11" ht="14.25">
      <c r="A1533" s="308"/>
      <c r="B1533" s="307"/>
      <c r="C1533" s="301" t="s">
        <v>4696</v>
      </c>
      <c r="D1533" s="300">
        <v>239060503</v>
      </c>
      <c r="E1533" s="305"/>
      <c r="F1533" s="299">
        <v>0</v>
      </c>
      <c r="G1533" s="299">
        <v>242</v>
      </c>
      <c r="H1533" s="299">
        <f>SUM(F1533:G1533)</f>
        <v>242</v>
      </c>
      <c r="I1533" s="306"/>
      <c r="J1533" s="306"/>
      <c r="K1533" s="306"/>
    </row>
    <row r="1534" spans="1:11" ht="15">
      <c r="A1534" s="305"/>
      <c r="B1534" s="304"/>
      <c r="C1534" s="301"/>
      <c r="D1534" s="300"/>
      <c r="E1534" s="314" t="s">
        <v>4303</v>
      </c>
      <c r="F1534" s="303">
        <f>SUM(F1529:F1533)</f>
        <v>0</v>
      </c>
      <c r="G1534" s="303">
        <f>SUM(G1529:G1533)</f>
        <v>1280</v>
      </c>
      <c r="H1534" s="303">
        <f>SUM(H1529:H1533)</f>
        <v>1280</v>
      </c>
      <c r="I1534" s="302"/>
      <c r="J1534" s="302"/>
      <c r="K1534" s="302"/>
    </row>
    <row r="1535" spans="1:11" ht="14.25">
      <c r="A1535" s="311">
        <v>48</v>
      </c>
      <c r="B1535" s="310" t="s">
        <v>4695</v>
      </c>
      <c r="C1535" s="301" t="s">
        <v>4690</v>
      </c>
      <c r="D1535" s="300">
        <v>239060601</v>
      </c>
      <c r="E1535" s="311"/>
      <c r="F1535" s="299">
        <v>557</v>
      </c>
      <c r="G1535" s="299">
        <v>0</v>
      </c>
      <c r="H1535" s="299">
        <f>SUM(F1535:G1535)</f>
        <v>557</v>
      </c>
      <c r="I1535" s="309">
        <v>2</v>
      </c>
      <c r="J1535" s="309">
        <v>0</v>
      </c>
      <c r="K1535" s="309">
        <v>2</v>
      </c>
    </row>
    <row r="1536" spans="1:11" ht="14.25">
      <c r="A1536" s="308"/>
      <c r="B1536" s="307"/>
      <c r="C1536" s="301" t="s">
        <v>4690</v>
      </c>
      <c r="D1536" s="300">
        <v>239060602</v>
      </c>
      <c r="E1536" s="308"/>
      <c r="F1536" s="299">
        <v>341</v>
      </c>
      <c r="G1536" s="299">
        <v>0</v>
      </c>
      <c r="H1536" s="299">
        <f>SUM(F1536:G1536)</f>
        <v>341</v>
      </c>
      <c r="I1536" s="306"/>
      <c r="J1536" s="306"/>
      <c r="K1536" s="306"/>
    </row>
    <row r="1537" spans="1:11" ht="14.25">
      <c r="A1537" s="308"/>
      <c r="B1537" s="307"/>
      <c r="C1537" s="301" t="s">
        <v>4690</v>
      </c>
      <c r="D1537" s="300">
        <v>239060603</v>
      </c>
      <c r="E1537" s="308"/>
      <c r="F1537" s="299">
        <v>867</v>
      </c>
      <c r="G1537" s="299">
        <v>0</v>
      </c>
      <c r="H1537" s="299">
        <f>SUM(F1537:G1537)</f>
        <v>867</v>
      </c>
      <c r="I1537" s="306"/>
      <c r="J1537" s="306"/>
      <c r="K1537" s="306"/>
    </row>
    <row r="1538" spans="1:11" ht="14.25">
      <c r="A1538" s="308"/>
      <c r="B1538" s="307"/>
      <c r="C1538" s="301" t="s">
        <v>4693</v>
      </c>
      <c r="D1538" s="300">
        <v>239060607</v>
      </c>
      <c r="E1538" s="305"/>
      <c r="F1538" s="299">
        <v>301</v>
      </c>
      <c r="G1538" s="299">
        <v>0</v>
      </c>
      <c r="H1538" s="299">
        <f>SUM(F1538:G1538)</f>
        <v>301</v>
      </c>
      <c r="I1538" s="306"/>
      <c r="J1538" s="306"/>
      <c r="K1538" s="306"/>
    </row>
    <row r="1539" spans="1:11" ht="15">
      <c r="A1539" s="305"/>
      <c r="B1539" s="304"/>
      <c r="C1539" s="301"/>
      <c r="D1539" s="300"/>
      <c r="E1539" s="314" t="s">
        <v>4303</v>
      </c>
      <c r="F1539" s="303">
        <f>SUM(F1535:F1538)</f>
        <v>2066</v>
      </c>
      <c r="G1539" s="303">
        <f>SUM(G1535:G1538)</f>
        <v>0</v>
      </c>
      <c r="H1539" s="303">
        <f>SUM(H1535:H1538)</f>
        <v>2066</v>
      </c>
      <c r="I1539" s="302"/>
      <c r="J1539" s="302"/>
      <c r="K1539" s="302"/>
    </row>
    <row r="1540" spans="1:11" ht="14.25">
      <c r="A1540" s="311">
        <v>49</v>
      </c>
      <c r="B1540" s="310" t="s">
        <v>4694</v>
      </c>
      <c r="C1540" s="301" t="s">
        <v>4690</v>
      </c>
      <c r="D1540" s="300">
        <v>239060601</v>
      </c>
      <c r="E1540" s="311"/>
      <c r="F1540" s="299">
        <v>0</v>
      </c>
      <c r="G1540" s="299">
        <v>439</v>
      </c>
      <c r="H1540" s="299">
        <f>SUM(F1540:G1540)</f>
        <v>439</v>
      </c>
      <c r="I1540" s="309">
        <v>0</v>
      </c>
      <c r="J1540" s="309">
        <v>3</v>
      </c>
      <c r="K1540" s="309">
        <v>3</v>
      </c>
    </row>
    <row r="1541" spans="1:11" ht="14.25">
      <c r="A1541" s="308"/>
      <c r="B1541" s="307"/>
      <c r="C1541" s="301" t="s">
        <v>4690</v>
      </c>
      <c r="D1541" s="300">
        <v>239060602</v>
      </c>
      <c r="E1541" s="308"/>
      <c r="F1541" s="299">
        <v>0</v>
      </c>
      <c r="G1541" s="299">
        <v>261</v>
      </c>
      <c r="H1541" s="299">
        <f>SUM(F1541:G1541)</f>
        <v>261</v>
      </c>
      <c r="I1541" s="306"/>
      <c r="J1541" s="306"/>
      <c r="K1541" s="306"/>
    </row>
    <row r="1542" spans="1:11" ht="14.25">
      <c r="A1542" s="308"/>
      <c r="B1542" s="307"/>
      <c r="C1542" s="301" t="s">
        <v>4690</v>
      </c>
      <c r="D1542" s="300">
        <v>239060603</v>
      </c>
      <c r="E1542" s="308"/>
      <c r="F1542" s="299">
        <v>0</v>
      </c>
      <c r="G1542" s="299">
        <v>669</v>
      </c>
      <c r="H1542" s="299">
        <f>SUM(F1542:G1542)</f>
        <v>669</v>
      </c>
      <c r="I1542" s="306"/>
      <c r="J1542" s="306"/>
      <c r="K1542" s="306"/>
    </row>
    <row r="1543" spans="1:11" ht="14.25">
      <c r="A1543" s="308"/>
      <c r="B1543" s="307"/>
      <c r="C1543" s="301" t="s">
        <v>4693</v>
      </c>
      <c r="D1543" s="300">
        <v>239060607</v>
      </c>
      <c r="E1543" s="305"/>
      <c r="F1543" s="299">
        <v>0</v>
      </c>
      <c r="G1543" s="299">
        <v>271</v>
      </c>
      <c r="H1543" s="299">
        <f>SUM(F1543:G1543)</f>
        <v>271</v>
      </c>
      <c r="I1543" s="306"/>
      <c r="J1543" s="306"/>
      <c r="K1543" s="306"/>
    </row>
    <row r="1544" spans="1:11" ht="15">
      <c r="A1544" s="305"/>
      <c r="B1544" s="304"/>
      <c r="C1544" s="301"/>
      <c r="D1544" s="300"/>
      <c r="E1544" s="314" t="s">
        <v>4303</v>
      </c>
      <c r="F1544" s="303">
        <f>SUM(F1540:F1543)</f>
        <v>0</v>
      </c>
      <c r="G1544" s="303">
        <f>SUM(G1540:G1543)</f>
        <v>1640</v>
      </c>
      <c r="H1544" s="303">
        <f>SUM(H1540:H1543)</f>
        <v>1640</v>
      </c>
      <c r="I1544" s="302"/>
      <c r="J1544" s="302"/>
      <c r="K1544" s="302"/>
    </row>
    <row r="1545" spans="1:11" ht="14.25">
      <c r="A1545" s="311">
        <v>50</v>
      </c>
      <c r="B1545" s="310" t="s">
        <v>4692</v>
      </c>
      <c r="C1545" s="301" t="s">
        <v>4690</v>
      </c>
      <c r="D1545" s="300">
        <v>239060604</v>
      </c>
      <c r="E1545" s="311"/>
      <c r="F1545" s="299">
        <v>574</v>
      </c>
      <c r="G1545" s="299">
        <v>0</v>
      </c>
      <c r="H1545" s="299">
        <f>SUM(F1545:G1545)</f>
        <v>574</v>
      </c>
      <c r="I1545" s="309">
        <v>3</v>
      </c>
      <c r="J1545" s="309">
        <v>0</v>
      </c>
      <c r="K1545" s="309">
        <v>3</v>
      </c>
    </row>
    <row r="1546" spans="1:11" ht="14.25">
      <c r="A1546" s="308"/>
      <c r="B1546" s="307"/>
      <c r="C1546" s="301" t="s">
        <v>4690</v>
      </c>
      <c r="D1546" s="300">
        <v>239060605</v>
      </c>
      <c r="E1546" s="308"/>
      <c r="F1546" s="299">
        <v>184</v>
      </c>
      <c r="G1546" s="299">
        <v>0</v>
      </c>
      <c r="H1546" s="299">
        <f>SUM(F1546:G1546)</f>
        <v>184</v>
      </c>
      <c r="I1546" s="306"/>
      <c r="J1546" s="306"/>
      <c r="K1546" s="306"/>
    </row>
    <row r="1547" spans="1:11" ht="14.25">
      <c r="A1547" s="308"/>
      <c r="B1547" s="307"/>
      <c r="C1547" s="301" t="s">
        <v>4690</v>
      </c>
      <c r="D1547" s="300">
        <v>239060606</v>
      </c>
      <c r="E1547" s="305"/>
      <c r="F1547" s="299">
        <v>630</v>
      </c>
      <c r="G1547" s="299">
        <v>0</v>
      </c>
      <c r="H1547" s="299">
        <f>SUM(F1547:G1547)</f>
        <v>630</v>
      </c>
      <c r="I1547" s="306"/>
      <c r="J1547" s="306"/>
      <c r="K1547" s="306"/>
    </row>
    <row r="1548" spans="1:11" ht="15">
      <c r="A1548" s="305"/>
      <c r="B1548" s="304"/>
      <c r="C1548" s="301"/>
      <c r="D1548" s="300"/>
      <c r="E1548" s="314" t="s">
        <v>4303</v>
      </c>
      <c r="F1548" s="303">
        <f>SUM(F1545:F1547)</f>
        <v>1388</v>
      </c>
      <c r="G1548" s="303">
        <f>SUM(G1545:G1547)</f>
        <v>0</v>
      </c>
      <c r="H1548" s="303">
        <f>SUM(H1545:H1547)</f>
        <v>1388</v>
      </c>
      <c r="I1548" s="302"/>
      <c r="J1548" s="302"/>
      <c r="K1548" s="302"/>
    </row>
    <row r="1549" spans="1:11" ht="14.25">
      <c r="A1549" s="311">
        <v>51</v>
      </c>
      <c r="B1549" s="310" t="s">
        <v>4691</v>
      </c>
      <c r="C1549" s="301" t="s">
        <v>4690</v>
      </c>
      <c r="D1549" s="300">
        <v>239060604</v>
      </c>
      <c r="E1549" s="311"/>
      <c r="F1549" s="299">
        <v>0</v>
      </c>
      <c r="G1549" s="299">
        <v>491</v>
      </c>
      <c r="H1549" s="299">
        <f>SUM(F1549:G1549)</f>
        <v>491</v>
      </c>
      <c r="I1549" s="309">
        <v>0</v>
      </c>
      <c r="J1549" s="309">
        <v>2</v>
      </c>
      <c r="K1549" s="309">
        <v>2</v>
      </c>
    </row>
    <row r="1550" spans="1:11" ht="14.25">
      <c r="A1550" s="308"/>
      <c r="B1550" s="307"/>
      <c r="C1550" s="301" t="s">
        <v>4690</v>
      </c>
      <c r="D1550" s="300">
        <v>239060605</v>
      </c>
      <c r="E1550" s="308"/>
      <c r="F1550" s="299">
        <v>0</v>
      </c>
      <c r="G1550" s="299">
        <v>176</v>
      </c>
      <c r="H1550" s="299">
        <f>SUM(F1550:G1550)</f>
        <v>176</v>
      </c>
      <c r="I1550" s="306"/>
      <c r="J1550" s="306"/>
      <c r="K1550" s="306"/>
    </row>
    <row r="1551" spans="1:11" ht="14.25">
      <c r="A1551" s="308"/>
      <c r="B1551" s="307"/>
      <c r="C1551" s="301" t="s">
        <v>4690</v>
      </c>
      <c r="D1551" s="300">
        <v>239060606</v>
      </c>
      <c r="E1551" s="305"/>
      <c r="F1551" s="299">
        <v>0</v>
      </c>
      <c r="G1551" s="299">
        <v>494</v>
      </c>
      <c r="H1551" s="299">
        <f>SUM(F1551:G1551)</f>
        <v>494</v>
      </c>
      <c r="I1551" s="306"/>
      <c r="J1551" s="306"/>
      <c r="K1551" s="306"/>
    </row>
    <row r="1552" spans="1:11" ht="15">
      <c r="A1552" s="305"/>
      <c r="B1552" s="304"/>
      <c r="C1552" s="301"/>
      <c r="D1552" s="300"/>
      <c r="E1552" s="314" t="s">
        <v>4303</v>
      </c>
      <c r="F1552" s="303">
        <f>SUM(F1549:F1551)</f>
        <v>0</v>
      </c>
      <c r="G1552" s="303">
        <f>SUM(G1549:G1551)</f>
        <v>1161</v>
      </c>
      <c r="H1552" s="303">
        <f>SUM(H1549:H1551)</f>
        <v>1161</v>
      </c>
      <c r="I1552" s="302"/>
      <c r="J1552" s="302"/>
      <c r="K1552" s="302"/>
    </row>
    <row r="1553" spans="1:11" ht="14.25">
      <c r="A1553" s="311">
        <v>52</v>
      </c>
      <c r="B1553" s="310" t="s">
        <v>4689</v>
      </c>
      <c r="C1553" s="301" t="s">
        <v>4682</v>
      </c>
      <c r="D1553" s="300">
        <v>239060701</v>
      </c>
      <c r="E1553" s="311"/>
      <c r="F1553" s="299">
        <v>411</v>
      </c>
      <c r="G1553" s="299">
        <v>0</v>
      </c>
      <c r="H1553" s="299">
        <f>SUM(F1553:G1553)</f>
        <v>411</v>
      </c>
      <c r="I1553" s="309">
        <v>3</v>
      </c>
      <c r="J1553" s="309">
        <v>0</v>
      </c>
      <c r="K1553" s="309">
        <v>3</v>
      </c>
    </row>
    <row r="1554" spans="1:11" ht="14.25">
      <c r="A1554" s="308"/>
      <c r="B1554" s="307"/>
      <c r="C1554" s="301" t="s">
        <v>4687</v>
      </c>
      <c r="D1554" s="300">
        <v>239070501</v>
      </c>
      <c r="E1554" s="308"/>
      <c r="F1554" s="299">
        <v>204</v>
      </c>
      <c r="G1554" s="299">
        <v>0</v>
      </c>
      <c r="H1554" s="299">
        <f>SUM(F1554:G1554)</f>
        <v>204</v>
      </c>
      <c r="I1554" s="306"/>
      <c r="J1554" s="306"/>
      <c r="K1554" s="306"/>
    </row>
    <row r="1555" spans="1:11" ht="28.5">
      <c r="A1555" s="308"/>
      <c r="B1555" s="307"/>
      <c r="C1555" s="301" t="s">
        <v>4686</v>
      </c>
      <c r="D1555" s="300">
        <v>239050502</v>
      </c>
      <c r="E1555" s="308"/>
      <c r="F1555" s="299">
        <v>214</v>
      </c>
      <c r="G1555" s="299">
        <v>0</v>
      </c>
      <c r="H1555" s="299">
        <f>SUM(F1555:G1555)</f>
        <v>214</v>
      </c>
      <c r="I1555" s="306"/>
      <c r="J1555" s="306"/>
      <c r="K1555" s="306"/>
    </row>
    <row r="1556" spans="1:11" ht="14.25">
      <c r="A1556" s="308"/>
      <c r="B1556" s="307"/>
      <c r="C1556" s="301" t="s">
        <v>4685</v>
      </c>
      <c r="D1556" s="300">
        <v>239060505</v>
      </c>
      <c r="E1556" s="305"/>
      <c r="F1556" s="299">
        <v>394</v>
      </c>
      <c r="G1556" s="299">
        <v>0</v>
      </c>
      <c r="H1556" s="299">
        <f>SUM(F1556:G1556)</f>
        <v>394</v>
      </c>
      <c r="I1556" s="306"/>
      <c r="J1556" s="306"/>
      <c r="K1556" s="306"/>
    </row>
    <row r="1557" spans="1:11" ht="15">
      <c r="A1557" s="305"/>
      <c r="B1557" s="304"/>
      <c r="C1557" s="301"/>
      <c r="D1557" s="300"/>
      <c r="E1557" s="314" t="s">
        <v>4303</v>
      </c>
      <c r="F1557" s="303">
        <f>SUM(F1553:F1556)</f>
        <v>1223</v>
      </c>
      <c r="G1557" s="303">
        <f>SUM(G1553:G1556)</f>
        <v>0</v>
      </c>
      <c r="H1557" s="303">
        <f>SUM(H1553:H1556)</f>
        <v>1223</v>
      </c>
      <c r="I1557" s="302"/>
      <c r="J1557" s="302"/>
      <c r="K1557" s="302"/>
    </row>
    <row r="1558" spans="1:11" ht="14.25">
      <c r="A1558" s="311">
        <v>53</v>
      </c>
      <c r="B1558" s="310" t="s">
        <v>4688</v>
      </c>
      <c r="C1558" s="301" t="s">
        <v>4682</v>
      </c>
      <c r="D1558" s="300">
        <v>239060701</v>
      </c>
      <c r="E1558" s="311"/>
      <c r="F1558" s="299">
        <v>0</v>
      </c>
      <c r="G1558" s="299">
        <v>366</v>
      </c>
      <c r="H1558" s="299">
        <f>SUM(F1558:G1558)</f>
        <v>366</v>
      </c>
      <c r="I1558" s="309">
        <v>0</v>
      </c>
      <c r="J1558" s="309">
        <v>2</v>
      </c>
      <c r="K1558" s="309">
        <v>2</v>
      </c>
    </row>
    <row r="1559" spans="1:11" ht="14.25">
      <c r="A1559" s="308"/>
      <c r="B1559" s="307"/>
      <c r="C1559" s="301" t="s">
        <v>4687</v>
      </c>
      <c r="D1559" s="300">
        <v>239070501</v>
      </c>
      <c r="E1559" s="308"/>
      <c r="F1559" s="299">
        <v>0</v>
      </c>
      <c r="G1559" s="299">
        <v>165</v>
      </c>
      <c r="H1559" s="299">
        <f>SUM(F1559:G1559)</f>
        <v>165</v>
      </c>
      <c r="I1559" s="306"/>
      <c r="J1559" s="306"/>
      <c r="K1559" s="306"/>
    </row>
    <row r="1560" spans="1:11" ht="28.5">
      <c r="A1560" s="308"/>
      <c r="B1560" s="307"/>
      <c r="C1560" s="301" t="s">
        <v>4686</v>
      </c>
      <c r="D1560" s="300">
        <v>239050502</v>
      </c>
      <c r="E1560" s="308"/>
      <c r="F1560" s="299">
        <v>0</v>
      </c>
      <c r="G1560" s="299">
        <v>167</v>
      </c>
      <c r="H1560" s="299">
        <f>SUM(F1560:G1560)</f>
        <v>167</v>
      </c>
      <c r="I1560" s="306"/>
      <c r="J1560" s="306"/>
      <c r="K1560" s="306"/>
    </row>
    <row r="1561" spans="1:11" ht="14.25">
      <c r="A1561" s="308"/>
      <c r="B1561" s="307"/>
      <c r="C1561" s="301" t="s">
        <v>4685</v>
      </c>
      <c r="D1561" s="300">
        <v>239060505</v>
      </c>
      <c r="E1561" s="305"/>
      <c r="F1561" s="299">
        <v>0</v>
      </c>
      <c r="G1561" s="299">
        <v>340</v>
      </c>
      <c r="H1561" s="299">
        <f>SUM(F1561:G1561)</f>
        <v>340</v>
      </c>
      <c r="I1561" s="306"/>
      <c r="J1561" s="306"/>
      <c r="K1561" s="306"/>
    </row>
    <row r="1562" spans="1:11" ht="15">
      <c r="A1562" s="305"/>
      <c r="B1562" s="304"/>
      <c r="C1562" s="301"/>
      <c r="D1562" s="300"/>
      <c r="E1562" s="314" t="s">
        <v>4303</v>
      </c>
      <c r="F1562" s="303">
        <f>SUM(F1558:F1561)</f>
        <v>0</v>
      </c>
      <c r="G1562" s="303">
        <f>SUM(G1558:G1561)</f>
        <v>1038</v>
      </c>
      <c r="H1562" s="303">
        <f>SUM(H1558:H1561)</f>
        <v>1038</v>
      </c>
      <c r="I1562" s="302"/>
      <c r="J1562" s="302"/>
      <c r="K1562" s="302"/>
    </row>
    <row r="1563" spans="1:11" ht="14.25">
      <c r="A1563" s="311">
        <v>54</v>
      </c>
      <c r="B1563" s="310" t="s">
        <v>4684</v>
      </c>
      <c r="C1563" s="301" t="s">
        <v>4682</v>
      </c>
      <c r="D1563" s="300">
        <v>239060702</v>
      </c>
      <c r="E1563" s="311"/>
      <c r="F1563" s="299">
        <v>351</v>
      </c>
      <c r="G1563" s="299">
        <v>0</v>
      </c>
      <c r="H1563" s="299">
        <f>SUM(F1563:G1563)</f>
        <v>351</v>
      </c>
      <c r="I1563" s="309">
        <v>3</v>
      </c>
      <c r="J1563" s="309">
        <v>0</v>
      </c>
      <c r="K1563" s="309">
        <v>3</v>
      </c>
    </row>
    <row r="1564" spans="1:11" ht="14.25">
      <c r="A1564" s="308"/>
      <c r="B1564" s="307"/>
      <c r="C1564" s="301" t="s">
        <v>4682</v>
      </c>
      <c r="D1564" s="300">
        <v>239060703</v>
      </c>
      <c r="E1564" s="308"/>
      <c r="F1564" s="299">
        <v>731</v>
      </c>
      <c r="G1564" s="299">
        <v>0</v>
      </c>
      <c r="H1564" s="299">
        <f>SUM(F1564:G1564)</f>
        <v>731</v>
      </c>
      <c r="I1564" s="306"/>
      <c r="J1564" s="306"/>
      <c r="K1564" s="306"/>
    </row>
    <row r="1565" spans="1:11" ht="14.25">
      <c r="A1565" s="308"/>
      <c r="B1565" s="307"/>
      <c r="C1565" s="301" t="s">
        <v>4681</v>
      </c>
      <c r="D1565" s="300">
        <v>239060704</v>
      </c>
      <c r="E1565" s="308"/>
      <c r="F1565" s="299">
        <v>860</v>
      </c>
      <c r="G1565" s="299">
        <v>0</v>
      </c>
      <c r="H1565" s="299">
        <f>SUM(F1565:G1565)</f>
        <v>860</v>
      </c>
      <c r="I1565" s="306"/>
      <c r="J1565" s="306"/>
      <c r="K1565" s="306"/>
    </row>
    <row r="1566" spans="1:11" ht="14.25">
      <c r="A1566" s="308"/>
      <c r="B1566" s="307"/>
      <c r="C1566" s="301" t="s">
        <v>4680</v>
      </c>
      <c r="D1566" s="300">
        <v>239060705</v>
      </c>
      <c r="E1566" s="308"/>
      <c r="F1566" s="299">
        <v>223</v>
      </c>
      <c r="G1566" s="299">
        <v>0</v>
      </c>
      <c r="H1566" s="299">
        <f>SUM(F1566:G1566)</f>
        <v>223</v>
      </c>
      <c r="I1566" s="306"/>
      <c r="J1566" s="306"/>
      <c r="K1566" s="306"/>
    </row>
    <row r="1567" spans="1:11" ht="28.5">
      <c r="A1567" s="308"/>
      <c r="B1567" s="307"/>
      <c r="C1567" s="301" t="s">
        <v>4679</v>
      </c>
      <c r="D1567" s="300">
        <v>239060706</v>
      </c>
      <c r="E1567" s="308"/>
      <c r="F1567" s="299">
        <v>251</v>
      </c>
      <c r="G1567" s="299">
        <v>0</v>
      </c>
      <c r="H1567" s="299">
        <f>SUM(F1567:G1567)</f>
        <v>251</v>
      </c>
      <c r="I1567" s="306"/>
      <c r="J1567" s="306"/>
      <c r="K1567" s="306"/>
    </row>
    <row r="1568" spans="1:11" ht="14.25">
      <c r="A1568" s="308"/>
      <c r="B1568" s="307"/>
      <c r="C1568" s="301" t="s">
        <v>4678</v>
      </c>
      <c r="D1568" s="300">
        <v>239060707</v>
      </c>
      <c r="E1568" s="305"/>
      <c r="F1568" s="299">
        <v>189</v>
      </c>
      <c r="G1568" s="299">
        <v>0</v>
      </c>
      <c r="H1568" s="299">
        <f>SUM(F1568:G1568)</f>
        <v>189</v>
      </c>
      <c r="I1568" s="306"/>
      <c r="J1568" s="306"/>
      <c r="K1568" s="306"/>
    </row>
    <row r="1569" spans="1:11" ht="15">
      <c r="A1569" s="305"/>
      <c r="B1569" s="304"/>
      <c r="C1569" s="301"/>
      <c r="D1569" s="300"/>
      <c r="E1569" s="314" t="s">
        <v>4303</v>
      </c>
      <c r="F1569" s="303">
        <f>SUM(F1563:F1568)</f>
        <v>2605</v>
      </c>
      <c r="G1569" s="303">
        <f>SUM(G1563:G1568)</f>
        <v>0</v>
      </c>
      <c r="H1569" s="303">
        <f>SUM(H1563:H1568)</f>
        <v>2605</v>
      </c>
      <c r="I1569" s="302"/>
      <c r="J1569" s="302"/>
      <c r="K1569" s="302"/>
    </row>
    <row r="1570" spans="1:11" ht="14.25">
      <c r="A1570" s="311">
        <v>55</v>
      </c>
      <c r="B1570" s="310" t="s">
        <v>4683</v>
      </c>
      <c r="C1570" s="301" t="s">
        <v>4682</v>
      </c>
      <c r="D1570" s="300">
        <v>239060702</v>
      </c>
      <c r="E1570" s="311"/>
      <c r="F1570" s="299">
        <v>0</v>
      </c>
      <c r="G1570" s="299">
        <v>298</v>
      </c>
      <c r="H1570" s="299">
        <f>SUM(F1570:G1570)</f>
        <v>298</v>
      </c>
      <c r="I1570" s="309">
        <v>0</v>
      </c>
      <c r="J1570" s="309">
        <v>2</v>
      </c>
      <c r="K1570" s="309">
        <v>2</v>
      </c>
    </row>
    <row r="1571" spans="1:11" ht="14.25">
      <c r="A1571" s="308"/>
      <c r="B1571" s="307"/>
      <c r="C1571" s="301" t="s">
        <v>4682</v>
      </c>
      <c r="D1571" s="300">
        <v>239060703</v>
      </c>
      <c r="E1571" s="308"/>
      <c r="F1571" s="299">
        <v>0</v>
      </c>
      <c r="G1571" s="299">
        <v>606</v>
      </c>
      <c r="H1571" s="299">
        <f>SUM(F1571:G1571)</f>
        <v>606</v>
      </c>
      <c r="I1571" s="306"/>
      <c r="J1571" s="306"/>
      <c r="K1571" s="306"/>
    </row>
    <row r="1572" spans="1:11" ht="14.25">
      <c r="A1572" s="308"/>
      <c r="B1572" s="307"/>
      <c r="C1572" s="301" t="s">
        <v>4681</v>
      </c>
      <c r="D1572" s="300">
        <v>239060704</v>
      </c>
      <c r="E1572" s="308"/>
      <c r="F1572" s="299">
        <v>0</v>
      </c>
      <c r="G1572" s="299">
        <v>724</v>
      </c>
      <c r="H1572" s="299">
        <f>SUM(F1572:G1572)</f>
        <v>724</v>
      </c>
      <c r="I1572" s="306"/>
      <c r="J1572" s="306"/>
      <c r="K1572" s="306"/>
    </row>
    <row r="1573" spans="1:11" ht="14.25">
      <c r="A1573" s="308"/>
      <c r="B1573" s="307"/>
      <c r="C1573" s="301" t="s">
        <v>4680</v>
      </c>
      <c r="D1573" s="300">
        <v>239060705</v>
      </c>
      <c r="E1573" s="308"/>
      <c r="F1573" s="299">
        <v>0</v>
      </c>
      <c r="G1573" s="299">
        <v>208</v>
      </c>
      <c r="H1573" s="299">
        <f>SUM(F1573:G1573)</f>
        <v>208</v>
      </c>
      <c r="I1573" s="306"/>
      <c r="J1573" s="306"/>
      <c r="K1573" s="306"/>
    </row>
    <row r="1574" spans="1:11" ht="28.5">
      <c r="A1574" s="308"/>
      <c r="B1574" s="307"/>
      <c r="C1574" s="301" t="s">
        <v>4679</v>
      </c>
      <c r="D1574" s="300">
        <v>239060706</v>
      </c>
      <c r="E1574" s="308"/>
      <c r="F1574" s="299">
        <v>0</v>
      </c>
      <c r="G1574" s="299">
        <v>183</v>
      </c>
      <c r="H1574" s="299">
        <f>SUM(F1574:G1574)</f>
        <v>183</v>
      </c>
      <c r="I1574" s="306"/>
      <c r="J1574" s="306"/>
      <c r="K1574" s="306"/>
    </row>
    <row r="1575" spans="1:11" ht="14.25">
      <c r="A1575" s="308"/>
      <c r="B1575" s="307"/>
      <c r="C1575" s="301" t="s">
        <v>4678</v>
      </c>
      <c r="D1575" s="300">
        <v>239060707</v>
      </c>
      <c r="E1575" s="305"/>
      <c r="F1575" s="299">
        <v>0</v>
      </c>
      <c r="G1575" s="299">
        <v>175</v>
      </c>
      <c r="H1575" s="299">
        <f>SUM(F1575:G1575)</f>
        <v>175</v>
      </c>
      <c r="I1575" s="306"/>
      <c r="J1575" s="306"/>
      <c r="K1575" s="306"/>
    </row>
    <row r="1576" spans="1:11" ht="15">
      <c r="A1576" s="305"/>
      <c r="B1576" s="304"/>
      <c r="C1576" s="301"/>
      <c r="D1576" s="300"/>
      <c r="E1576" s="314" t="s">
        <v>4303</v>
      </c>
      <c r="F1576" s="303">
        <f>SUM(F1570:F1575)</f>
        <v>0</v>
      </c>
      <c r="G1576" s="303">
        <f>SUM(G1570:G1575)</f>
        <v>2194</v>
      </c>
      <c r="H1576" s="303">
        <f>SUM(H1570:H1575)</f>
        <v>2194</v>
      </c>
      <c r="I1576" s="302"/>
      <c r="J1576" s="302"/>
      <c r="K1576" s="302"/>
    </row>
    <row r="1577" spans="1:11" ht="14.25">
      <c r="A1577" s="311">
        <v>56</v>
      </c>
      <c r="B1577" s="310" t="s">
        <v>4677</v>
      </c>
      <c r="C1577" s="301" t="s">
        <v>4675</v>
      </c>
      <c r="D1577" s="300">
        <v>239070302</v>
      </c>
      <c r="E1577" s="311"/>
      <c r="F1577" s="299">
        <v>289</v>
      </c>
      <c r="G1577" s="299">
        <v>0</v>
      </c>
      <c r="H1577" s="299">
        <f>SUM(F1577:G1577)</f>
        <v>289</v>
      </c>
      <c r="I1577" s="309">
        <v>1</v>
      </c>
      <c r="J1577" s="309">
        <v>0</v>
      </c>
      <c r="K1577" s="309">
        <v>1</v>
      </c>
    </row>
    <row r="1578" spans="1:11" ht="14.25">
      <c r="A1578" s="308"/>
      <c r="B1578" s="307"/>
      <c r="C1578" s="301" t="s">
        <v>4674</v>
      </c>
      <c r="D1578" s="300">
        <v>239070306</v>
      </c>
      <c r="E1578" s="308"/>
      <c r="F1578" s="299">
        <v>281</v>
      </c>
      <c r="G1578" s="299">
        <v>0</v>
      </c>
      <c r="H1578" s="299">
        <f>SUM(F1578:G1578)</f>
        <v>281</v>
      </c>
      <c r="I1578" s="306"/>
      <c r="J1578" s="306"/>
      <c r="K1578" s="306"/>
    </row>
    <row r="1579" spans="1:11" ht="14.25">
      <c r="A1579" s="308"/>
      <c r="B1579" s="307"/>
      <c r="C1579" s="301" t="s">
        <v>4673</v>
      </c>
      <c r="D1579" s="300">
        <v>239070407</v>
      </c>
      <c r="E1579" s="305"/>
      <c r="F1579" s="299">
        <v>103</v>
      </c>
      <c r="G1579" s="299">
        <v>0</v>
      </c>
      <c r="H1579" s="299">
        <f>SUM(F1579:G1579)</f>
        <v>103</v>
      </c>
      <c r="I1579" s="306"/>
      <c r="J1579" s="306"/>
      <c r="K1579" s="306"/>
    </row>
    <row r="1580" spans="1:11" ht="15">
      <c r="A1580" s="305"/>
      <c r="B1580" s="304"/>
      <c r="C1580" s="301"/>
      <c r="D1580" s="300"/>
      <c r="E1580" s="314" t="s">
        <v>4303</v>
      </c>
      <c r="F1580" s="303">
        <f>SUM(F1577:F1579)</f>
        <v>673</v>
      </c>
      <c r="G1580" s="303">
        <f>SUM(G1577:G1579)</f>
        <v>0</v>
      </c>
      <c r="H1580" s="303">
        <f>SUM(H1577:H1579)</f>
        <v>673</v>
      </c>
      <c r="I1580" s="302"/>
      <c r="J1580" s="302"/>
      <c r="K1580" s="302"/>
    </row>
    <row r="1581" spans="1:11" ht="14.25">
      <c r="A1581" s="311">
        <v>57</v>
      </c>
      <c r="B1581" s="310" t="s">
        <v>4676</v>
      </c>
      <c r="C1581" s="301" t="s">
        <v>4675</v>
      </c>
      <c r="D1581" s="300">
        <v>239070302</v>
      </c>
      <c r="E1581" s="311"/>
      <c r="F1581" s="299">
        <v>0</v>
      </c>
      <c r="G1581" s="299">
        <v>279</v>
      </c>
      <c r="H1581" s="299">
        <f>SUM(F1581:G1581)</f>
        <v>279</v>
      </c>
      <c r="I1581" s="309">
        <v>0</v>
      </c>
      <c r="J1581" s="309">
        <v>1</v>
      </c>
      <c r="K1581" s="309">
        <v>1</v>
      </c>
    </row>
    <row r="1582" spans="1:11" ht="14.25">
      <c r="A1582" s="308"/>
      <c r="B1582" s="307"/>
      <c r="C1582" s="301" t="s">
        <v>4674</v>
      </c>
      <c r="D1582" s="300">
        <v>239070306</v>
      </c>
      <c r="E1582" s="308"/>
      <c r="F1582" s="299">
        <v>0</v>
      </c>
      <c r="G1582" s="299">
        <v>245</v>
      </c>
      <c r="H1582" s="299">
        <f>SUM(F1582:G1582)</f>
        <v>245</v>
      </c>
      <c r="I1582" s="306"/>
      <c r="J1582" s="306"/>
      <c r="K1582" s="306"/>
    </row>
    <row r="1583" spans="1:11" ht="14.25">
      <c r="A1583" s="308"/>
      <c r="B1583" s="307"/>
      <c r="C1583" s="301" t="s">
        <v>4673</v>
      </c>
      <c r="D1583" s="300">
        <v>239070407</v>
      </c>
      <c r="E1583" s="305"/>
      <c r="F1583" s="299">
        <v>0</v>
      </c>
      <c r="G1583" s="299">
        <v>92</v>
      </c>
      <c r="H1583" s="299">
        <f>SUM(F1583:G1583)</f>
        <v>92</v>
      </c>
      <c r="I1583" s="306"/>
      <c r="J1583" s="306"/>
      <c r="K1583" s="306"/>
    </row>
    <row r="1584" spans="1:11" ht="15">
      <c r="A1584" s="305"/>
      <c r="B1584" s="304"/>
      <c r="C1584" s="301"/>
      <c r="D1584" s="300"/>
      <c r="E1584" s="314" t="s">
        <v>4303</v>
      </c>
      <c r="F1584" s="303">
        <f>SUM(F1581:F1583)</f>
        <v>0</v>
      </c>
      <c r="G1584" s="303">
        <f>SUM(G1581:G1583)</f>
        <v>616</v>
      </c>
      <c r="H1584" s="303">
        <f>SUM(H1581:H1583)</f>
        <v>616</v>
      </c>
      <c r="I1584" s="302"/>
      <c r="J1584" s="302"/>
      <c r="K1584" s="302"/>
    </row>
    <row r="1585" spans="1:11" ht="14.25">
      <c r="A1585" s="311">
        <v>58</v>
      </c>
      <c r="B1585" s="310" t="s">
        <v>4672</v>
      </c>
      <c r="C1585" s="301" t="s">
        <v>4670</v>
      </c>
      <c r="D1585" s="300">
        <v>239070203</v>
      </c>
      <c r="E1585" s="311"/>
      <c r="F1585" s="299">
        <v>228</v>
      </c>
      <c r="G1585" s="299">
        <v>0</v>
      </c>
      <c r="H1585" s="299">
        <f>SUM(F1585:G1585)</f>
        <v>228</v>
      </c>
      <c r="I1585" s="309">
        <v>3</v>
      </c>
      <c r="J1585" s="309">
        <v>0</v>
      </c>
      <c r="K1585" s="309">
        <v>3</v>
      </c>
    </row>
    <row r="1586" spans="1:11" ht="14.25">
      <c r="A1586" s="308"/>
      <c r="B1586" s="307"/>
      <c r="C1586" s="301" t="s">
        <v>4661</v>
      </c>
      <c r="D1586" s="300">
        <v>239070301</v>
      </c>
      <c r="E1586" s="308"/>
      <c r="F1586" s="299">
        <v>550</v>
      </c>
      <c r="G1586" s="299">
        <v>0</v>
      </c>
      <c r="H1586" s="299">
        <f>SUM(F1586:G1586)</f>
        <v>550</v>
      </c>
      <c r="I1586" s="306"/>
      <c r="J1586" s="306"/>
      <c r="K1586" s="306"/>
    </row>
    <row r="1587" spans="1:11" ht="14.25">
      <c r="A1587" s="308"/>
      <c r="B1587" s="307"/>
      <c r="C1587" s="301" t="s">
        <v>4669</v>
      </c>
      <c r="D1587" s="300">
        <v>239070303</v>
      </c>
      <c r="E1587" s="308"/>
      <c r="F1587" s="299">
        <v>331</v>
      </c>
      <c r="G1587" s="299">
        <v>0</v>
      </c>
      <c r="H1587" s="299">
        <f>SUM(F1587:G1587)</f>
        <v>331</v>
      </c>
      <c r="I1587" s="306"/>
      <c r="J1587" s="306"/>
      <c r="K1587" s="306"/>
    </row>
    <row r="1588" spans="1:11" ht="14.25">
      <c r="A1588" s="308"/>
      <c r="B1588" s="307"/>
      <c r="C1588" s="301" t="s">
        <v>4668</v>
      </c>
      <c r="D1588" s="300">
        <v>239070405</v>
      </c>
      <c r="E1588" s="308"/>
      <c r="F1588" s="299">
        <v>187</v>
      </c>
      <c r="G1588" s="299">
        <v>0</v>
      </c>
      <c r="H1588" s="299">
        <f>SUM(F1588:G1588)</f>
        <v>187</v>
      </c>
      <c r="I1588" s="306"/>
      <c r="J1588" s="306"/>
      <c r="K1588" s="306"/>
    </row>
    <row r="1589" spans="1:11" ht="14.25">
      <c r="A1589" s="308"/>
      <c r="B1589" s="307"/>
      <c r="C1589" s="301" t="s">
        <v>4667</v>
      </c>
      <c r="D1589" s="300">
        <v>239070406</v>
      </c>
      <c r="E1589" s="305"/>
      <c r="F1589" s="299">
        <v>357</v>
      </c>
      <c r="G1589" s="299">
        <v>0</v>
      </c>
      <c r="H1589" s="299">
        <f>SUM(F1589:G1589)</f>
        <v>357</v>
      </c>
      <c r="I1589" s="306"/>
      <c r="J1589" s="306"/>
      <c r="K1589" s="306"/>
    </row>
    <row r="1590" spans="1:11" ht="15">
      <c r="A1590" s="305"/>
      <c r="B1590" s="304"/>
      <c r="C1590" s="301"/>
      <c r="D1590" s="300"/>
      <c r="E1590" s="314" t="s">
        <v>4303</v>
      </c>
      <c r="F1590" s="303">
        <f>SUM(F1585:F1589)</f>
        <v>1653</v>
      </c>
      <c r="G1590" s="303">
        <f>SUM(G1585:G1589)</f>
        <v>0</v>
      </c>
      <c r="H1590" s="303">
        <f>SUM(H1585:H1589)</f>
        <v>1653</v>
      </c>
      <c r="I1590" s="302"/>
      <c r="J1590" s="302"/>
      <c r="K1590" s="302"/>
    </row>
    <row r="1591" spans="1:11" ht="14.25">
      <c r="A1591" s="311">
        <v>59</v>
      </c>
      <c r="B1591" s="310" t="s">
        <v>4671</v>
      </c>
      <c r="C1591" s="301" t="s">
        <v>4670</v>
      </c>
      <c r="D1591" s="300">
        <v>239070203</v>
      </c>
      <c r="E1591" s="311"/>
      <c r="F1591" s="299">
        <v>0</v>
      </c>
      <c r="G1591" s="299">
        <v>203</v>
      </c>
      <c r="H1591" s="299">
        <f>SUM(F1591:G1591)</f>
        <v>203</v>
      </c>
      <c r="I1591" s="309">
        <v>0</v>
      </c>
      <c r="J1591" s="309">
        <v>2</v>
      </c>
      <c r="K1591" s="309">
        <v>2</v>
      </c>
    </row>
    <row r="1592" spans="1:11" ht="14.25">
      <c r="A1592" s="308"/>
      <c r="B1592" s="307"/>
      <c r="C1592" s="301" t="s">
        <v>4661</v>
      </c>
      <c r="D1592" s="300">
        <v>239070301</v>
      </c>
      <c r="E1592" s="308"/>
      <c r="F1592" s="299">
        <v>0</v>
      </c>
      <c r="G1592" s="299">
        <v>509</v>
      </c>
      <c r="H1592" s="299">
        <f>SUM(F1592:G1592)</f>
        <v>509</v>
      </c>
      <c r="I1592" s="306"/>
      <c r="J1592" s="306"/>
      <c r="K1592" s="306"/>
    </row>
    <row r="1593" spans="1:11" ht="14.25">
      <c r="A1593" s="308"/>
      <c r="B1593" s="307"/>
      <c r="C1593" s="301" t="s">
        <v>4669</v>
      </c>
      <c r="D1593" s="300">
        <v>239070303</v>
      </c>
      <c r="E1593" s="308"/>
      <c r="F1593" s="299">
        <v>0</v>
      </c>
      <c r="G1593" s="299">
        <v>284</v>
      </c>
      <c r="H1593" s="299">
        <f>SUM(F1593:G1593)</f>
        <v>284</v>
      </c>
      <c r="I1593" s="306"/>
      <c r="J1593" s="306"/>
      <c r="K1593" s="306"/>
    </row>
    <row r="1594" spans="1:11" ht="14.25">
      <c r="A1594" s="308"/>
      <c r="B1594" s="307"/>
      <c r="C1594" s="301" t="s">
        <v>4668</v>
      </c>
      <c r="D1594" s="300">
        <v>239070405</v>
      </c>
      <c r="E1594" s="308"/>
      <c r="F1594" s="299">
        <v>0</v>
      </c>
      <c r="G1594" s="299">
        <v>159</v>
      </c>
      <c r="H1594" s="299">
        <f>SUM(F1594:G1594)</f>
        <v>159</v>
      </c>
      <c r="I1594" s="306"/>
      <c r="J1594" s="306"/>
      <c r="K1594" s="306"/>
    </row>
    <row r="1595" spans="1:11" ht="14.25">
      <c r="A1595" s="308"/>
      <c r="B1595" s="307"/>
      <c r="C1595" s="301" t="s">
        <v>4667</v>
      </c>
      <c r="D1595" s="300">
        <v>239070406</v>
      </c>
      <c r="E1595" s="305"/>
      <c r="F1595" s="299">
        <v>0</v>
      </c>
      <c r="G1595" s="299">
        <v>262</v>
      </c>
      <c r="H1595" s="299">
        <f>SUM(F1595:G1595)</f>
        <v>262</v>
      </c>
      <c r="I1595" s="306"/>
      <c r="J1595" s="306"/>
      <c r="K1595" s="306"/>
    </row>
    <row r="1596" spans="1:11" ht="15">
      <c r="A1596" s="305"/>
      <c r="B1596" s="304"/>
      <c r="C1596" s="301"/>
      <c r="D1596" s="300"/>
      <c r="E1596" s="314" t="s">
        <v>4303</v>
      </c>
      <c r="F1596" s="303">
        <f>SUM(F1591:F1595)</f>
        <v>0</v>
      </c>
      <c r="G1596" s="303">
        <f>SUM(G1591:G1595)</f>
        <v>1417</v>
      </c>
      <c r="H1596" s="303">
        <f>SUM(H1591:H1595)</f>
        <v>1417</v>
      </c>
      <c r="I1596" s="302"/>
      <c r="J1596" s="302"/>
      <c r="K1596" s="302"/>
    </row>
    <row r="1597" spans="1:11" ht="14.25">
      <c r="A1597" s="311">
        <v>60</v>
      </c>
      <c r="B1597" s="310" t="s">
        <v>4666</v>
      </c>
      <c r="C1597" s="301" t="s">
        <v>4664</v>
      </c>
      <c r="D1597" s="300">
        <v>239070103</v>
      </c>
      <c r="E1597" s="311"/>
      <c r="F1597" s="299">
        <v>261</v>
      </c>
      <c r="G1597" s="299">
        <v>0</v>
      </c>
      <c r="H1597" s="299">
        <f>SUM(F1597:G1597)</f>
        <v>261</v>
      </c>
      <c r="I1597" s="309">
        <v>2</v>
      </c>
      <c r="J1597" s="309">
        <v>0</v>
      </c>
      <c r="K1597" s="309">
        <v>2</v>
      </c>
    </row>
    <row r="1598" spans="1:11" ht="14.25">
      <c r="A1598" s="308"/>
      <c r="B1598" s="307"/>
      <c r="C1598" s="301" t="s">
        <v>4664</v>
      </c>
      <c r="D1598" s="300">
        <v>239070104</v>
      </c>
      <c r="E1598" s="308"/>
      <c r="F1598" s="299">
        <v>390</v>
      </c>
      <c r="G1598" s="299">
        <v>0</v>
      </c>
      <c r="H1598" s="299">
        <f>SUM(F1598:G1598)</f>
        <v>390</v>
      </c>
      <c r="I1598" s="306"/>
      <c r="J1598" s="306"/>
      <c r="K1598" s="306"/>
    </row>
    <row r="1599" spans="1:11" ht="14.25">
      <c r="A1599" s="308"/>
      <c r="B1599" s="307"/>
      <c r="C1599" s="301" t="s">
        <v>4664</v>
      </c>
      <c r="D1599" s="300">
        <v>239070107</v>
      </c>
      <c r="E1599" s="308"/>
      <c r="F1599" s="299">
        <v>316</v>
      </c>
      <c r="G1599" s="299">
        <v>0</v>
      </c>
      <c r="H1599" s="299">
        <f>SUM(F1599:G1599)</f>
        <v>316</v>
      </c>
      <c r="I1599" s="306"/>
      <c r="J1599" s="306"/>
      <c r="K1599" s="306"/>
    </row>
    <row r="1600" spans="1:11" ht="14.25">
      <c r="A1600" s="308"/>
      <c r="B1600" s="307"/>
      <c r="C1600" s="301" t="s">
        <v>4664</v>
      </c>
      <c r="D1600" s="300">
        <v>239070309</v>
      </c>
      <c r="E1600" s="305"/>
      <c r="F1600" s="299">
        <v>445</v>
      </c>
      <c r="G1600" s="299">
        <v>0</v>
      </c>
      <c r="H1600" s="299">
        <f>SUM(F1600:G1600)</f>
        <v>445</v>
      </c>
      <c r="I1600" s="306"/>
      <c r="J1600" s="306"/>
      <c r="K1600" s="306"/>
    </row>
    <row r="1601" spans="1:11" ht="15">
      <c r="A1601" s="305"/>
      <c r="B1601" s="304"/>
      <c r="C1601" s="301"/>
      <c r="D1601" s="300"/>
      <c r="E1601" s="314" t="s">
        <v>4303</v>
      </c>
      <c r="F1601" s="303">
        <f>SUM(F1597:F1600)</f>
        <v>1412</v>
      </c>
      <c r="G1601" s="303">
        <f>SUM(G1597:G1600)</f>
        <v>0</v>
      </c>
      <c r="H1601" s="303">
        <f>SUM(H1597:H1600)</f>
        <v>1412</v>
      </c>
      <c r="I1601" s="302"/>
      <c r="J1601" s="302"/>
      <c r="K1601" s="302"/>
    </row>
    <row r="1602" spans="1:11" ht="14.25">
      <c r="A1602" s="311">
        <v>61</v>
      </c>
      <c r="B1602" s="310" t="s">
        <v>4665</v>
      </c>
      <c r="C1602" s="301" t="s">
        <v>4664</v>
      </c>
      <c r="D1602" s="300">
        <v>239070103</v>
      </c>
      <c r="E1602" s="311"/>
      <c r="F1602" s="299">
        <v>0</v>
      </c>
      <c r="G1602" s="299">
        <v>237</v>
      </c>
      <c r="H1602" s="299">
        <f>SUM(F1602:G1602)</f>
        <v>237</v>
      </c>
      <c r="I1602" s="309">
        <v>0</v>
      </c>
      <c r="J1602" s="309">
        <v>2</v>
      </c>
      <c r="K1602" s="309">
        <v>2</v>
      </c>
    </row>
    <row r="1603" spans="1:11" ht="14.25">
      <c r="A1603" s="308"/>
      <c r="B1603" s="307"/>
      <c r="C1603" s="301" t="s">
        <v>4664</v>
      </c>
      <c r="D1603" s="300">
        <v>239070104</v>
      </c>
      <c r="E1603" s="308"/>
      <c r="F1603" s="299">
        <v>0</v>
      </c>
      <c r="G1603" s="299">
        <v>348</v>
      </c>
      <c r="H1603" s="299">
        <f>SUM(F1603:G1603)</f>
        <v>348</v>
      </c>
      <c r="I1603" s="306"/>
      <c r="J1603" s="306"/>
      <c r="K1603" s="306"/>
    </row>
    <row r="1604" spans="1:11" ht="14.25">
      <c r="A1604" s="308"/>
      <c r="B1604" s="307"/>
      <c r="C1604" s="301" t="s">
        <v>4664</v>
      </c>
      <c r="D1604" s="300">
        <v>239070107</v>
      </c>
      <c r="E1604" s="308"/>
      <c r="F1604" s="299">
        <v>0</v>
      </c>
      <c r="G1604" s="299">
        <v>267</v>
      </c>
      <c r="H1604" s="299">
        <f>SUM(F1604:G1604)</f>
        <v>267</v>
      </c>
      <c r="I1604" s="306"/>
      <c r="J1604" s="306"/>
      <c r="K1604" s="306"/>
    </row>
    <row r="1605" spans="1:11" ht="14.25">
      <c r="A1605" s="308"/>
      <c r="B1605" s="307"/>
      <c r="C1605" s="301" t="s">
        <v>4664</v>
      </c>
      <c r="D1605" s="300">
        <v>239070309</v>
      </c>
      <c r="E1605" s="305"/>
      <c r="F1605" s="299">
        <v>0</v>
      </c>
      <c r="G1605" s="299">
        <v>377</v>
      </c>
      <c r="H1605" s="299">
        <f>SUM(F1605:G1605)</f>
        <v>377</v>
      </c>
      <c r="I1605" s="306"/>
      <c r="J1605" s="306"/>
      <c r="K1605" s="306"/>
    </row>
    <row r="1606" spans="1:11" ht="15">
      <c r="A1606" s="305"/>
      <c r="B1606" s="304"/>
      <c r="C1606" s="301"/>
      <c r="D1606" s="300"/>
      <c r="E1606" s="314" t="s">
        <v>4303</v>
      </c>
      <c r="F1606" s="303">
        <f>SUM(F1602:F1605)</f>
        <v>0</v>
      </c>
      <c r="G1606" s="303">
        <f>SUM(G1602:G1605)</f>
        <v>1229</v>
      </c>
      <c r="H1606" s="303">
        <f>SUM(H1602:H1605)</f>
        <v>1229</v>
      </c>
      <c r="I1606" s="302"/>
      <c r="J1606" s="302"/>
      <c r="K1606" s="302"/>
    </row>
    <row r="1607" spans="1:11" ht="14.25">
      <c r="A1607" s="311">
        <v>62</v>
      </c>
      <c r="B1607" s="310" t="s">
        <v>4663</v>
      </c>
      <c r="C1607" s="301" t="s">
        <v>4661</v>
      </c>
      <c r="D1607" s="300">
        <v>239070304</v>
      </c>
      <c r="E1607" s="311"/>
      <c r="F1607" s="299">
        <v>513</v>
      </c>
      <c r="G1607" s="299">
        <v>0</v>
      </c>
      <c r="H1607" s="299">
        <f>SUM(F1607:G1607)</f>
        <v>513</v>
      </c>
      <c r="I1607" s="309">
        <v>4</v>
      </c>
      <c r="J1607" s="309">
        <v>0</v>
      </c>
      <c r="K1607" s="309">
        <v>4</v>
      </c>
    </row>
    <row r="1608" spans="1:11" ht="14.25">
      <c r="A1608" s="308"/>
      <c r="B1608" s="307"/>
      <c r="C1608" s="301" t="s">
        <v>4661</v>
      </c>
      <c r="D1608" s="300">
        <v>239070305</v>
      </c>
      <c r="E1608" s="308"/>
      <c r="F1608" s="299">
        <v>173</v>
      </c>
      <c r="G1608" s="299">
        <v>0</v>
      </c>
      <c r="H1608" s="299">
        <f>SUM(F1608:G1608)</f>
        <v>173</v>
      </c>
      <c r="I1608" s="306"/>
      <c r="J1608" s="306"/>
      <c r="K1608" s="306"/>
    </row>
    <row r="1609" spans="1:11" ht="14.25">
      <c r="A1609" s="308"/>
      <c r="B1609" s="307"/>
      <c r="C1609" s="301" t="s">
        <v>4661</v>
      </c>
      <c r="D1609" s="300">
        <v>239070307</v>
      </c>
      <c r="E1609" s="308"/>
      <c r="F1609" s="299">
        <v>709</v>
      </c>
      <c r="G1609" s="299">
        <v>0</v>
      </c>
      <c r="H1609" s="299">
        <f>SUM(F1609:G1609)</f>
        <v>709</v>
      </c>
      <c r="I1609" s="306"/>
      <c r="J1609" s="306"/>
      <c r="K1609" s="306"/>
    </row>
    <row r="1610" spans="1:11" ht="14.25">
      <c r="A1610" s="308"/>
      <c r="B1610" s="307"/>
      <c r="C1610" s="301" t="s">
        <v>4661</v>
      </c>
      <c r="D1610" s="300">
        <v>239070308</v>
      </c>
      <c r="E1610" s="308"/>
      <c r="F1610" s="299">
        <v>259</v>
      </c>
      <c r="G1610" s="299">
        <v>0</v>
      </c>
      <c r="H1610" s="299">
        <f>SUM(F1610:G1610)</f>
        <v>259</v>
      </c>
      <c r="I1610" s="306"/>
      <c r="J1610" s="306"/>
      <c r="K1610" s="306"/>
    </row>
    <row r="1611" spans="1:11" ht="14.25">
      <c r="A1611" s="308"/>
      <c r="B1611" s="307"/>
      <c r="C1611" s="301" t="s">
        <v>4660</v>
      </c>
      <c r="D1611" s="300">
        <v>239070408</v>
      </c>
      <c r="E1611" s="308"/>
      <c r="F1611" s="299">
        <v>433</v>
      </c>
      <c r="G1611" s="299">
        <v>0</v>
      </c>
      <c r="H1611" s="299">
        <f>SUM(F1611:G1611)</f>
        <v>433</v>
      </c>
      <c r="I1611" s="306"/>
      <c r="J1611" s="306"/>
      <c r="K1611" s="306"/>
    </row>
    <row r="1612" spans="1:11" ht="14.25">
      <c r="A1612" s="308"/>
      <c r="B1612" s="307"/>
      <c r="C1612" s="301" t="s">
        <v>4659</v>
      </c>
      <c r="D1612" s="300">
        <v>239070409</v>
      </c>
      <c r="E1612" s="305"/>
      <c r="F1612" s="299">
        <v>871</v>
      </c>
      <c r="G1612" s="299">
        <v>0</v>
      </c>
      <c r="H1612" s="299">
        <f>SUM(F1612:G1612)</f>
        <v>871</v>
      </c>
      <c r="I1612" s="306"/>
      <c r="J1612" s="306"/>
      <c r="K1612" s="306"/>
    </row>
    <row r="1613" spans="1:11" ht="15">
      <c r="A1613" s="305"/>
      <c r="B1613" s="304"/>
      <c r="C1613" s="301"/>
      <c r="D1613" s="300"/>
      <c r="E1613" s="314" t="s">
        <v>4303</v>
      </c>
      <c r="F1613" s="303">
        <f>SUM(F1607:F1612)</f>
        <v>2958</v>
      </c>
      <c r="G1613" s="303">
        <f>SUM(G1607:G1612)</f>
        <v>0</v>
      </c>
      <c r="H1613" s="303">
        <f>SUM(H1607:H1612)</f>
        <v>2958</v>
      </c>
      <c r="I1613" s="302"/>
      <c r="J1613" s="302"/>
      <c r="K1613" s="302"/>
    </row>
    <row r="1614" spans="1:11" ht="14.25">
      <c r="A1614" s="311">
        <v>63</v>
      </c>
      <c r="B1614" s="310" t="s">
        <v>4662</v>
      </c>
      <c r="C1614" s="301" t="s">
        <v>4661</v>
      </c>
      <c r="D1614" s="300">
        <v>239070304</v>
      </c>
      <c r="E1614" s="311"/>
      <c r="F1614" s="299">
        <v>0</v>
      </c>
      <c r="G1614" s="299">
        <v>284</v>
      </c>
      <c r="H1614" s="299">
        <f>SUM(F1614:G1614)</f>
        <v>284</v>
      </c>
      <c r="I1614" s="309">
        <v>0</v>
      </c>
      <c r="J1614" s="309">
        <v>4</v>
      </c>
      <c r="K1614" s="309">
        <v>4</v>
      </c>
    </row>
    <row r="1615" spans="1:11" ht="14.25">
      <c r="A1615" s="308"/>
      <c r="B1615" s="307"/>
      <c r="C1615" s="301" t="s">
        <v>4661</v>
      </c>
      <c r="D1615" s="300">
        <v>239070305</v>
      </c>
      <c r="E1615" s="308"/>
      <c r="F1615" s="299">
        <v>0</v>
      </c>
      <c r="G1615" s="299">
        <v>446</v>
      </c>
      <c r="H1615" s="299">
        <f>SUM(F1615:G1615)</f>
        <v>446</v>
      </c>
      <c r="I1615" s="306"/>
      <c r="J1615" s="306"/>
      <c r="K1615" s="306"/>
    </row>
    <row r="1616" spans="1:11" ht="14.25">
      <c r="A1616" s="308"/>
      <c r="B1616" s="307"/>
      <c r="C1616" s="301" t="s">
        <v>4661</v>
      </c>
      <c r="D1616" s="300">
        <v>239070307</v>
      </c>
      <c r="E1616" s="308"/>
      <c r="F1616" s="299">
        <v>0</v>
      </c>
      <c r="G1616" s="299">
        <v>624</v>
      </c>
      <c r="H1616" s="299">
        <f>SUM(F1616:G1616)</f>
        <v>624</v>
      </c>
      <c r="I1616" s="306"/>
      <c r="J1616" s="306"/>
      <c r="K1616" s="306"/>
    </row>
    <row r="1617" spans="1:11" ht="14.25">
      <c r="A1617" s="308"/>
      <c r="B1617" s="307"/>
      <c r="C1617" s="301" t="s">
        <v>4661</v>
      </c>
      <c r="D1617" s="300">
        <v>239070308</v>
      </c>
      <c r="E1617" s="308"/>
      <c r="F1617" s="299">
        <v>0</v>
      </c>
      <c r="G1617" s="299">
        <v>207</v>
      </c>
      <c r="H1617" s="299">
        <f>SUM(F1617:G1617)</f>
        <v>207</v>
      </c>
      <c r="I1617" s="306"/>
      <c r="J1617" s="306"/>
      <c r="K1617" s="306"/>
    </row>
    <row r="1618" spans="1:11" ht="14.25">
      <c r="A1618" s="308"/>
      <c r="B1618" s="307"/>
      <c r="C1618" s="301" t="s">
        <v>4660</v>
      </c>
      <c r="D1618" s="300">
        <v>239070408</v>
      </c>
      <c r="E1618" s="308"/>
      <c r="F1618" s="299">
        <v>0</v>
      </c>
      <c r="G1618" s="299">
        <v>268</v>
      </c>
      <c r="H1618" s="299">
        <f>SUM(F1618:G1618)</f>
        <v>268</v>
      </c>
      <c r="I1618" s="306"/>
      <c r="J1618" s="306"/>
      <c r="K1618" s="306"/>
    </row>
    <row r="1619" spans="1:11" ht="14.25">
      <c r="A1619" s="308"/>
      <c r="B1619" s="307"/>
      <c r="C1619" s="301" t="s">
        <v>4659</v>
      </c>
      <c r="D1619" s="300">
        <v>239070409</v>
      </c>
      <c r="E1619" s="305"/>
      <c r="F1619" s="299">
        <v>0</v>
      </c>
      <c r="G1619" s="299">
        <v>706</v>
      </c>
      <c r="H1619" s="299">
        <f>SUM(F1619:G1619)</f>
        <v>706</v>
      </c>
      <c r="I1619" s="306"/>
      <c r="J1619" s="306"/>
      <c r="K1619" s="306"/>
    </row>
    <row r="1620" spans="1:11" ht="15">
      <c r="A1620" s="305"/>
      <c r="B1620" s="304"/>
      <c r="C1620" s="301"/>
      <c r="D1620" s="300"/>
      <c r="E1620" s="314" t="s">
        <v>4303</v>
      </c>
      <c r="F1620" s="303">
        <f>SUM(F1614:F1619)</f>
        <v>0</v>
      </c>
      <c r="G1620" s="303">
        <f>SUM(G1614:G1619)</f>
        <v>2535</v>
      </c>
      <c r="H1620" s="303">
        <f>SUM(H1614:H1619)</f>
        <v>2535</v>
      </c>
      <c r="I1620" s="302"/>
      <c r="J1620" s="302"/>
      <c r="K1620" s="302"/>
    </row>
    <row r="1621" spans="1:11" ht="14.25">
      <c r="A1621" s="311">
        <v>64</v>
      </c>
      <c r="B1621" s="310" t="s">
        <v>4658</v>
      </c>
      <c r="C1621" s="301" t="s">
        <v>4656</v>
      </c>
      <c r="D1621" s="300">
        <v>239070101</v>
      </c>
      <c r="E1621" s="311"/>
      <c r="F1621" s="299">
        <v>440</v>
      </c>
      <c r="G1621" s="299">
        <v>0</v>
      </c>
      <c r="H1621" s="299">
        <f>SUM(F1621:G1621)</f>
        <v>440</v>
      </c>
      <c r="I1621" s="309">
        <v>3</v>
      </c>
      <c r="J1621" s="309">
        <v>0</v>
      </c>
      <c r="K1621" s="309">
        <v>3</v>
      </c>
    </row>
    <row r="1622" spans="1:11" ht="14.25">
      <c r="A1622" s="308"/>
      <c r="B1622" s="307"/>
      <c r="C1622" s="301" t="s">
        <v>4655</v>
      </c>
      <c r="D1622" s="300">
        <v>239070102</v>
      </c>
      <c r="E1622" s="308"/>
      <c r="F1622" s="299">
        <v>323</v>
      </c>
      <c r="G1622" s="299">
        <v>0</v>
      </c>
      <c r="H1622" s="299">
        <f>SUM(F1622:G1622)</f>
        <v>323</v>
      </c>
      <c r="I1622" s="306"/>
      <c r="J1622" s="306"/>
      <c r="K1622" s="306"/>
    </row>
    <row r="1623" spans="1:11" ht="14.25">
      <c r="A1623" s="308"/>
      <c r="B1623" s="307"/>
      <c r="C1623" s="301" t="s">
        <v>4654</v>
      </c>
      <c r="D1623" s="300">
        <v>239070106</v>
      </c>
      <c r="E1623" s="308"/>
      <c r="F1623" s="299">
        <v>191</v>
      </c>
      <c r="G1623" s="299">
        <v>0</v>
      </c>
      <c r="H1623" s="299">
        <f>SUM(F1623:G1623)</f>
        <v>191</v>
      </c>
      <c r="I1623" s="306"/>
      <c r="J1623" s="306"/>
      <c r="K1623" s="306"/>
    </row>
    <row r="1624" spans="1:11" ht="14.25">
      <c r="A1624" s="308"/>
      <c r="B1624" s="307"/>
      <c r="C1624" s="301" t="s">
        <v>4653</v>
      </c>
      <c r="D1624" s="300">
        <v>239070402</v>
      </c>
      <c r="E1624" s="305"/>
      <c r="F1624" s="299">
        <v>669</v>
      </c>
      <c r="G1624" s="299">
        <v>0</v>
      </c>
      <c r="H1624" s="299">
        <f>SUM(F1624:G1624)</f>
        <v>669</v>
      </c>
      <c r="I1624" s="306"/>
      <c r="J1624" s="306"/>
      <c r="K1624" s="306"/>
    </row>
    <row r="1625" spans="1:11" ht="15">
      <c r="A1625" s="305"/>
      <c r="B1625" s="304"/>
      <c r="C1625" s="301"/>
      <c r="D1625" s="300"/>
      <c r="E1625" s="314" t="s">
        <v>4303</v>
      </c>
      <c r="F1625" s="303">
        <f>SUM(F1621:F1624)</f>
        <v>1623</v>
      </c>
      <c r="G1625" s="303">
        <f>SUM(G1621:G1624)</f>
        <v>0</v>
      </c>
      <c r="H1625" s="303">
        <f>SUM(H1621:H1624)</f>
        <v>1623</v>
      </c>
      <c r="I1625" s="302"/>
      <c r="J1625" s="302"/>
      <c r="K1625" s="302"/>
    </row>
    <row r="1626" spans="1:11" ht="14.25">
      <c r="A1626" s="311">
        <v>65</v>
      </c>
      <c r="B1626" s="310" t="s">
        <v>4657</v>
      </c>
      <c r="C1626" s="301" t="s">
        <v>4656</v>
      </c>
      <c r="D1626" s="300">
        <v>239070101</v>
      </c>
      <c r="E1626" s="311"/>
      <c r="F1626" s="299">
        <v>0</v>
      </c>
      <c r="G1626" s="299">
        <v>353</v>
      </c>
      <c r="H1626" s="299">
        <f>SUM(F1626:G1626)</f>
        <v>353</v>
      </c>
      <c r="I1626" s="309">
        <v>0</v>
      </c>
      <c r="J1626" s="309">
        <v>3</v>
      </c>
      <c r="K1626" s="309">
        <v>3</v>
      </c>
    </row>
    <row r="1627" spans="1:11" ht="14.25">
      <c r="A1627" s="308"/>
      <c r="B1627" s="307"/>
      <c r="C1627" s="301" t="s">
        <v>4655</v>
      </c>
      <c r="D1627" s="300">
        <v>239070102</v>
      </c>
      <c r="E1627" s="308"/>
      <c r="F1627" s="299">
        <v>0</v>
      </c>
      <c r="G1627" s="299">
        <v>256</v>
      </c>
      <c r="H1627" s="299">
        <f>SUM(F1627:G1627)</f>
        <v>256</v>
      </c>
      <c r="I1627" s="306"/>
      <c r="J1627" s="306"/>
      <c r="K1627" s="306"/>
    </row>
    <row r="1628" spans="1:11" ht="14.25">
      <c r="A1628" s="308"/>
      <c r="B1628" s="307"/>
      <c r="C1628" s="301" t="s">
        <v>4654</v>
      </c>
      <c r="D1628" s="300">
        <v>239070106</v>
      </c>
      <c r="E1628" s="308"/>
      <c r="F1628" s="299">
        <v>0</v>
      </c>
      <c r="G1628" s="299">
        <v>167</v>
      </c>
      <c r="H1628" s="299">
        <f>SUM(F1628:G1628)</f>
        <v>167</v>
      </c>
      <c r="I1628" s="306"/>
      <c r="J1628" s="306"/>
      <c r="K1628" s="306"/>
    </row>
    <row r="1629" spans="1:11" ht="14.25">
      <c r="A1629" s="308"/>
      <c r="B1629" s="307"/>
      <c r="C1629" s="301" t="s">
        <v>4653</v>
      </c>
      <c r="D1629" s="300">
        <v>239070402</v>
      </c>
      <c r="E1629" s="305"/>
      <c r="F1629" s="299">
        <v>0</v>
      </c>
      <c r="G1629" s="299">
        <v>435</v>
      </c>
      <c r="H1629" s="299">
        <f>SUM(F1629:G1629)</f>
        <v>435</v>
      </c>
      <c r="I1629" s="306"/>
      <c r="J1629" s="306"/>
      <c r="K1629" s="306"/>
    </row>
    <row r="1630" spans="1:11" ht="15">
      <c r="A1630" s="305"/>
      <c r="B1630" s="304"/>
      <c r="C1630" s="301"/>
      <c r="D1630" s="300"/>
      <c r="E1630" s="314" t="s">
        <v>4303</v>
      </c>
      <c r="F1630" s="303">
        <f>SUM(F1626:F1629)</f>
        <v>0</v>
      </c>
      <c r="G1630" s="303">
        <f>SUM(G1626:G1629)</f>
        <v>1211</v>
      </c>
      <c r="H1630" s="303">
        <f>SUM(H1626:H1629)</f>
        <v>1211</v>
      </c>
      <c r="I1630" s="302"/>
      <c r="J1630" s="302"/>
      <c r="K1630" s="302"/>
    </row>
    <row r="1631" spans="1:11" ht="14.25">
      <c r="A1631" s="311">
        <v>66</v>
      </c>
      <c r="B1631" s="310" t="s">
        <v>4652</v>
      </c>
      <c r="C1631" s="301" t="s">
        <v>4650</v>
      </c>
      <c r="D1631" s="300">
        <v>239070105</v>
      </c>
      <c r="E1631" s="311"/>
      <c r="F1631" s="299">
        <v>563</v>
      </c>
      <c r="G1631" s="299">
        <v>0</v>
      </c>
      <c r="H1631" s="299">
        <f>SUM(F1631:G1631)</f>
        <v>563</v>
      </c>
      <c r="I1631" s="309">
        <v>4</v>
      </c>
      <c r="J1631" s="309">
        <v>0</v>
      </c>
      <c r="K1631" s="309">
        <v>4</v>
      </c>
    </row>
    <row r="1632" spans="1:11" ht="14.25">
      <c r="A1632" s="308"/>
      <c r="B1632" s="307"/>
      <c r="C1632" s="301" t="s">
        <v>4554</v>
      </c>
      <c r="D1632" s="300">
        <v>239070401</v>
      </c>
      <c r="E1632" s="308"/>
      <c r="F1632" s="299">
        <v>281</v>
      </c>
      <c r="G1632" s="299">
        <v>0</v>
      </c>
      <c r="H1632" s="299">
        <f>SUM(F1632:G1632)</f>
        <v>281</v>
      </c>
      <c r="I1632" s="306"/>
      <c r="J1632" s="306"/>
      <c r="K1632" s="306"/>
    </row>
    <row r="1633" spans="1:11" ht="14.25">
      <c r="A1633" s="308"/>
      <c r="B1633" s="307"/>
      <c r="C1633" s="301" t="s">
        <v>4650</v>
      </c>
      <c r="D1633" s="300">
        <v>239070403</v>
      </c>
      <c r="E1633" s="308"/>
      <c r="F1633" s="299">
        <v>547</v>
      </c>
      <c r="G1633" s="299">
        <v>0</v>
      </c>
      <c r="H1633" s="299">
        <f>SUM(F1633:G1633)</f>
        <v>547</v>
      </c>
      <c r="I1633" s="306"/>
      <c r="J1633" s="306"/>
      <c r="K1633" s="306"/>
    </row>
    <row r="1634" spans="1:11" ht="14.25">
      <c r="A1634" s="308"/>
      <c r="B1634" s="307"/>
      <c r="C1634" s="301" t="s">
        <v>4649</v>
      </c>
      <c r="D1634" s="300">
        <v>239070404</v>
      </c>
      <c r="E1634" s="305"/>
      <c r="F1634" s="299">
        <v>447</v>
      </c>
      <c r="G1634" s="299">
        <v>0</v>
      </c>
      <c r="H1634" s="299">
        <f>SUM(F1634:G1634)</f>
        <v>447</v>
      </c>
      <c r="I1634" s="306"/>
      <c r="J1634" s="306"/>
      <c r="K1634" s="306"/>
    </row>
    <row r="1635" spans="1:11" ht="15">
      <c r="A1635" s="305"/>
      <c r="B1635" s="304"/>
      <c r="C1635" s="301"/>
      <c r="D1635" s="300"/>
      <c r="E1635" s="314" t="s">
        <v>4303</v>
      </c>
      <c r="F1635" s="303">
        <f>SUM(F1631:F1634)</f>
        <v>1838</v>
      </c>
      <c r="G1635" s="303">
        <f>SUM(G1631:G1634)</f>
        <v>0</v>
      </c>
      <c r="H1635" s="303">
        <f>SUM(H1631:H1634)</f>
        <v>1838</v>
      </c>
      <c r="I1635" s="302"/>
      <c r="J1635" s="302"/>
      <c r="K1635" s="302"/>
    </row>
    <row r="1636" spans="1:11" ht="14.25">
      <c r="A1636" s="311">
        <v>67</v>
      </c>
      <c r="B1636" s="310" t="s">
        <v>4651</v>
      </c>
      <c r="C1636" s="301" t="s">
        <v>4650</v>
      </c>
      <c r="D1636" s="300">
        <v>239070105</v>
      </c>
      <c r="E1636" s="311"/>
      <c r="F1636" s="299">
        <v>0</v>
      </c>
      <c r="G1636" s="299">
        <v>406</v>
      </c>
      <c r="H1636" s="299">
        <f>SUM(F1636:G1636)</f>
        <v>406</v>
      </c>
      <c r="I1636" s="309">
        <v>0</v>
      </c>
      <c r="J1636" s="309">
        <v>4</v>
      </c>
      <c r="K1636" s="309">
        <v>4</v>
      </c>
    </row>
    <row r="1637" spans="1:11" ht="14.25">
      <c r="A1637" s="308"/>
      <c r="B1637" s="307"/>
      <c r="C1637" s="301" t="s">
        <v>4554</v>
      </c>
      <c r="D1637" s="300">
        <v>239070401</v>
      </c>
      <c r="E1637" s="308"/>
      <c r="F1637" s="299">
        <v>0</v>
      </c>
      <c r="G1637" s="299">
        <v>207</v>
      </c>
      <c r="H1637" s="299">
        <f>SUM(F1637:G1637)</f>
        <v>207</v>
      </c>
      <c r="I1637" s="306"/>
      <c r="J1637" s="306"/>
      <c r="K1637" s="306"/>
    </row>
    <row r="1638" spans="1:11" ht="14.25">
      <c r="A1638" s="308"/>
      <c r="B1638" s="307"/>
      <c r="C1638" s="301" t="s">
        <v>4650</v>
      </c>
      <c r="D1638" s="300">
        <v>239070403</v>
      </c>
      <c r="E1638" s="308"/>
      <c r="F1638" s="299">
        <v>0</v>
      </c>
      <c r="G1638" s="299">
        <v>417</v>
      </c>
      <c r="H1638" s="299">
        <f>SUM(F1638:G1638)</f>
        <v>417</v>
      </c>
      <c r="I1638" s="306"/>
      <c r="J1638" s="306"/>
      <c r="K1638" s="306"/>
    </row>
    <row r="1639" spans="1:11" ht="14.25">
      <c r="A1639" s="308"/>
      <c r="B1639" s="307"/>
      <c r="C1639" s="301" t="s">
        <v>4649</v>
      </c>
      <c r="D1639" s="300">
        <v>239070404</v>
      </c>
      <c r="E1639" s="305"/>
      <c r="F1639" s="299">
        <v>0</v>
      </c>
      <c r="G1639" s="299">
        <v>358</v>
      </c>
      <c r="H1639" s="299">
        <f>SUM(F1639:G1639)</f>
        <v>358</v>
      </c>
      <c r="I1639" s="306"/>
      <c r="J1639" s="306"/>
      <c r="K1639" s="306"/>
    </row>
    <row r="1640" spans="1:11" ht="15">
      <c r="A1640" s="305"/>
      <c r="B1640" s="304"/>
      <c r="C1640" s="301"/>
      <c r="D1640" s="300"/>
      <c r="E1640" s="314" t="s">
        <v>4303</v>
      </c>
      <c r="F1640" s="303">
        <f>SUM(F1636:F1639)</f>
        <v>0</v>
      </c>
      <c r="G1640" s="303">
        <f>SUM(G1636:G1639)</f>
        <v>1388</v>
      </c>
      <c r="H1640" s="303">
        <f>SUM(H1636:H1639)</f>
        <v>1388</v>
      </c>
      <c r="I1640" s="302"/>
      <c r="J1640" s="302"/>
      <c r="K1640" s="302"/>
    </row>
    <row r="1641" spans="1:11" ht="14.25">
      <c r="A1641" s="311">
        <v>68</v>
      </c>
      <c r="B1641" s="310" t="s">
        <v>4648</v>
      </c>
      <c r="C1641" s="301" t="s">
        <v>4646</v>
      </c>
      <c r="D1641" s="300">
        <v>239070506</v>
      </c>
      <c r="E1641" s="311"/>
      <c r="F1641" s="299">
        <v>324</v>
      </c>
      <c r="G1641" s="299">
        <v>0</v>
      </c>
      <c r="H1641" s="299">
        <f>SUM(F1641:G1641)</f>
        <v>324</v>
      </c>
      <c r="I1641" s="309">
        <v>4</v>
      </c>
      <c r="J1641" s="309">
        <v>0</v>
      </c>
      <c r="K1641" s="309">
        <v>4</v>
      </c>
    </row>
    <row r="1642" spans="1:11" ht="14.25">
      <c r="A1642" s="308"/>
      <c r="B1642" s="307"/>
      <c r="C1642" s="301" t="s">
        <v>4645</v>
      </c>
      <c r="D1642" s="300">
        <v>239070507</v>
      </c>
      <c r="E1642" s="308"/>
      <c r="F1642" s="299">
        <v>298</v>
      </c>
      <c r="G1642" s="299">
        <v>0</v>
      </c>
      <c r="H1642" s="299">
        <f>SUM(F1642:G1642)</f>
        <v>298</v>
      </c>
      <c r="I1642" s="306"/>
      <c r="J1642" s="306"/>
      <c r="K1642" s="306"/>
    </row>
    <row r="1643" spans="1:11" ht="14.25">
      <c r="A1643" s="308"/>
      <c r="B1643" s="307"/>
      <c r="C1643" s="301" t="s">
        <v>4644</v>
      </c>
      <c r="D1643" s="300">
        <v>239070604</v>
      </c>
      <c r="E1643" s="308"/>
      <c r="F1643" s="299">
        <v>805</v>
      </c>
      <c r="G1643" s="299">
        <v>0</v>
      </c>
      <c r="H1643" s="299">
        <f>SUM(F1643:G1643)</f>
        <v>805</v>
      </c>
      <c r="I1643" s="306"/>
      <c r="J1643" s="306"/>
      <c r="K1643" s="306"/>
    </row>
    <row r="1644" spans="1:11" ht="14.25">
      <c r="A1644" s="308"/>
      <c r="B1644" s="307"/>
      <c r="C1644" s="301" t="s">
        <v>4643</v>
      </c>
      <c r="D1644" s="300">
        <v>239070605</v>
      </c>
      <c r="E1644" s="308"/>
      <c r="F1644" s="299">
        <v>452</v>
      </c>
      <c r="G1644" s="299">
        <v>0</v>
      </c>
      <c r="H1644" s="299">
        <f>SUM(F1644:G1644)</f>
        <v>452</v>
      </c>
      <c r="I1644" s="306"/>
      <c r="J1644" s="306"/>
      <c r="K1644" s="306"/>
    </row>
    <row r="1645" spans="1:11" ht="14.25">
      <c r="A1645" s="308"/>
      <c r="B1645" s="307"/>
      <c r="C1645" s="301" t="s">
        <v>4642</v>
      </c>
      <c r="D1645" s="300">
        <v>239070701</v>
      </c>
      <c r="E1645" s="308"/>
      <c r="F1645" s="299">
        <v>433</v>
      </c>
      <c r="G1645" s="299">
        <v>0</v>
      </c>
      <c r="H1645" s="299">
        <f>SUM(F1645:G1645)</f>
        <v>433</v>
      </c>
      <c r="I1645" s="306"/>
      <c r="J1645" s="306"/>
      <c r="K1645" s="306"/>
    </row>
    <row r="1646" spans="1:11" ht="14.25">
      <c r="A1646" s="308"/>
      <c r="B1646" s="307"/>
      <c r="C1646" s="301" t="s">
        <v>4641</v>
      </c>
      <c r="D1646" s="300">
        <v>239070801</v>
      </c>
      <c r="E1646" s="308"/>
      <c r="F1646" s="299">
        <v>77</v>
      </c>
      <c r="G1646" s="299">
        <v>0</v>
      </c>
      <c r="H1646" s="299">
        <f>SUM(F1646:G1646)</f>
        <v>77</v>
      </c>
      <c r="I1646" s="306"/>
      <c r="J1646" s="306"/>
      <c r="K1646" s="306"/>
    </row>
    <row r="1647" spans="1:11" ht="27">
      <c r="A1647" s="308"/>
      <c r="B1647" s="307"/>
      <c r="C1647" s="320" t="s">
        <v>4640</v>
      </c>
      <c r="D1647" s="300">
        <v>239070802</v>
      </c>
      <c r="E1647" s="308"/>
      <c r="F1647" s="299">
        <v>571</v>
      </c>
      <c r="G1647" s="299">
        <v>0</v>
      </c>
      <c r="H1647" s="299">
        <f>SUM(F1647:G1647)</f>
        <v>571</v>
      </c>
      <c r="I1647" s="306"/>
      <c r="J1647" s="306"/>
      <c r="K1647" s="306"/>
    </row>
    <row r="1648" spans="1:11" ht="14.25">
      <c r="A1648" s="308"/>
      <c r="B1648" s="307"/>
      <c r="C1648" s="301" t="s">
        <v>4639</v>
      </c>
      <c r="D1648" s="300">
        <v>239070803</v>
      </c>
      <c r="E1648" s="308"/>
      <c r="F1648" s="299">
        <v>240</v>
      </c>
      <c r="G1648" s="299">
        <v>0</v>
      </c>
      <c r="H1648" s="299">
        <f>SUM(F1648:G1648)</f>
        <v>240</v>
      </c>
      <c r="I1648" s="306"/>
      <c r="J1648" s="306"/>
      <c r="K1648" s="306"/>
    </row>
    <row r="1649" spans="1:11" ht="27">
      <c r="A1649" s="308"/>
      <c r="B1649" s="307"/>
      <c r="C1649" s="320" t="s">
        <v>4638</v>
      </c>
      <c r="D1649" s="300">
        <v>239070804</v>
      </c>
      <c r="E1649" s="305"/>
      <c r="F1649" s="299">
        <v>299</v>
      </c>
      <c r="G1649" s="299">
        <v>0</v>
      </c>
      <c r="H1649" s="299">
        <f>SUM(F1649:G1649)</f>
        <v>299</v>
      </c>
      <c r="I1649" s="306"/>
      <c r="J1649" s="306"/>
      <c r="K1649" s="306"/>
    </row>
    <row r="1650" spans="1:11" ht="15">
      <c r="A1650" s="305"/>
      <c r="B1650" s="304"/>
      <c r="C1650" s="301"/>
      <c r="D1650" s="300"/>
      <c r="E1650" s="314" t="s">
        <v>4303</v>
      </c>
      <c r="F1650" s="303">
        <f>SUM(F1641:F1649)</f>
        <v>3499</v>
      </c>
      <c r="G1650" s="303">
        <f>SUM(G1641:G1649)</f>
        <v>0</v>
      </c>
      <c r="H1650" s="303">
        <f>SUM(H1641:H1649)</f>
        <v>3499</v>
      </c>
      <c r="I1650" s="302"/>
      <c r="J1650" s="302"/>
      <c r="K1650" s="302"/>
    </row>
    <row r="1651" spans="1:11" ht="14.25">
      <c r="A1651" s="311">
        <v>69</v>
      </c>
      <c r="B1651" s="310" t="s">
        <v>4647</v>
      </c>
      <c r="C1651" s="301" t="s">
        <v>4646</v>
      </c>
      <c r="D1651" s="300">
        <v>239070506</v>
      </c>
      <c r="E1651" s="311"/>
      <c r="F1651" s="299">
        <v>0</v>
      </c>
      <c r="G1651" s="299">
        <v>263</v>
      </c>
      <c r="H1651" s="299">
        <f>SUM(F1651:G1651)</f>
        <v>263</v>
      </c>
      <c r="I1651" s="309">
        <v>0</v>
      </c>
      <c r="J1651" s="309">
        <v>4</v>
      </c>
      <c r="K1651" s="309">
        <v>4</v>
      </c>
    </row>
    <row r="1652" spans="1:11" ht="14.25">
      <c r="A1652" s="308"/>
      <c r="B1652" s="307"/>
      <c r="C1652" s="301" t="s">
        <v>4645</v>
      </c>
      <c r="D1652" s="300">
        <v>239070507</v>
      </c>
      <c r="E1652" s="308"/>
      <c r="F1652" s="299">
        <v>0</v>
      </c>
      <c r="G1652" s="299">
        <v>271</v>
      </c>
      <c r="H1652" s="299">
        <f>SUM(F1652:G1652)</f>
        <v>271</v>
      </c>
      <c r="I1652" s="306"/>
      <c r="J1652" s="306"/>
      <c r="K1652" s="306"/>
    </row>
    <row r="1653" spans="1:11" ht="14.25">
      <c r="A1653" s="308"/>
      <c r="B1653" s="307"/>
      <c r="C1653" s="301" t="s">
        <v>4644</v>
      </c>
      <c r="D1653" s="300">
        <v>239070604</v>
      </c>
      <c r="E1653" s="308"/>
      <c r="F1653" s="299">
        <v>0</v>
      </c>
      <c r="G1653" s="299">
        <v>654</v>
      </c>
      <c r="H1653" s="299">
        <f>SUM(F1653:G1653)</f>
        <v>654</v>
      </c>
      <c r="I1653" s="306"/>
      <c r="J1653" s="306"/>
      <c r="K1653" s="306"/>
    </row>
    <row r="1654" spans="1:11" ht="14.25">
      <c r="A1654" s="308"/>
      <c r="B1654" s="307"/>
      <c r="C1654" s="301" t="s">
        <v>4643</v>
      </c>
      <c r="D1654" s="300">
        <v>239070605</v>
      </c>
      <c r="E1654" s="308"/>
      <c r="F1654" s="299">
        <v>0</v>
      </c>
      <c r="G1654" s="299">
        <v>373</v>
      </c>
      <c r="H1654" s="299">
        <f>SUM(F1654:G1654)</f>
        <v>373</v>
      </c>
      <c r="I1654" s="306"/>
      <c r="J1654" s="306"/>
      <c r="K1654" s="306"/>
    </row>
    <row r="1655" spans="1:11" ht="14.25">
      <c r="A1655" s="308"/>
      <c r="B1655" s="307"/>
      <c r="C1655" s="301" t="s">
        <v>4642</v>
      </c>
      <c r="D1655" s="300">
        <v>239070701</v>
      </c>
      <c r="E1655" s="308"/>
      <c r="F1655" s="299">
        <v>0</v>
      </c>
      <c r="G1655" s="299">
        <v>408</v>
      </c>
      <c r="H1655" s="299">
        <f>SUM(F1655:G1655)</f>
        <v>408</v>
      </c>
      <c r="I1655" s="306"/>
      <c r="J1655" s="306"/>
      <c r="K1655" s="306"/>
    </row>
    <row r="1656" spans="1:11" ht="14.25">
      <c r="A1656" s="308"/>
      <c r="B1656" s="307"/>
      <c r="C1656" s="301" t="s">
        <v>4641</v>
      </c>
      <c r="D1656" s="300">
        <v>239070801</v>
      </c>
      <c r="E1656" s="308"/>
      <c r="F1656" s="299">
        <v>0</v>
      </c>
      <c r="G1656" s="299">
        <v>52</v>
      </c>
      <c r="H1656" s="299">
        <f>SUM(F1656:G1656)</f>
        <v>52</v>
      </c>
      <c r="I1656" s="306"/>
      <c r="J1656" s="306"/>
      <c r="K1656" s="306"/>
    </row>
    <row r="1657" spans="1:11" ht="27">
      <c r="A1657" s="308"/>
      <c r="B1657" s="307"/>
      <c r="C1657" s="320" t="s">
        <v>4640</v>
      </c>
      <c r="D1657" s="300">
        <v>239070802</v>
      </c>
      <c r="E1657" s="308"/>
      <c r="F1657" s="299">
        <v>0</v>
      </c>
      <c r="G1657" s="299">
        <v>445</v>
      </c>
      <c r="H1657" s="299">
        <f>SUM(F1657:G1657)</f>
        <v>445</v>
      </c>
      <c r="I1657" s="306"/>
      <c r="J1657" s="306"/>
      <c r="K1657" s="306"/>
    </row>
    <row r="1658" spans="1:11" ht="14.25">
      <c r="A1658" s="308"/>
      <c r="B1658" s="307"/>
      <c r="C1658" s="301" t="s">
        <v>4639</v>
      </c>
      <c r="D1658" s="300">
        <v>239070803</v>
      </c>
      <c r="E1658" s="308"/>
      <c r="F1658" s="299">
        <v>0</v>
      </c>
      <c r="G1658" s="299">
        <v>176</v>
      </c>
      <c r="H1658" s="299">
        <f>SUM(F1658:G1658)</f>
        <v>176</v>
      </c>
      <c r="I1658" s="306"/>
      <c r="J1658" s="306"/>
      <c r="K1658" s="306"/>
    </row>
    <row r="1659" spans="1:11" ht="27">
      <c r="A1659" s="308"/>
      <c r="B1659" s="307"/>
      <c r="C1659" s="320" t="s">
        <v>4638</v>
      </c>
      <c r="D1659" s="300">
        <v>239070804</v>
      </c>
      <c r="E1659" s="305"/>
      <c r="F1659" s="299">
        <v>0</v>
      </c>
      <c r="G1659" s="299">
        <v>235</v>
      </c>
      <c r="H1659" s="299">
        <f>SUM(F1659:G1659)</f>
        <v>235</v>
      </c>
      <c r="I1659" s="306"/>
      <c r="J1659" s="306"/>
      <c r="K1659" s="306"/>
    </row>
    <row r="1660" spans="1:11" ht="15">
      <c r="A1660" s="305"/>
      <c r="B1660" s="304"/>
      <c r="C1660" s="301"/>
      <c r="D1660" s="300"/>
      <c r="E1660" s="314" t="s">
        <v>4303</v>
      </c>
      <c r="F1660" s="303">
        <f>SUM(F1651:F1659)</f>
        <v>0</v>
      </c>
      <c r="G1660" s="303">
        <f>SUM(G1651:G1659)</f>
        <v>2877</v>
      </c>
      <c r="H1660" s="303">
        <f>SUM(H1651:H1659)</f>
        <v>2877</v>
      </c>
      <c r="I1660" s="302"/>
      <c r="J1660" s="302"/>
      <c r="K1660" s="302"/>
    </row>
    <row r="1661" spans="1:11" ht="14.25">
      <c r="A1661" s="311">
        <v>70</v>
      </c>
      <c r="B1661" s="310" t="s">
        <v>4637</v>
      </c>
      <c r="C1661" s="301" t="s">
        <v>4635</v>
      </c>
      <c r="D1661" s="300">
        <v>239070503</v>
      </c>
      <c r="E1661" s="311"/>
      <c r="F1661" s="299">
        <v>228</v>
      </c>
      <c r="G1661" s="299">
        <v>0</v>
      </c>
      <c r="H1661" s="299">
        <f>SUM(F1661:G1661)</f>
        <v>228</v>
      </c>
      <c r="I1661" s="309">
        <v>2</v>
      </c>
      <c r="J1661" s="309">
        <v>0</v>
      </c>
      <c r="K1661" s="309">
        <v>2</v>
      </c>
    </row>
    <row r="1662" spans="1:11" ht="28.5">
      <c r="A1662" s="308"/>
      <c r="B1662" s="307"/>
      <c r="C1662" s="301" t="s">
        <v>4634</v>
      </c>
      <c r="D1662" s="300">
        <v>239070504</v>
      </c>
      <c r="E1662" s="308"/>
      <c r="F1662" s="299">
        <v>262</v>
      </c>
      <c r="G1662" s="299">
        <v>0</v>
      </c>
      <c r="H1662" s="299">
        <f>SUM(F1662:G1662)</f>
        <v>262</v>
      </c>
      <c r="I1662" s="306"/>
      <c r="J1662" s="306"/>
      <c r="K1662" s="306"/>
    </row>
    <row r="1663" spans="1:11" ht="14.25">
      <c r="A1663" s="308"/>
      <c r="B1663" s="307"/>
      <c r="C1663" s="301" t="s">
        <v>4633</v>
      </c>
      <c r="D1663" s="300">
        <v>239070601</v>
      </c>
      <c r="E1663" s="308"/>
      <c r="F1663" s="299">
        <v>432</v>
      </c>
      <c r="G1663" s="299">
        <v>0</v>
      </c>
      <c r="H1663" s="299">
        <f>SUM(F1663:G1663)</f>
        <v>432</v>
      </c>
      <c r="I1663" s="306"/>
      <c r="J1663" s="306"/>
      <c r="K1663" s="306"/>
    </row>
    <row r="1664" spans="1:11" ht="14.25">
      <c r="A1664" s="308"/>
      <c r="B1664" s="307"/>
      <c r="C1664" s="301" t="s">
        <v>4632</v>
      </c>
      <c r="D1664" s="300">
        <v>239070602</v>
      </c>
      <c r="E1664" s="308"/>
      <c r="F1664" s="299">
        <v>208</v>
      </c>
      <c r="G1664" s="299">
        <v>0</v>
      </c>
      <c r="H1664" s="299">
        <f>SUM(F1664:G1664)</f>
        <v>208</v>
      </c>
      <c r="I1664" s="306"/>
      <c r="J1664" s="306"/>
      <c r="K1664" s="306"/>
    </row>
    <row r="1665" spans="1:11" ht="14.25">
      <c r="A1665" s="308"/>
      <c r="B1665" s="307"/>
      <c r="C1665" s="301" t="s">
        <v>4631</v>
      </c>
      <c r="D1665" s="300">
        <v>239070603</v>
      </c>
      <c r="E1665" s="305"/>
      <c r="F1665" s="299">
        <v>315</v>
      </c>
      <c r="G1665" s="299">
        <v>0</v>
      </c>
      <c r="H1665" s="299">
        <f>SUM(F1665:G1665)</f>
        <v>315</v>
      </c>
      <c r="I1665" s="306"/>
      <c r="J1665" s="306"/>
      <c r="K1665" s="306"/>
    </row>
    <row r="1666" spans="1:11" ht="15">
      <c r="A1666" s="305"/>
      <c r="B1666" s="304"/>
      <c r="C1666" s="301"/>
      <c r="D1666" s="300"/>
      <c r="E1666" s="314" t="s">
        <v>4303</v>
      </c>
      <c r="F1666" s="303">
        <f>SUM(F1661:F1665)</f>
        <v>1445</v>
      </c>
      <c r="G1666" s="303">
        <f>SUM(G1661:G1665)</f>
        <v>0</v>
      </c>
      <c r="H1666" s="303">
        <f>SUM(H1661:H1665)</f>
        <v>1445</v>
      </c>
      <c r="I1666" s="302"/>
      <c r="J1666" s="302"/>
      <c r="K1666" s="302"/>
    </row>
    <row r="1667" spans="1:11" ht="14.25">
      <c r="A1667" s="311">
        <v>71</v>
      </c>
      <c r="B1667" s="310" t="s">
        <v>4636</v>
      </c>
      <c r="C1667" s="301" t="s">
        <v>4635</v>
      </c>
      <c r="D1667" s="300">
        <v>239070503</v>
      </c>
      <c r="E1667" s="311"/>
      <c r="F1667" s="299">
        <v>0</v>
      </c>
      <c r="G1667" s="299">
        <v>203</v>
      </c>
      <c r="H1667" s="299">
        <f>SUM(F1667:G1667)</f>
        <v>203</v>
      </c>
      <c r="I1667" s="309">
        <v>0</v>
      </c>
      <c r="J1667" s="309">
        <v>2</v>
      </c>
      <c r="K1667" s="309">
        <v>2</v>
      </c>
    </row>
    <row r="1668" spans="1:11" ht="28.5">
      <c r="A1668" s="308"/>
      <c r="B1668" s="307"/>
      <c r="C1668" s="301" t="s">
        <v>4634</v>
      </c>
      <c r="D1668" s="300">
        <v>239070504</v>
      </c>
      <c r="E1668" s="308"/>
      <c r="F1668" s="299">
        <v>0</v>
      </c>
      <c r="G1668" s="299">
        <v>211</v>
      </c>
      <c r="H1668" s="299">
        <f>SUM(F1668:G1668)</f>
        <v>211</v>
      </c>
      <c r="I1668" s="306"/>
      <c r="J1668" s="306"/>
      <c r="K1668" s="306"/>
    </row>
    <row r="1669" spans="1:11" ht="14.25">
      <c r="A1669" s="308"/>
      <c r="B1669" s="307"/>
      <c r="C1669" s="301" t="s">
        <v>4633</v>
      </c>
      <c r="D1669" s="300">
        <v>239070601</v>
      </c>
      <c r="E1669" s="308"/>
      <c r="F1669" s="299">
        <v>0</v>
      </c>
      <c r="G1669" s="299">
        <v>386</v>
      </c>
      <c r="H1669" s="299">
        <f>SUM(F1669:G1669)</f>
        <v>386</v>
      </c>
      <c r="I1669" s="306"/>
      <c r="J1669" s="306"/>
      <c r="K1669" s="306"/>
    </row>
    <row r="1670" spans="1:11" ht="14.25">
      <c r="A1670" s="308"/>
      <c r="B1670" s="307"/>
      <c r="C1670" s="301" t="s">
        <v>4632</v>
      </c>
      <c r="D1670" s="300">
        <v>239070602</v>
      </c>
      <c r="E1670" s="308"/>
      <c r="F1670" s="299">
        <v>0</v>
      </c>
      <c r="G1670" s="299">
        <v>176</v>
      </c>
      <c r="H1670" s="299">
        <f>SUM(F1670:G1670)</f>
        <v>176</v>
      </c>
      <c r="I1670" s="306"/>
      <c r="J1670" s="306"/>
      <c r="K1670" s="306"/>
    </row>
    <row r="1671" spans="1:11" ht="14.25">
      <c r="A1671" s="308"/>
      <c r="B1671" s="307"/>
      <c r="C1671" s="301" t="s">
        <v>4631</v>
      </c>
      <c r="D1671" s="300">
        <v>239070603</v>
      </c>
      <c r="E1671" s="305"/>
      <c r="F1671" s="299">
        <v>0</v>
      </c>
      <c r="G1671" s="299">
        <v>251</v>
      </c>
      <c r="H1671" s="299">
        <f>SUM(F1671:G1671)</f>
        <v>251</v>
      </c>
      <c r="I1671" s="306"/>
      <c r="J1671" s="306"/>
      <c r="K1671" s="306"/>
    </row>
    <row r="1672" spans="1:11" ht="15">
      <c r="A1672" s="305"/>
      <c r="B1672" s="304"/>
      <c r="C1672" s="301"/>
      <c r="D1672" s="300"/>
      <c r="E1672" s="314" t="s">
        <v>4303</v>
      </c>
      <c r="F1672" s="303">
        <f>SUM(F1667:F1671)</f>
        <v>0</v>
      </c>
      <c r="G1672" s="303">
        <f>SUM(G1667:G1671)</f>
        <v>1227</v>
      </c>
      <c r="H1672" s="303">
        <f>SUM(H1667:H1671)</f>
        <v>1227</v>
      </c>
      <c r="I1672" s="302"/>
      <c r="J1672" s="302"/>
      <c r="K1672" s="302"/>
    </row>
    <row r="1673" spans="1:11" ht="14.25">
      <c r="A1673" s="311">
        <v>72</v>
      </c>
      <c r="B1673" s="330" t="s">
        <v>4630</v>
      </c>
      <c r="C1673" s="301" t="s">
        <v>4628</v>
      </c>
      <c r="D1673" s="300">
        <v>239070702</v>
      </c>
      <c r="E1673" s="311"/>
      <c r="F1673" s="299">
        <v>414</v>
      </c>
      <c r="G1673" s="299">
        <v>0</v>
      </c>
      <c r="H1673" s="299">
        <f>SUM(F1673:G1673)</f>
        <v>414</v>
      </c>
      <c r="I1673" s="309">
        <v>2</v>
      </c>
      <c r="J1673" s="309">
        <v>0</v>
      </c>
      <c r="K1673" s="309">
        <v>2</v>
      </c>
    </row>
    <row r="1674" spans="1:11" ht="14.25">
      <c r="A1674" s="308"/>
      <c r="B1674" s="329"/>
      <c r="C1674" s="301" t="s">
        <v>4627</v>
      </c>
      <c r="D1674" s="300">
        <v>239070703</v>
      </c>
      <c r="E1674" s="305"/>
      <c r="F1674" s="299">
        <v>1081</v>
      </c>
      <c r="G1674" s="299">
        <v>0</v>
      </c>
      <c r="H1674" s="299">
        <f>SUM(F1674:G1674)</f>
        <v>1081</v>
      </c>
      <c r="I1674" s="306"/>
      <c r="J1674" s="306"/>
      <c r="K1674" s="306"/>
    </row>
    <row r="1675" spans="1:11" ht="15">
      <c r="A1675" s="305"/>
      <c r="B1675" s="328"/>
      <c r="C1675" s="301"/>
      <c r="D1675" s="300"/>
      <c r="E1675" s="314" t="s">
        <v>4303</v>
      </c>
      <c r="F1675" s="317">
        <f>SUM(F1673:F1674)</f>
        <v>1495</v>
      </c>
      <c r="G1675" s="317">
        <f>SUM(G1673:G1674)</f>
        <v>0</v>
      </c>
      <c r="H1675" s="317">
        <f>SUM(H1673:H1674)</f>
        <v>1495</v>
      </c>
      <c r="I1675" s="302"/>
      <c r="J1675" s="302"/>
      <c r="K1675" s="302"/>
    </row>
    <row r="1676" spans="1:11" ht="14.25">
      <c r="A1676" s="311">
        <v>73</v>
      </c>
      <c r="B1676" s="310" t="s">
        <v>4629</v>
      </c>
      <c r="C1676" s="301" t="s">
        <v>4628</v>
      </c>
      <c r="D1676" s="300">
        <v>239070702</v>
      </c>
      <c r="E1676" s="311"/>
      <c r="F1676" s="299">
        <v>0</v>
      </c>
      <c r="G1676" s="299">
        <v>353</v>
      </c>
      <c r="H1676" s="299">
        <f>SUM(F1676:G1676)</f>
        <v>353</v>
      </c>
      <c r="I1676" s="309">
        <v>0</v>
      </c>
      <c r="J1676" s="309">
        <v>2</v>
      </c>
      <c r="K1676" s="309">
        <v>2</v>
      </c>
    </row>
    <row r="1677" spans="1:11" ht="14.25">
      <c r="A1677" s="308"/>
      <c r="B1677" s="307"/>
      <c r="C1677" s="301" t="s">
        <v>4627</v>
      </c>
      <c r="D1677" s="300">
        <v>239070703</v>
      </c>
      <c r="E1677" s="305"/>
      <c r="F1677" s="299">
        <v>0</v>
      </c>
      <c r="G1677" s="299">
        <v>857</v>
      </c>
      <c r="H1677" s="299">
        <f>SUM(F1677:G1677)</f>
        <v>857</v>
      </c>
      <c r="I1677" s="306"/>
      <c r="J1677" s="306"/>
      <c r="K1677" s="306"/>
    </row>
    <row r="1678" spans="1:11" ht="15">
      <c r="A1678" s="305"/>
      <c r="B1678" s="304"/>
      <c r="C1678" s="301"/>
      <c r="D1678" s="300"/>
      <c r="E1678" s="314" t="s">
        <v>4303</v>
      </c>
      <c r="F1678" s="303">
        <f>SUM(F1676:F1677)</f>
        <v>0</v>
      </c>
      <c r="G1678" s="303">
        <f>SUM(G1676:G1677)</f>
        <v>1210</v>
      </c>
      <c r="H1678" s="303">
        <f>SUM(H1676:H1677)</f>
        <v>1210</v>
      </c>
      <c r="I1678" s="302"/>
      <c r="J1678" s="302"/>
      <c r="K1678" s="302"/>
    </row>
    <row r="1679" spans="1:11" ht="14.25">
      <c r="A1679" s="311">
        <v>74</v>
      </c>
      <c r="B1679" s="310" t="s">
        <v>4626</v>
      </c>
      <c r="C1679" s="301" t="s">
        <v>4617</v>
      </c>
      <c r="D1679" s="300">
        <v>239100705</v>
      </c>
      <c r="E1679" s="311"/>
      <c r="F1679" s="299">
        <v>1149</v>
      </c>
      <c r="G1679" s="299">
        <v>0</v>
      </c>
      <c r="H1679" s="299">
        <f>SUM(F1679:G1679)</f>
        <v>1149</v>
      </c>
      <c r="I1679" s="309">
        <v>4</v>
      </c>
      <c r="J1679" s="309">
        <v>0</v>
      </c>
      <c r="K1679" s="309">
        <v>4</v>
      </c>
    </row>
    <row r="1680" spans="1:11" ht="14.25">
      <c r="A1680" s="308"/>
      <c r="B1680" s="307"/>
      <c r="C1680" s="301" t="s">
        <v>4624</v>
      </c>
      <c r="D1680" s="300">
        <v>239100805</v>
      </c>
      <c r="E1680" s="308"/>
      <c r="F1680" s="299">
        <v>601</v>
      </c>
      <c r="G1680" s="299">
        <v>0</v>
      </c>
      <c r="H1680" s="299">
        <f>SUM(F1680:G1680)</f>
        <v>601</v>
      </c>
      <c r="I1680" s="306"/>
      <c r="J1680" s="306"/>
      <c r="K1680" s="306"/>
    </row>
    <row r="1681" spans="1:11" ht="14.25">
      <c r="A1681" s="308"/>
      <c r="B1681" s="307"/>
      <c r="C1681" s="301" t="s">
        <v>4623</v>
      </c>
      <c r="D1681" s="300">
        <v>239100806</v>
      </c>
      <c r="E1681" s="308"/>
      <c r="F1681" s="299">
        <v>941</v>
      </c>
      <c r="G1681" s="299">
        <v>0</v>
      </c>
      <c r="H1681" s="299">
        <f>SUM(F1681:G1681)</f>
        <v>941</v>
      </c>
      <c r="I1681" s="306"/>
      <c r="J1681" s="306"/>
      <c r="K1681" s="306"/>
    </row>
    <row r="1682" spans="1:11" ht="14.25">
      <c r="A1682" s="308"/>
      <c r="B1682" s="307"/>
      <c r="C1682" s="301" t="s">
        <v>4622</v>
      </c>
      <c r="D1682" s="300">
        <v>239100807</v>
      </c>
      <c r="E1682" s="308"/>
      <c r="F1682" s="299">
        <v>596</v>
      </c>
      <c r="G1682" s="299">
        <v>0</v>
      </c>
      <c r="H1682" s="299">
        <f>SUM(F1682:G1682)</f>
        <v>596</v>
      </c>
      <c r="I1682" s="306"/>
      <c r="J1682" s="306"/>
      <c r="K1682" s="306"/>
    </row>
    <row r="1683" spans="1:11" ht="14.25">
      <c r="A1683" s="308"/>
      <c r="B1683" s="307"/>
      <c r="C1683" s="301" t="s">
        <v>4617</v>
      </c>
      <c r="D1683" s="300">
        <v>239100902</v>
      </c>
      <c r="E1683" s="305"/>
      <c r="F1683" s="299">
        <v>586</v>
      </c>
      <c r="G1683" s="299">
        <v>0</v>
      </c>
      <c r="H1683" s="299">
        <f>SUM(F1683:G1683)</f>
        <v>586</v>
      </c>
      <c r="I1683" s="306"/>
      <c r="J1683" s="306"/>
      <c r="K1683" s="306"/>
    </row>
    <row r="1684" spans="1:11" ht="15">
      <c r="A1684" s="305"/>
      <c r="B1684" s="304"/>
      <c r="C1684" s="301"/>
      <c r="D1684" s="300"/>
      <c r="E1684" s="314" t="s">
        <v>4303</v>
      </c>
      <c r="F1684" s="303">
        <f>SUM(F1679:F1683)</f>
        <v>3873</v>
      </c>
      <c r="G1684" s="303">
        <f>SUM(G1679:G1683)</f>
        <v>0</v>
      </c>
      <c r="H1684" s="303">
        <f>SUM(H1679:H1683)</f>
        <v>3873</v>
      </c>
      <c r="I1684" s="302"/>
      <c r="J1684" s="302"/>
      <c r="K1684" s="302"/>
    </row>
    <row r="1685" spans="1:11" ht="14.25">
      <c r="A1685" s="311">
        <v>75</v>
      </c>
      <c r="B1685" s="310" t="s">
        <v>4625</v>
      </c>
      <c r="C1685" s="301" t="s">
        <v>4617</v>
      </c>
      <c r="D1685" s="300">
        <v>239100705</v>
      </c>
      <c r="E1685" s="311"/>
      <c r="F1685" s="299">
        <v>0</v>
      </c>
      <c r="G1685" s="299">
        <v>944</v>
      </c>
      <c r="H1685" s="299">
        <f>SUM(F1685:G1685)</f>
        <v>944</v>
      </c>
      <c r="I1685" s="309">
        <v>0</v>
      </c>
      <c r="J1685" s="309">
        <v>4</v>
      </c>
      <c r="K1685" s="309">
        <v>4</v>
      </c>
    </row>
    <row r="1686" spans="1:11" ht="14.25">
      <c r="A1686" s="308"/>
      <c r="B1686" s="307"/>
      <c r="C1686" s="301" t="s">
        <v>4624</v>
      </c>
      <c r="D1686" s="300">
        <v>239100805</v>
      </c>
      <c r="E1686" s="308"/>
      <c r="F1686" s="299">
        <v>0</v>
      </c>
      <c r="G1686" s="299">
        <v>485</v>
      </c>
      <c r="H1686" s="299">
        <f>SUM(F1686:G1686)</f>
        <v>485</v>
      </c>
      <c r="I1686" s="306"/>
      <c r="J1686" s="306"/>
      <c r="K1686" s="306"/>
    </row>
    <row r="1687" spans="1:11" ht="14.25">
      <c r="A1687" s="308"/>
      <c r="B1687" s="307"/>
      <c r="C1687" s="301" t="s">
        <v>4623</v>
      </c>
      <c r="D1687" s="300">
        <v>239100806</v>
      </c>
      <c r="E1687" s="308"/>
      <c r="F1687" s="299">
        <v>0</v>
      </c>
      <c r="G1687" s="299">
        <v>783</v>
      </c>
      <c r="H1687" s="299">
        <f>SUM(F1687:G1687)</f>
        <v>783</v>
      </c>
      <c r="I1687" s="306"/>
      <c r="J1687" s="306"/>
      <c r="K1687" s="306"/>
    </row>
    <row r="1688" spans="1:11" ht="14.25">
      <c r="A1688" s="308"/>
      <c r="B1688" s="307"/>
      <c r="C1688" s="301" t="s">
        <v>4622</v>
      </c>
      <c r="D1688" s="300">
        <v>239100807</v>
      </c>
      <c r="E1688" s="308"/>
      <c r="F1688" s="299">
        <v>0</v>
      </c>
      <c r="G1688" s="299">
        <v>518</v>
      </c>
      <c r="H1688" s="299">
        <f>SUM(F1688:G1688)</f>
        <v>518</v>
      </c>
      <c r="I1688" s="306"/>
      <c r="J1688" s="306"/>
      <c r="K1688" s="306"/>
    </row>
    <row r="1689" spans="1:11" ht="14.25">
      <c r="A1689" s="308"/>
      <c r="B1689" s="307"/>
      <c r="C1689" s="301" t="s">
        <v>4617</v>
      </c>
      <c r="D1689" s="300">
        <v>239100902</v>
      </c>
      <c r="E1689" s="305"/>
      <c r="F1689" s="299">
        <v>0</v>
      </c>
      <c r="G1689" s="299">
        <v>475</v>
      </c>
      <c r="H1689" s="299">
        <f>SUM(F1689:G1689)</f>
        <v>475</v>
      </c>
      <c r="I1689" s="306"/>
      <c r="J1689" s="306"/>
      <c r="K1689" s="306"/>
    </row>
    <row r="1690" spans="1:11" ht="15">
      <c r="A1690" s="305"/>
      <c r="B1690" s="304"/>
      <c r="C1690" s="301"/>
      <c r="D1690" s="300"/>
      <c r="E1690" s="314" t="s">
        <v>4303</v>
      </c>
      <c r="F1690" s="303">
        <f>SUM(F1685:F1689)</f>
        <v>0</v>
      </c>
      <c r="G1690" s="303">
        <f>SUM(G1685:G1689)</f>
        <v>3205</v>
      </c>
      <c r="H1690" s="303">
        <f>SUM(H1685:H1689)</f>
        <v>3205</v>
      </c>
      <c r="I1690" s="302"/>
      <c r="J1690" s="302"/>
      <c r="K1690" s="302"/>
    </row>
    <row r="1691" spans="1:11" ht="14.25">
      <c r="A1691" s="311">
        <v>76</v>
      </c>
      <c r="B1691" s="310" t="s">
        <v>4621</v>
      </c>
      <c r="C1691" s="301" t="s">
        <v>4619</v>
      </c>
      <c r="D1691" s="300">
        <v>239100704</v>
      </c>
      <c r="E1691" s="300"/>
      <c r="F1691" s="299">
        <v>342</v>
      </c>
      <c r="G1691" s="299">
        <v>0</v>
      </c>
      <c r="H1691" s="299">
        <f>SUM(F1691:G1691)</f>
        <v>342</v>
      </c>
      <c r="I1691" s="309">
        <v>4</v>
      </c>
      <c r="J1691" s="309">
        <v>0</v>
      </c>
      <c r="K1691" s="309">
        <v>4</v>
      </c>
    </row>
    <row r="1692" spans="1:11" ht="14.25">
      <c r="A1692" s="308"/>
      <c r="B1692" s="307"/>
      <c r="C1692" s="301" t="s">
        <v>4618</v>
      </c>
      <c r="D1692" s="300">
        <v>239100901</v>
      </c>
      <c r="E1692" s="300"/>
      <c r="F1692" s="299">
        <v>483</v>
      </c>
      <c r="G1692" s="299">
        <v>0</v>
      </c>
      <c r="H1692" s="299">
        <f>SUM(F1692:G1692)</f>
        <v>483</v>
      </c>
      <c r="I1692" s="306"/>
      <c r="J1692" s="306"/>
      <c r="K1692" s="306"/>
    </row>
    <row r="1693" spans="1:11" ht="14.25">
      <c r="A1693" s="308"/>
      <c r="B1693" s="307"/>
      <c r="C1693" s="301" t="s">
        <v>4617</v>
      </c>
      <c r="D1693" s="300">
        <v>239100903</v>
      </c>
      <c r="E1693" s="300"/>
      <c r="F1693" s="299">
        <v>445</v>
      </c>
      <c r="G1693" s="299">
        <v>0</v>
      </c>
      <c r="H1693" s="299">
        <f>SUM(F1693:G1693)</f>
        <v>445</v>
      </c>
      <c r="I1693" s="306"/>
      <c r="J1693" s="306"/>
      <c r="K1693" s="306"/>
    </row>
    <row r="1694" spans="1:11" ht="14.25">
      <c r="A1694" s="308"/>
      <c r="B1694" s="307"/>
      <c r="C1694" s="301" t="s">
        <v>4617</v>
      </c>
      <c r="D1694" s="300">
        <v>239100904</v>
      </c>
      <c r="E1694" s="300"/>
      <c r="F1694" s="299">
        <v>286</v>
      </c>
      <c r="G1694" s="299">
        <v>0</v>
      </c>
      <c r="H1694" s="299">
        <f>SUM(F1694:G1694)</f>
        <v>286</v>
      </c>
      <c r="I1694" s="306"/>
      <c r="J1694" s="306"/>
      <c r="K1694" s="306"/>
    </row>
    <row r="1695" spans="1:11" ht="28.5">
      <c r="A1695" s="308"/>
      <c r="B1695" s="307"/>
      <c r="C1695" s="301" t="s">
        <v>4616</v>
      </c>
      <c r="D1695" s="300">
        <v>239100905</v>
      </c>
      <c r="E1695" s="300"/>
      <c r="F1695" s="299">
        <v>281</v>
      </c>
      <c r="G1695" s="299">
        <v>0</v>
      </c>
      <c r="H1695" s="299">
        <f>SUM(F1695:G1695)</f>
        <v>281</v>
      </c>
      <c r="I1695" s="306"/>
      <c r="J1695" s="306"/>
      <c r="K1695" s="306"/>
    </row>
    <row r="1696" spans="1:11" ht="14.25">
      <c r="A1696" s="308"/>
      <c r="B1696" s="307"/>
      <c r="C1696" s="301" t="s">
        <v>4615</v>
      </c>
      <c r="D1696" s="300">
        <v>239100906</v>
      </c>
      <c r="E1696" s="300"/>
      <c r="F1696" s="299">
        <v>451</v>
      </c>
      <c r="G1696" s="299">
        <v>0</v>
      </c>
      <c r="H1696" s="299">
        <f>SUM(F1696:G1696)</f>
        <v>451</v>
      </c>
      <c r="I1696" s="306"/>
      <c r="J1696" s="306"/>
      <c r="K1696" s="306"/>
    </row>
    <row r="1697" spans="1:11" ht="15">
      <c r="A1697" s="305"/>
      <c r="B1697" s="304"/>
      <c r="C1697" s="301"/>
      <c r="D1697" s="300"/>
      <c r="E1697" s="314" t="s">
        <v>4303</v>
      </c>
      <c r="F1697" s="303">
        <f>SUM(F1691:F1696)</f>
        <v>2288</v>
      </c>
      <c r="G1697" s="303">
        <f>SUM(G1691:G1696)</f>
        <v>0</v>
      </c>
      <c r="H1697" s="303">
        <f>SUM(H1691:H1696)</f>
        <v>2288</v>
      </c>
      <c r="I1697" s="302"/>
      <c r="J1697" s="302"/>
      <c r="K1697" s="302"/>
    </row>
    <row r="1698" spans="1:11" ht="14.25">
      <c r="A1698" s="311">
        <v>77</v>
      </c>
      <c r="B1698" s="310" t="s">
        <v>4620</v>
      </c>
      <c r="C1698" s="301" t="s">
        <v>4619</v>
      </c>
      <c r="D1698" s="300">
        <v>239100704</v>
      </c>
      <c r="E1698" s="300"/>
      <c r="F1698" s="299">
        <v>0</v>
      </c>
      <c r="G1698" s="299">
        <v>259</v>
      </c>
      <c r="H1698" s="299">
        <f>SUM(F1698:G1698)</f>
        <v>259</v>
      </c>
      <c r="I1698" s="309">
        <v>0</v>
      </c>
      <c r="J1698" s="309">
        <v>4</v>
      </c>
      <c r="K1698" s="309">
        <v>4</v>
      </c>
    </row>
    <row r="1699" spans="1:11" ht="14.25">
      <c r="A1699" s="308"/>
      <c r="B1699" s="307"/>
      <c r="C1699" s="301" t="s">
        <v>4618</v>
      </c>
      <c r="D1699" s="300">
        <v>239100901</v>
      </c>
      <c r="E1699" s="300"/>
      <c r="F1699" s="299">
        <v>0</v>
      </c>
      <c r="G1699" s="299">
        <v>408</v>
      </c>
      <c r="H1699" s="299">
        <f>SUM(F1699:G1699)</f>
        <v>408</v>
      </c>
      <c r="I1699" s="306"/>
      <c r="J1699" s="306"/>
      <c r="K1699" s="306"/>
    </row>
    <row r="1700" spans="1:11" ht="14.25">
      <c r="A1700" s="308"/>
      <c r="B1700" s="307"/>
      <c r="C1700" s="301" t="s">
        <v>4617</v>
      </c>
      <c r="D1700" s="300">
        <v>239100903</v>
      </c>
      <c r="E1700" s="300"/>
      <c r="F1700" s="299">
        <v>0</v>
      </c>
      <c r="G1700" s="299">
        <v>331</v>
      </c>
      <c r="H1700" s="299">
        <f>SUM(F1700:G1700)</f>
        <v>331</v>
      </c>
      <c r="I1700" s="306"/>
      <c r="J1700" s="306"/>
      <c r="K1700" s="306"/>
    </row>
    <row r="1701" spans="1:11" ht="14.25">
      <c r="A1701" s="308"/>
      <c r="B1701" s="307"/>
      <c r="C1701" s="301" t="s">
        <v>4617</v>
      </c>
      <c r="D1701" s="300">
        <v>239100904</v>
      </c>
      <c r="E1701" s="300"/>
      <c r="F1701" s="299">
        <v>0</v>
      </c>
      <c r="G1701" s="299">
        <v>226</v>
      </c>
      <c r="H1701" s="299">
        <f>SUM(F1701:G1701)</f>
        <v>226</v>
      </c>
      <c r="I1701" s="306"/>
      <c r="J1701" s="306"/>
      <c r="K1701" s="306"/>
    </row>
    <row r="1702" spans="1:11" ht="28.5">
      <c r="A1702" s="308"/>
      <c r="B1702" s="307"/>
      <c r="C1702" s="301" t="s">
        <v>4616</v>
      </c>
      <c r="D1702" s="300">
        <v>239100905</v>
      </c>
      <c r="E1702" s="300"/>
      <c r="F1702" s="299">
        <v>0</v>
      </c>
      <c r="G1702" s="299">
        <v>229</v>
      </c>
      <c r="H1702" s="299">
        <f>SUM(F1702:G1702)</f>
        <v>229</v>
      </c>
      <c r="I1702" s="306"/>
      <c r="J1702" s="306"/>
      <c r="K1702" s="306"/>
    </row>
    <row r="1703" spans="1:11" ht="14.25">
      <c r="A1703" s="308"/>
      <c r="B1703" s="307"/>
      <c r="C1703" s="301" t="s">
        <v>4615</v>
      </c>
      <c r="D1703" s="300">
        <v>239100906</v>
      </c>
      <c r="E1703" s="300"/>
      <c r="F1703" s="299">
        <v>0</v>
      </c>
      <c r="G1703" s="299">
        <v>345</v>
      </c>
      <c r="H1703" s="299">
        <f>SUM(F1703:G1703)</f>
        <v>345</v>
      </c>
      <c r="I1703" s="306"/>
      <c r="J1703" s="306"/>
      <c r="K1703" s="306"/>
    </row>
    <row r="1704" spans="1:11" ht="15">
      <c r="A1704" s="305"/>
      <c r="B1704" s="304"/>
      <c r="C1704" s="301"/>
      <c r="D1704" s="300"/>
      <c r="E1704" s="314" t="s">
        <v>4303</v>
      </c>
      <c r="F1704" s="303">
        <f>SUM(F1698:F1703)</f>
        <v>0</v>
      </c>
      <c r="G1704" s="303">
        <f>SUM(G1698:G1703)</f>
        <v>1798</v>
      </c>
      <c r="H1704" s="303">
        <f>SUM(H1698:H1703)</f>
        <v>1798</v>
      </c>
      <c r="I1704" s="302"/>
      <c r="J1704" s="302"/>
      <c r="K1704" s="302"/>
    </row>
    <row r="1705" spans="1:11" ht="14.25">
      <c r="A1705" s="311">
        <v>78</v>
      </c>
      <c r="B1705" s="310" t="s">
        <v>4614</v>
      </c>
      <c r="C1705" s="301" t="s">
        <v>4605</v>
      </c>
      <c r="D1705" s="300">
        <v>239100401</v>
      </c>
      <c r="E1705" s="300"/>
      <c r="F1705" s="299">
        <v>506</v>
      </c>
      <c r="G1705" s="299">
        <v>0</v>
      </c>
      <c r="H1705" s="299">
        <f>SUM(F1705:G1705)</f>
        <v>506</v>
      </c>
      <c r="I1705" s="309">
        <v>3</v>
      </c>
      <c r="J1705" s="309">
        <v>0</v>
      </c>
      <c r="K1705" s="309">
        <v>3</v>
      </c>
    </row>
    <row r="1706" spans="1:11" ht="14.25">
      <c r="A1706" s="308"/>
      <c r="B1706" s="307"/>
      <c r="C1706" s="301" t="s">
        <v>4612</v>
      </c>
      <c r="D1706" s="300">
        <v>239100404</v>
      </c>
      <c r="E1706" s="300"/>
      <c r="F1706" s="299">
        <v>1289</v>
      </c>
      <c r="G1706" s="299">
        <v>0</v>
      </c>
      <c r="H1706" s="299">
        <f>SUM(F1706:G1706)</f>
        <v>1289</v>
      </c>
      <c r="I1706" s="306"/>
      <c r="J1706" s="306"/>
      <c r="K1706" s="306"/>
    </row>
    <row r="1707" spans="1:11" ht="15">
      <c r="A1707" s="305"/>
      <c r="B1707" s="304"/>
      <c r="C1707" s="301"/>
      <c r="D1707" s="300"/>
      <c r="E1707" s="314" t="s">
        <v>4303</v>
      </c>
      <c r="F1707" s="303">
        <f>SUM(F1705:F1706)</f>
        <v>1795</v>
      </c>
      <c r="G1707" s="303">
        <f>SUM(G1705:G1706)</f>
        <v>0</v>
      </c>
      <c r="H1707" s="303">
        <f>SUM(H1705:H1706)</f>
        <v>1795</v>
      </c>
      <c r="I1707" s="302"/>
      <c r="J1707" s="302"/>
      <c r="K1707" s="302"/>
    </row>
    <row r="1708" spans="1:11" ht="14.25">
      <c r="A1708" s="311">
        <v>79</v>
      </c>
      <c r="B1708" s="310" t="s">
        <v>4613</v>
      </c>
      <c r="C1708" s="301" t="s">
        <v>4605</v>
      </c>
      <c r="D1708" s="300">
        <v>239100401</v>
      </c>
      <c r="E1708" s="300"/>
      <c r="F1708" s="299">
        <v>0</v>
      </c>
      <c r="G1708" s="299">
        <v>428</v>
      </c>
      <c r="H1708" s="299">
        <f>SUM(F1708:G1708)</f>
        <v>428</v>
      </c>
      <c r="I1708" s="309">
        <v>0</v>
      </c>
      <c r="J1708" s="309">
        <v>3</v>
      </c>
      <c r="K1708" s="309">
        <v>3</v>
      </c>
    </row>
    <row r="1709" spans="1:11" ht="14.25">
      <c r="A1709" s="308"/>
      <c r="B1709" s="307"/>
      <c r="C1709" s="301" t="s">
        <v>4612</v>
      </c>
      <c r="D1709" s="300">
        <v>239100404</v>
      </c>
      <c r="E1709" s="300"/>
      <c r="F1709" s="299">
        <v>0</v>
      </c>
      <c r="G1709" s="299">
        <v>1176</v>
      </c>
      <c r="H1709" s="299">
        <f>SUM(F1709:G1709)</f>
        <v>1176</v>
      </c>
      <c r="I1709" s="306"/>
      <c r="J1709" s="306"/>
      <c r="K1709" s="306"/>
    </row>
    <row r="1710" spans="1:11" ht="15">
      <c r="A1710" s="305"/>
      <c r="B1710" s="304"/>
      <c r="C1710" s="301"/>
      <c r="D1710" s="300"/>
      <c r="E1710" s="314" t="s">
        <v>4303</v>
      </c>
      <c r="F1710" s="303">
        <f>SUM(F1708:F1709)</f>
        <v>0</v>
      </c>
      <c r="G1710" s="303">
        <f>SUM(G1708:G1709)</f>
        <v>1604</v>
      </c>
      <c r="H1710" s="303">
        <f>SUM(H1708:H1709)</f>
        <v>1604</v>
      </c>
      <c r="I1710" s="302"/>
      <c r="J1710" s="302"/>
      <c r="K1710" s="302"/>
    </row>
    <row r="1711" spans="1:11" ht="14.25">
      <c r="A1711" s="311">
        <v>80</v>
      </c>
      <c r="B1711" s="310" t="s">
        <v>4611</v>
      </c>
      <c r="C1711" s="301" t="s">
        <v>4608</v>
      </c>
      <c r="D1711" s="300">
        <v>239100701</v>
      </c>
      <c r="E1711" s="300"/>
      <c r="F1711" s="299">
        <v>480</v>
      </c>
      <c r="G1711" s="299">
        <v>0</v>
      </c>
      <c r="H1711" s="299">
        <f>SUM(F1711:G1711)</f>
        <v>480</v>
      </c>
      <c r="I1711" s="309">
        <v>3</v>
      </c>
      <c r="J1711" s="309">
        <v>0</v>
      </c>
      <c r="K1711" s="309">
        <v>3</v>
      </c>
    </row>
    <row r="1712" spans="1:11" ht="14.25">
      <c r="A1712" s="308"/>
      <c r="B1712" s="307"/>
      <c r="C1712" s="301" t="s">
        <v>4609</v>
      </c>
      <c r="D1712" s="300">
        <v>239100702</v>
      </c>
      <c r="E1712" s="300"/>
      <c r="F1712" s="299">
        <v>378</v>
      </c>
      <c r="G1712" s="299">
        <v>0</v>
      </c>
      <c r="H1712" s="299">
        <f>SUM(F1712:G1712)</f>
        <v>378</v>
      </c>
      <c r="I1712" s="306"/>
      <c r="J1712" s="306"/>
      <c r="K1712" s="306"/>
    </row>
    <row r="1713" spans="1:11" ht="14.25">
      <c r="A1713" s="308"/>
      <c r="B1713" s="307"/>
      <c r="C1713" s="301" t="s">
        <v>4608</v>
      </c>
      <c r="D1713" s="300">
        <v>239100703</v>
      </c>
      <c r="E1713" s="300"/>
      <c r="F1713" s="299">
        <v>315</v>
      </c>
      <c r="G1713" s="299">
        <v>0</v>
      </c>
      <c r="H1713" s="299">
        <f>SUM(F1713:G1713)</f>
        <v>315</v>
      </c>
      <c r="I1713" s="306"/>
      <c r="J1713" s="306"/>
      <c r="K1713" s="306"/>
    </row>
    <row r="1714" spans="1:11" ht="15">
      <c r="A1714" s="305"/>
      <c r="B1714" s="304"/>
      <c r="C1714" s="301"/>
      <c r="D1714" s="300"/>
      <c r="E1714" s="314" t="s">
        <v>4303</v>
      </c>
      <c r="F1714" s="303">
        <f>SUM(F1711:F1713)</f>
        <v>1173</v>
      </c>
      <c r="G1714" s="303">
        <f>SUM(G1711:G1713)</f>
        <v>0</v>
      </c>
      <c r="H1714" s="303">
        <f>SUM(H1711:H1713)</f>
        <v>1173</v>
      </c>
      <c r="I1714" s="302"/>
      <c r="J1714" s="302"/>
      <c r="K1714" s="302"/>
    </row>
    <row r="1715" spans="1:11" ht="14.25">
      <c r="A1715" s="311">
        <v>81</v>
      </c>
      <c r="B1715" s="310" t="s">
        <v>4610</v>
      </c>
      <c r="C1715" s="301" t="s">
        <v>4608</v>
      </c>
      <c r="D1715" s="300">
        <v>239100701</v>
      </c>
      <c r="E1715" s="311"/>
      <c r="F1715" s="299">
        <v>0</v>
      </c>
      <c r="G1715" s="299">
        <v>452</v>
      </c>
      <c r="H1715" s="299">
        <f>SUM(F1715:G1715)</f>
        <v>452</v>
      </c>
      <c r="I1715" s="309">
        <v>0</v>
      </c>
      <c r="J1715" s="309">
        <v>2</v>
      </c>
      <c r="K1715" s="309">
        <v>2</v>
      </c>
    </row>
    <row r="1716" spans="1:11" ht="14.25">
      <c r="A1716" s="308"/>
      <c r="B1716" s="307"/>
      <c r="C1716" s="301" t="s">
        <v>4609</v>
      </c>
      <c r="D1716" s="300">
        <v>239100702</v>
      </c>
      <c r="E1716" s="308"/>
      <c r="F1716" s="299">
        <v>0</v>
      </c>
      <c r="G1716" s="299">
        <v>344</v>
      </c>
      <c r="H1716" s="299">
        <f>SUM(F1716:G1716)</f>
        <v>344</v>
      </c>
      <c r="I1716" s="306"/>
      <c r="J1716" s="306"/>
      <c r="K1716" s="306"/>
    </row>
    <row r="1717" spans="1:11" ht="14.25">
      <c r="A1717" s="308"/>
      <c r="B1717" s="307"/>
      <c r="C1717" s="301" t="s">
        <v>4608</v>
      </c>
      <c r="D1717" s="300">
        <v>239100703</v>
      </c>
      <c r="E1717" s="305"/>
      <c r="F1717" s="299">
        <v>0</v>
      </c>
      <c r="G1717" s="299">
        <v>280</v>
      </c>
      <c r="H1717" s="299">
        <f>SUM(F1717:G1717)</f>
        <v>280</v>
      </c>
      <c r="I1717" s="306"/>
      <c r="J1717" s="306"/>
      <c r="K1717" s="306"/>
    </row>
    <row r="1718" spans="1:11" ht="15">
      <c r="A1718" s="305"/>
      <c r="B1718" s="304"/>
      <c r="C1718" s="301"/>
      <c r="D1718" s="300"/>
      <c r="E1718" s="314" t="s">
        <v>4303</v>
      </c>
      <c r="F1718" s="303">
        <f>SUM(F1715:F1717)</f>
        <v>0</v>
      </c>
      <c r="G1718" s="303">
        <f>SUM(G1715:G1717)</f>
        <v>1076</v>
      </c>
      <c r="H1718" s="303">
        <f>SUM(H1715:H1717)</f>
        <v>1076</v>
      </c>
      <c r="I1718" s="302"/>
      <c r="J1718" s="302"/>
      <c r="K1718" s="302"/>
    </row>
    <row r="1719" spans="1:11" ht="14.25">
      <c r="A1719" s="311">
        <v>82</v>
      </c>
      <c r="B1719" s="310" t="s">
        <v>4607</v>
      </c>
      <c r="C1719" s="301" t="s">
        <v>4605</v>
      </c>
      <c r="D1719" s="300">
        <v>239100402</v>
      </c>
      <c r="E1719" s="311"/>
      <c r="F1719" s="299">
        <v>584</v>
      </c>
      <c r="G1719" s="299">
        <v>0</v>
      </c>
      <c r="H1719" s="299">
        <f>SUM(F1719:G1719)</f>
        <v>584</v>
      </c>
      <c r="I1719" s="309">
        <v>2</v>
      </c>
      <c r="J1719" s="309">
        <v>0</v>
      </c>
      <c r="K1719" s="309">
        <v>2</v>
      </c>
    </row>
    <row r="1720" spans="1:11" ht="14.25">
      <c r="A1720" s="308"/>
      <c r="B1720" s="307"/>
      <c r="C1720" s="301" t="s">
        <v>4604</v>
      </c>
      <c r="D1720" s="300">
        <v>239100403</v>
      </c>
      <c r="E1720" s="308"/>
      <c r="F1720" s="299">
        <v>745</v>
      </c>
      <c r="G1720" s="299">
        <v>0</v>
      </c>
      <c r="H1720" s="299">
        <f>SUM(F1720:G1720)</f>
        <v>745</v>
      </c>
      <c r="I1720" s="306"/>
      <c r="J1720" s="306"/>
      <c r="K1720" s="306"/>
    </row>
    <row r="1721" spans="1:11" ht="14.25">
      <c r="A1721" s="308"/>
      <c r="B1721" s="307"/>
      <c r="C1721" s="301" t="s">
        <v>4593</v>
      </c>
      <c r="D1721" s="300">
        <v>239100801</v>
      </c>
      <c r="E1721" s="308"/>
      <c r="F1721" s="299">
        <v>347</v>
      </c>
      <c r="G1721" s="299">
        <v>0</v>
      </c>
      <c r="H1721" s="299">
        <f>SUM(F1721:G1721)</f>
        <v>347</v>
      </c>
      <c r="I1721" s="306"/>
      <c r="J1721" s="306"/>
      <c r="K1721" s="306"/>
    </row>
    <row r="1722" spans="1:11" ht="14.25">
      <c r="A1722" s="308"/>
      <c r="B1722" s="307"/>
      <c r="C1722" s="301" t="s">
        <v>4593</v>
      </c>
      <c r="D1722" s="300">
        <v>239100802</v>
      </c>
      <c r="E1722" s="305"/>
      <c r="F1722" s="299">
        <v>288</v>
      </c>
      <c r="G1722" s="299">
        <v>0</v>
      </c>
      <c r="H1722" s="299">
        <f>SUM(F1722:G1722)</f>
        <v>288</v>
      </c>
      <c r="I1722" s="306"/>
      <c r="J1722" s="306"/>
      <c r="K1722" s="306"/>
    </row>
    <row r="1723" spans="1:11" ht="15">
      <c r="A1723" s="305"/>
      <c r="B1723" s="304"/>
      <c r="C1723" s="301"/>
      <c r="D1723" s="300"/>
      <c r="E1723" s="314" t="s">
        <v>4303</v>
      </c>
      <c r="F1723" s="303">
        <f>SUM(F1719:F1722)</f>
        <v>1964</v>
      </c>
      <c r="G1723" s="303">
        <f>SUM(G1719:G1722)</f>
        <v>0</v>
      </c>
      <c r="H1723" s="303">
        <f>SUM(H1719:H1722)</f>
        <v>1964</v>
      </c>
      <c r="I1723" s="302"/>
      <c r="J1723" s="302"/>
      <c r="K1723" s="302"/>
    </row>
    <row r="1724" spans="1:11" ht="14.25">
      <c r="A1724" s="311">
        <v>83</v>
      </c>
      <c r="B1724" s="310" t="s">
        <v>4606</v>
      </c>
      <c r="C1724" s="301" t="s">
        <v>4605</v>
      </c>
      <c r="D1724" s="300">
        <v>239100402</v>
      </c>
      <c r="E1724" s="311"/>
      <c r="F1724" s="299">
        <v>0</v>
      </c>
      <c r="G1724" s="299">
        <v>533</v>
      </c>
      <c r="H1724" s="299">
        <f>SUM(F1724:G1724)</f>
        <v>533</v>
      </c>
      <c r="I1724" s="309">
        <v>0</v>
      </c>
      <c r="J1724" s="309">
        <v>2</v>
      </c>
      <c r="K1724" s="309">
        <v>2</v>
      </c>
    </row>
    <row r="1725" spans="1:11" ht="14.25">
      <c r="A1725" s="308"/>
      <c r="B1725" s="307"/>
      <c r="C1725" s="301" t="s">
        <v>4604</v>
      </c>
      <c r="D1725" s="300">
        <v>239100403</v>
      </c>
      <c r="E1725" s="308"/>
      <c r="F1725" s="299">
        <v>0</v>
      </c>
      <c r="G1725" s="299">
        <v>616</v>
      </c>
      <c r="H1725" s="299">
        <f>SUM(F1725:G1725)</f>
        <v>616</v>
      </c>
      <c r="I1725" s="306"/>
      <c r="J1725" s="306"/>
      <c r="K1725" s="306"/>
    </row>
    <row r="1726" spans="1:11" ht="14.25">
      <c r="A1726" s="308"/>
      <c r="B1726" s="307"/>
      <c r="C1726" s="301" t="s">
        <v>4593</v>
      </c>
      <c r="D1726" s="300">
        <v>239100801</v>
      </c>
      <c r="E1726" s="308"/>
      <c r="F1726" s="299">
        <v>0</v>
      </c>
      <c r="G1726" s="299">
        <v>282</v>
      </c>
      <c r="H1726" s="299">
        <f>SUM(F1726:G1726)</f>
        <v>282</v>
      </c>
      <c r="I1726" s="306"/>
      <c r="J1726" s="306"/>
      <c r="K1726" s="306"/>
    </row>
    <row r="1727" spans="1:11" ht="14.25">
      <c r="A1727" s="308"/>
      <c r="B1727" s="307"/>
      <c r="C1727" s="301" t="s">
        <v>4593</v>
      </c>
      <c r="D1727" s="300">
        <v>239100802</v>
      </c>
      <c r="E1727" s="305"/>
      <c r="F1727" s="299">
        <v>0</v>
      </c>
      <c r="G1727" s="299">
        <v>252</v>
      </c>
      <c r="H1727" s="299">
        <f>SUM(F1727:G1727)</f>
        <v>252</v>
      </c>
      <c r="I1727" s="306"/>
      <c r="J1727" s="306"/>
      <c r="K1727" s="306"/>
    </row>
    <row r="1728" spans="1:11" ht="15">
      <c r="A1728" s="305"/>
      <c r="B1728" s="304"/>
      <c r="C1728" s="301"/>
      <c r="D1728" s="300"/>
      <c r="E1728" s="314" t="s">
        <v>4303</v>
      </c>
      <c r="F1728" s="303">
        <f>SUM(F1724:F1727)</f>
        <v>0</v>
      </c>
      <c r="G1728" s="303">
        <f>SUM(G1724:G1727)</f>
        <v>1683</v>
      </c>
      <c r="H1728" s="303">
        <f>SUM(H1724:H1727)</f>
        <v>1683</v>
      </c>
      <c r="I1728" s="302"/>
      <c r="J1728" s="302"/>
      <c r="K1728" s="302"/>
    </row>
    <row r="1729" spans="1:11" ht="14.25">
      <c r="A1729" s="311">
        <v>84</v>
      </c>
      <c r="B1729" s="310" t="s">
        <v>4603</v>
      </c>
      <c r="C1729" s="301" t="s">
        <v>4601</v>
      </c>
      <c r="D1729" s="300">
        <v>239100601</v>
      </c>
      <c r="E1729" s="311"/>
      <c r="F1729" s="299">
        <v>209</v>
      </c>
      <c r="G1729" s="299">
        <v>0</v>
      </c>
      <c r="H1729" s="299">
        <f>SUM(F1729:G1729)</f>
        <v>209</v>
      </c>
      <c r="I1729" s="309">
        <v>2</v>
      </c>
      <c r="J1729" s="309">
        <v>0</v>
      </c>
      <c r="K1729" s="309">
        <v>2</v>
      </c>
    </row>
    <row r="1730" spans="1:11" ht="14.25">
      <c r="A1730" s="308"/>
      <c r="B1730" s="307"/>
      <c r="C1730" s="301" t="s">
        <v>4600</v>
      </c>
      <c r="D1730" s="300">
        <v>239100602</v>
      </c>
      <c r="E1730" s="308"/>
      <c r="F1730" s="299">
        <v>311</v>
      </c>
      <c r="G1730" s="299">
        <v>0</v>
      </c>
      <c r="H1730" s="299">
        <f>SUM(F1730:G1730)</f>
        <v>311</v>
      </c>
      <c r="I1730" s="306"/>
      <c r="J1730" s="306"/>
      <c r="K1730" s="306"/>
    </row>
    <row r="1731" spans="1:11" ht="25.5">
      <c r="A1731" s="308"/>
      <c r="B1731" s="307"/>
      <c r="C1731" s="326" t="s">
        <v>4599</v>
      </c>
      <c r="D1731" s="300">
        <v>239100603</v>
      </c>
      <c r="E1731" s="308"/>
      <c r="F1731" s="299">
        <v>213</v>
      </c>
      <c r="G1731" s="299">
        <v>0</v>
      </c>
      <c r="H1731" s="299">
        <f>SUM(F1731:G1731)</f>
        <v>213</v>
      </c>
      <c r="I1731" s="306"/>
      <c r="J1731" s="306"/>
      <c r="K1731" s="306"/>
    </row>
    <row r="1732" spans="1:11" ht="14.25">
      <c r="A1732" s="308"/>
      <c r="B1732" s="307"/>
      <c r="C1732" s="301" t="s">
        <v>4598</v>
      </c>
      <c r="D1732" s="300">
        <v>239100604</v>
      </c>
      <c r="E1732" s="305"/>
      <c r="F1732" s="299">
        <v>196</v>
      </c>
      <c r="G1732" s="299">
        <v>0</v>
      </c>
      <c r="H1732" s="299">
        <f>SUM(F1732:G1732)</f>
        <v>196</v>
      </c>
      <c r="I1732" s="306"/>
      <c r="J1732" s="306"/>
      <c r="K1732" s="306"/>
    </row>
    <row r="1733" spans="1:11" ht="15">
      <c r="A1733" s="305"/>
      <c r="B1733" s="304"/>
      <c r="C1733" s="301"/>
      <c r="D1733" s="300"/>
      <c r="E1733" s="314" t="s">
        <v>4303</v>
      </c>
      <c r="F1733" s="303">
        <f>SUM(F1729:F1732)</f>
        <v>929</v>
      </c>
      <c r="G1733" s="303">
        <f>SUM(G1729:G1732)</f>
        <v>0</v>
      </c>
      <c r="H1733" s="303">
        <f>SUM(H1729:H1732)</f>
        <v>929</v>
      </c>
      <c r="I1733" s="302"/>
      <c r="J1733" s="302"/>
      <c r="K1733" s="302"/>
    </row>
    <row r="1734" spans="1:11" ht="14.25">
      <c r="A1734" s="311">
        <v>85</v>
      </c>
      <c r="B1734" s="310" t="s">
        <v>4602</v>
      </c>
      <c r="C1734" s="301" t="s">
        <v>4601</v>
      </c>
      <c r="D1734" s="300">
        <v>239100601</v>
      </c>
      <c r="E1734" s="311"/>
      <c r="F1734" s="299">
        <v>0</v>
      </c>
      <c r="G1734" s="299">
        <v>186</v>
      </c>
      <c r="H1734" s="299">
        <f>SUM(F1734:G1734)</f>
        <v>186</v>
      </c>
      <c r="I1734" s="309">
        <v>0</v>
      </c>
      <c r="J1734" s="309">
        <v>1</v>
      </c>
      <c r="K1734" s="309">
        <v>1</v>
      </c>
    </row>
    <row r="1735" spans="1:11" ht="14.25">
      <c r="A1735" s="308"/>
      <c r="B1735" s="307"/>
      <c r="C1735" s="301" t="s">
        <v>4600</v>
      </c>
      <c r="D1735" s="300">
        <v>239100602</v>
      </c>
      <c r="E1735" s="308"/>
      <c r="F1735" s="299">
        <v>0</v>
      </c>
      <c r="G1735" s="299">
        <v>258</v>
      </c>
      <c r="H1735" s="299">
        <f>SUM(F1735:G1735)</f>
        <v>258</v>
      </c>
      <c r="I1735" s="306"/>
      <c r="J1735" s="306"/>
      <c r="K1735" s="306"/>
    </row>
    <row r="1736" spans="1:11" ht="25.5">
      <c r="A1736" s="308"/>
      <c r="B1736" s="307"/>
      <c r="C1736" s="326" t="s">
        <v>4599</v>
      </c>
      <c r="D1736" s="300">
        <v>239100603</v>
      </c>
      <c r="E1736" s="308"/>
      <c r="F1736" s="299">
        <v>0</v>
      </c>
      <c r="G1736" s="299">
        <v>197</v>
      </c>
      <c r="H1736" s="299">
        <f>SUM(F1736:G1736)</f>
        <v>197</v>
      </c>
      <c r="I1736" s="306"/>
      <c r="J1736" s="306"/>
      <c r="K1736" s="306"/>
    </row>
    <row r="1737" spans="1:11" ht="14.25">
      <c r="A1737" s="308"/>
      <c r="B1737" s="307"/>
      <c r="C1737" s="301" t="s">
        <v>4598</v>
      </c>
      <c r="D1737" s="300">
        <v>239100604</v>
      </c>
      <c r="E1737" s="305"/>
      <c r="F1737" s="299">
        <v>0</v>
      </c>
      <c r="G1737" s="299">
        <v>154</v>
      </c>
      <c r="H1737" s="299">
        <f>SUM(F1737:G1737)</f>
        <v>154</v>
      </c>
      <c r="I1737" s="306"/>
      <c r="J1737" s="306"/>
      <c r="K1737" s="306"/>
    </row>
    <row r="1738" spans="1:11" ht="15">
      <c r="A1738" s="305"/>
      <c r="B1738" s="304"/>
      <c r="C1738" s="301"/>
      <c r="D1738" s="300"/>
      <c r="E1738" s="314" t="s">
        <v>4303</v>
      </c>
      <c r="F1738" s="303">
        <f>SUM(F1734:F1737)</f>
        <v>0</v>
      </c>
      <c r="G1738" s="303">
        <f>SUM(G1734:G1737)</f>
        <v>795</v>
      </c>
      <c r="H1738" s="303">
        <f>SUM(H1734:H1737)</f>
        <v>795</v>
      </c>
      <c r="I1738" s="302"/>
      <c r="J1738" s="302"/>
      <c r="K1738" s="302"/>
    </row>
    <row r="1739" spans="1:11" ht="14.25">
      <c r="A1739" s="311">
        <v>86</v>
      </c>
      <c r="B1739" s="310" t="s">
        <v>4597</v>
      </c>
      <c r="C1739" s="301" t="s">
        <v>4595</v>
      </c>
      <c r="D1739" s="300">
        <v>239100605</v>
      </c>
      <c r="E1739" s="311"/>
      <c r="F1739" s="299">
        <v>305</v>
      </c>
      <c r="G1739" s="299">
        <v>0</v>
      </c>
      <c r="H1739" s="299">
        <f>SUM(F1739:G1739)</f>
        <v>305</v>
      </c>
      <c r="I1739" s="309">
        <v>2</v>
      </c>
      <c r="J1739" s="309">
        <v>0</v>
      </c>
      <c r="K1739" s="309">
        <v>2</v>
      </c>
    </row>
    <row r="1740" spans="1:11" ht="14.25">
      <c r="A1740" s="308"/>
      <c r="B1740" s="307"/>
      <c r="C1740" s="301" t="s">
        <v>4595</v>
      </c>
      <c r="D1740" s="300">
        <v>239100606</v>
      </c>
      <c r="E1740" s="308"/>
      <c r="F1740" s="299">
        <v>334</v>
      </c>
      <c r="G1740" s="299">
        <v>0</v>
      </c>
      <c r="H1740" s="299">
        <f>SUM(F1740:G1740)</f>
        <v>334</v>
      </c>
      <c r="I1740" s="306"/>
      <c r="J1740" s="306"/>
      <c r="K1740" s="306"/>
    </row>
    <row r="1741" spans="1:11" ht="28.5">
      <c r="A1741" s="308"/>
      <c r="B1741" s="307"/>
      <c r="C1741" s="301" t="s">
        <v>4594</v>
      </c>
      <c r="D1741" s="300">
        <v>239100607</v>
      </c>
      <c r="E1741" s="308"/>
      <c r="F1741" s="299">
        <v>142</v>
      </c>
      <c r="G1741" s="299">
        <v>0</v>
      </c>
      <c r="H1741" s="299">
        <f>SUM(F1741:G1741)</f>
        <v>142</v>
      </c>
      <c r="I1741" s="306"/>
      <c r="J1741" s="306"/>
      <c r="K1741" s="306"/>
    </row>
    <row r="1742" spans="1:11" ht="14.25">
      <c r="A1742" s="308"/>
      <c r="B1742" s="307"/>
      <c r="C1742" s="301" t="s">
        <v>4593</v>
      </c>
      <c r="D1742" s="300">
        <v>239100803</v>
      </c>
      <c r="E1742" s="308"/>
      <c r="F1742" s="299">
        <v>746</v>
      </c>
      <c r="G1742" s="299">
        <v>0</v>
      </c>
      <c r="H1742" s="299">
        <f>SUM(F1742:G1742)</f>
        <v>746</v>
      </c>
      <c r="I1742" s="306"/>
      <c r="J1742" s="306"/>
      <c r="K1742" s="306"/>
    </row>
    <row r="1743" spans="1:11" ht="14.25">
      <c r="A1743" s="308"/>
      <c r="B1743" s="307"/>
      <c r="C1743" s="301" t="s">
        <v>4592</v>
      </c>
      <c r="D1743" s="300">
        <v>239100804</v>
      </c>
      <c r="E1743" s="305"/>
      <c r="F1743" s="299">
        <v>245</v>
      </c>
      <c r="G1743" s="299">
        <v>0</v>
      </c>
      <c r="H1743" s="299">
        <f>SUM(F1743:G1743)</f>
        <v>245</v>
      </c>
      <c r="I1743" s="306"/>
      <c r="J1743" s="306"/>
      <c r="K1743" s="306"/>
    </row>
    <row r="1744" spans="1:11" ht="15">
      <c r="A1744" s="305"/>
      <c r="B1744" s="304"/>
      <c r="C1744" s="301"/>
      <c r="D1744" s="300"/>
      <c r="E1744" s="314" t="s">
        <v>4303</v>
      </c>
      <c r="F1744" s="303">
        <f>SUM(F1739:F1743)</f>
        <v>1772</v>
      </c>
      <c r="G1744" s="303">
        <f>SUM(G1739:G1743)</f>
        <v>0</v>
      </c>
      <c r="H1744" s="303">
        <f>SUM(H1739:H1743)</f>
        <v>1772</v>
      </c>
      <c r="I1744" s="302"/>
      <c r="J1744" s="302"/>
      <c r="K1744" s="302"/>
    </row>
    <row r="1745" spans="1:11" ht="14.25">
      <c r="A1745" s="311">
        <v>87</v>
      </c>
      <c r="B1745" s="310" t="s">
        <v>4596</v>
      </c>
      <c r="C1745" s="301" t="s">
        <v>4595</v>
      </c>
      <c r="D1745" s="300">
        <v>239100605</v>
      </c>
      <c r="E1745" s="311"/>
      <c r="F1745" s="299">
        <v>0</v>
      </c>
      <c r="G1745" s="299">
        <v>250</v>
      </c>
      <c r="H1745" s="299">
        <f>SUM(F1745:G1745)</f>
        <v>250</v>
      </c>
      <c r="I1745" s="309">
        <v>0</v>
      </c>
      <c r="J1745" s="309">
        <v>2</v>
      </c>
      <c r="K1745" s="309">
        <v>2</v>
      </c>
    </row>
    <row r="1746" spans="1:11" ht="14.25">
      <c r="A1746" s="308"/>
      <c r="B1746" s="307"/>
      <c r="C1746" s="301" t="s">
        <v>4595</v>
      </c>
      <c r="D1746" s="300">
        <v>239100606</v>
      </c>
      <c r="E1746" s="308"/>
      <c r="F1746" s="299">
        <v>0</v>
      </c>
      <c r="G1746" s="299">
        <v>267</v>
      </c>
      <c r="H1746" s="299">
        <f>SUM(F1746:G1746)</f>
        <v>267</v>
      </c>
      <c r="I1746" s="306"/>
      <c r="J1746" s="306"/>
      <c r="K1746" s="306"/>
    </row>
    <row r="1747" spans="1:11" ht="28.5">
      <c r="A1747" s="308"/>
      <c r="B1747" s="307"/>
      <c r="C1747" s="301" t="s">
        <v>4594</v>
      </c>
      <c r="D1747" s="300">
        <v>239100607</v>
      </c>
      <c r="E1747" s="308"/>
      <c r="F1747" s="299">
        <v>0</v>
      </c>
      <c r="G1747" s="299">
        <v>125</v>
      </c>
      <c r="H1747" s="299">
        <f>SUM(F1747:G1747)</f>
        <v>125</v>
      </c>
      <c r="I1747" s="306"/>
      <c r="J1747" s="306"/>
      <c r="K1747" s="306"/>
    </row>
    <row r="1748" spans="1:11" ht="14.25">
      <c r="A1748" s="308"/>
      <c r="B1748" s="307"/>
      <c r="C1748" s="301" t="s">
        <v>4593</v>
      </c>
      <c r="D1748" s="300">
        <v>239100803</v>
      </c>
      <c r="E1748" s="308"/>
      <c r="F1748" s="299">
        <v>0</v>
      </c>
      <c r="G1748" s="299">
        <v>622</v>
      </c>
      <c r="H1748" s="299">
        <f>SUM(F1748:G1748)</f>
        <v>622</v>
      </c>
      <c r="I1748" s="306"/>
      <c r="J1748" s="306"/>
      <c r="K1748" s="306"/>
    </row>
    <row r="1749" spans="1:11" ht="14.25">
      <c r="A1749" s="308"/>
      <c r="B1749" s="307"/>
      <c r="C1749" s="301" t="s">
        <v>4592</v>
      </c>
      <c r="D1749" s="300">
        <v>239100804</v>
      </c>
      <c r="E1749" s="305"/>
      <c r="F1749" s="299">
        <v>0</v>
      </c>
      <c r="G1749" s="299">
        <v>203</v>
      </c>
      <c r="H1749" s="299">
        <f>SUM(F1749:G1749)</f>
        <v>203</v>
      </c>
      <c r="I1749" s="306"/>
      <c r="J1749" s="306"/>
      <c r="K1749" s="306"/>
    </row>
    <row r="1750" spans="1:11" ht="15">
      <c r="A1750" s="305"/>
      <c r="B1750" s="304"/>
      <c r="C1750" s="301"/>
      <c r="D1750" s="300"/>
      <c r="E1750" s="314" t="s">
        <v>4303</v>
      </c>
      <c r="F1750" s="303">
        <f>SUM(F1745:F1749)</f>
        <v>0</v>
      </c>
      <c r="G1750" s="303">
        <f>SUM(G1745:G1749)</f>
        <v>1467</v>
      </c>
      <c r="H1750" s="303">
        <f>SUM(H1745:H1749)</f>
        <v>1467</v>
      </c>
      <c r="I1750" s="302"/>
      <c r="J1750" s="302"/>
      <c r="K1750" s="302"/>
    </row>
    <row r="1751" spans="1:11" ht="14.25">
      <c r="A1751" s="311">
        <v>88</v>
      </c>
      <c r="B1751" s="310" t="s">
        <v>4591</v>
      </c>
      <c r="C1751" s="301" t="s">
        <v>4588</v>
      </c>
      <c r="D1751" s="300">
        <v>239100501</v>
      </c>
      <c r="E1751" s="311"/>
      <c r="F1751" s="299">
        <v>334</v>
      </c>
      <c r="G1751" s="299">
        <v>0</v>
      </c>
      <c r="H1751" s="299">
        <f>SUM(F1751:G1751)</f>
        <v>334</v>
      </c>
      <c r="I1751" s="309">
        <v>2</v>
      </c>
      <c r="J1751" s="309">
        <v>0</v>
      </c>
      <c r="K1751" s="309">
        <v>2</v>
      </c>
    </row>
    <row r="1752" spans="1:11" ht="14.25">
      <c r="A1752" s="308"/>
      <c r="B1752" s="307"/>
      <c r="C1752" s="301" t="s">
        <v>4588</v>
      </c>
      <c r="D1752" s="300">
        <v>239100502</v>
      </c>
      <c r="E1752" s="308"/>
      <c r="F1752" s="299">
        <v>262</v>
      </c>
      <c r="G1752" s="299">
        <v>0</v>
      </c>
      <c r="H1752" s="299">
        <f>SUM(F1752:G1752)</f>
        <v>262</v>
      </c>
      <c r="I1752" s="306"/>
      <c r="J1752" s="306"/>
      <c r="K1752" s="306"/>
    </row>
    <row r="1753" spans="1:11" ht="14.25">
      <c r="A1753" s="308"/>
      <c r="B1753" s="307"/>
      <c r="C1753" s="301" t="s">
        <v>4588</v>
      </c>
      <c r="D1753" s="300">
        <v>239100503</v>
      </c>
      <c r="E1753" s="308"/>
      <c r="F1753" s="299">
        <v>522</v>
      </c>
      <c r="G1753" s="299">
        <v>0</v>
      </c>
      <c r="H1753" s="299">
        <f>SUM(F1753:G1753)</f>
        <v>522</v>
      </c>
      <c r="I1753" s="306"/>
      <c r="J1753" s="306"/>
      <c r="K1753" s="306"/>
    </row>
    <row r="1754" spans="1:11" ht="28.5">
      <c r="A1754" s="308"/>
      <c r="B1754" s="307"/>
      <c r="C1754" s="301" t="s">
        <v>4589</v>
      </c>
      <c r="D1754" s="300">
        <v>239100504</v>
      </c>
      <c r="E1754" s="308"/>
      <c r="F1754" s="299">
        <v>349</v>
      </c>
      <c r="G1754" s="299">
        <v>0</v>
      </c>
      <c r="H1754" s="299">
        <f>SUM(F1754:G1754)</f>
        <v>349</v>
      </c>
      <c r="I1754" s="306"/>
      <c r="J1754" s="306"/>
      <c r="K1754" s="306"/>
    </row>
    <row r="1755" spans="1:11" ht="14.25">
      <c r="A1755" s="308"/>
      <c r="B1755" s="307"/>
      <c r="C1755" s="301" t="s">
        <v>4588</v>
      </c>
      <c r="D1755" s="300">
        <v>239100505</v>
      </c>
      <c r="E1755" s="308"/>
      <c r="F1755" s="299">
        <v>264</v>
      </c>
      <c r="G1755" s="299">
        <v>0</v>
      </c>
      <c r="H1755" s="299">
        <f>SUM(F1755:G1755)</f>
        <v>264</v>
      </c>
      <c r="I1755" s="306"/>
      <c r="J1755" s="306"/>
      <c r="K1755" s="306"/>
    </row>
    <row r="1756" spans="1:11" ht="14.25">
      <c r="A1756" s="308"/>
      <c r="B1756" s="307"/>
      <c r="C1756" s="301" t="s">
        <v>4588</v>
      </c>
      <c r="D1756" s="300">
        <v>239100506</v>
      </c>
      <c r="E1756" s="305"/>
      <c r="F1756" s="299">
        <v>472</v>
      </c>
      <c r="G1756" s="299">
        <v>0</v>
      </c>
      <c r="H1756" s="299">
        <f>SUM(F1756:G1756)</f>
        <v>472</v>
      </c>
      <c r="I1756" s="306"/>
      <c r="J1756" s="306"/>
      <c r="K1756" s="306"/>
    </row>
    <row r="1757" spans="1:11" ht="15">
      <c r="A1757" s="305"/>
      <c r="B1757" s="304"/>
      <c r="C1757" s="301"/>
      <c r="D1757" s="300"/>
      <c r="E1757" s="314" t="s">
        <v>4303</v>
      </c>
      <c r="F1757" s="303">
        <f>SUM(F1751:F1756)</f>
        <v>2203</v>
      </c>
      <c r="G1757" s="303">
        <f>SUM(G1751:G1756)</f>
        <v>0</v>
      </c>
      <c r="H1757" s="303">
        <f>SUM(H1751:H1756)</f>
        <v>2203</v>
      </c>
      <c r="I1757" s="302"/>
      <c r="J1757" s="302"/>
      <c r="K1757" s="302"/>
    </row>
    <row r="1758" spans="1:11" ht="14.25">
      <c r="A1758" s="311">
        <v>89</v>
      </c>
      <c r="B1758" s="310" t="s">
        <v>4590</v>
      </c>
      <c r="C1758" s="301" t="s">
        <v>4588</v>
      </c>
      <c r="D1758" s="300">
        <v>239100501</v>
      </c>
      <c r="E1758" s="311"/>
      <c r="F1758" s="299">
        <v>0</v>
      </c>
      <c r="G1758" s="299">
        <v>303</v>
      </c>
      <c r="H1758" s="299">
        <f>SUM(F1758:G1758)</f>
        <v>303</v>
      </c>
      <c r="I1758" s="309">
        <v>0</v>
      </c>
      <c r="J1758" s="309">
        <v>2</v>
      </c>
      <c r="K1758" s="309">
        <v>2</v>
      </c>
    </row>
    <row r="1759" spans="1:11" ht="14.25">
      <c r="A1759" s="308"/>
      <c r="B1759" s="307"/>
      <c r="C1759" s="301" t="s">
        <v>4588</v>
      </c>
      <c r="D1759" s="300">
        <v>239100502</v>
      </c>
      <c r="E1759" s="308"/>
      <c r="F1759" s="299">
        <v>0</v>
      </c>
      <c r="G1759" s="299">
        <v>227</v>
      </c>
      <c r="H1759" s="299">
        <f>SUM(F1759:G1759)</f>
        <v>227</v>
      </c>
      <c r="I1759" s="306"/>
      <c r="J1759" s="306"/>
      <c r="K1759" s="306"/>
    </row>
    <row r="1760" spans="1:11" ht="14.25">
      <c r="A1760" s="308"/>
      <c r="B1760" s="307"/>
      <c r="C1760" s="301" t="s">
        <v>4588</v>
      </c>
      <c r="D1760" s="300">
        <v>239100503</v>
      </c>
      <c r="E1760" s="308"/>
      <c r="F1760" s="299">
        <v>0</v>
      </c>
      <c r="G1760" s="299">
        <v>464</v>
      </c>
      <c r="H1760" s="299">
        <f>SUM(F1760:G1760)</f>
        <v>464</v>
      </c>
      <c r="I1760" s="306"/>
      <c r="J1760" s="306"/>
      <c r="K1760" s="306"/>
    </row>
    <row r="1761" spans="1:11" ht="28.5">
      <c r="A1761" s="308"/>
      <c r="B1761" s="307"/>
      <c r="C1761" s="301" t="s">
        <v>4589</v>
      </c>
      <c r="D1761" s="300">
        <v>239100504</v>
      </c>
      <c r="E1761" s="308"/>
      <c r="F1761" s="299">
        <v>0</v>
      </c>
      <c r="G1761" s="299">
        <v>290</v>
      </c>
      <c r="H1761" s="299">
        <f>SUM(F1761:G1761)</f>
        <v>290</v>
      </c>
      <c r="I1761" s="306"/>
      <c r="J1761" s="306"/>
      <c r="K1761" s="306"/>
    </row>
    <row r="1762" spans="1:11" ht="14.25">
      <c r="A1762" s="308"/>
      <c r="B1762" s="307"/>
      <c r="C1762" s="301" t="s">
        <v>4588</v>
      </c>
      <c r="D1762" s="300">
        <v>239100505</v>
      </c>
      <c r="E1762" s="308"/>
      <c r="F1762" s="299">
        <v>0</v>
      </c>
      <c r="G1762" s="299">
        <v>170</v>
      </c>
      <c r="H1762" s="299">
        <f>SUM(F1762:G1762)</f>
        <v>170</v>
      </c>
      <c r="I1762" s="306"/>
      <c r="J1762" s="306"/>
      <c r="K1762" s="306"/>
    </row>
    <row r="1763" spans="1:11" ht="14.25">
      <c r="A1763" s="308"/>
      <c r="B1763" s="307"/>
      <c r="C1763" s="301" t="s">
        <v>4588</v>
      </c>
      <c r="D1763" s="300">
        <v>239100506</v>
      </c>
      <c r="E1763" s="305"/>
      <c r="F1763" s="299">
        <v>0</v>
      </c>
      <c r="G1763" s="299">
        <v>352</v>
      </c>
      <c r="H1763" s="299">
        <f>SUM(F1763:G1763)</f>
        <v>352</v>
      </c>
      <c r="I1763" s="306"/>
      <c r="J1763" s="306"/>
      <c r="K1763" s="306"/>
    </row>
    <row r="1764" spans="1:11" ht="15">
      <c r="A1764" s="305"/>
      <c r="B1764" s="304"/>
      <c r="C1764" s="301"/>
      <c r="D1764" s="299"/>
      <c r="E1764" s="314" t="s">
        <v>4303</v>
      </c>
      <c r="F1764" s="303">
        <f>SUM(F1758:F1763)</f>
        <v>0</v>
      </c>
      <c r="G1764" s="303">
        <f>SUM(G1758:G1763)</f>
        <v>1806</v>
      </c>
      <c r="H1764" s="303">
        <f>SUM(H1758:H1763)</f>
        <v>1806</v>
      </c>
      <c r="I1764" s="302"/>
      <c r="J1764" s="302"/>
      <c r="K1764" s="302"/>
    </row>
    <row r="1765" spans="1:11" ht="14.25">
      <c r="A1765" s="311">
        <v>90</v>
      </c>
      <c r="B1765" s="310" t="s">
        <v>4587</v>
      </c>
      <c r="C1765" s="301" t="s">
        <v>4585</v>
      </c>
      <c r="D1765" s="300">
        <v>239100208</v>
      </c>
      <c r="E1765" s="311"/>
      <c r="F1765" s="299">
        <v>570</v>
      </c>
      <c r="G1765" s="299">
        <v>0</v>
      </c>
      <c r="H1765" s="299">
        <f>SUM(F1765:G1765)</f>
        <v>570</v>
      </c>
      <c r="I1765" s="309">
        <v>2</v>
      </c>
      <c r="J1765" s="309">
        <v>0</v>
      </c>
      <c r="K1765" s="309">
        <v>2</v>
      </c>
    </row>
    <row r="1766" spans="1:11" ht="28.5">
      <c r="A1766" s="308"/>
      <c r="B1766" s="307"/>
      <c r="C1766" s="301" t="s">
        <v>4584</v>
      </c>
      <c r="D1766" s="300">
        <v>239100301</v>
      </c>
      <c r="E1766" s="308"/>
      <c r="F1766" s="299">
        <v>369</v>
      </c>
      <c r="G1766" s="299">
        <v>0</v>
      </c>
      <c r="H1766" s="299">
        <f>SUM(F1766:G1766)</f>
        <v>369</v>
      </c>
      <c r="I1766" s="306"/>
      <c r="J1766" s="306"/>
      <c r="K1766" s="306"/>
    </row>
    <row r="1767" spans="1:11" ht="14.25">
      <c r="A1767" s="308"/>
      <c r="B1767" s="307"/>
      <c r="C1767" s="301" t="s">
        <v>4583</v>
      </c>
      <c r="D1767" s="300">
        <v>239100302</v>
      </c>
      <c r="E1767" s="308"/>
      <c r="F1767" s="299">
        <v>255</v>
      </c>
      <c r="G1767" s="299">
        <v>0</v>
      </c>
      <c r="H1767" s="299">
        <f>SUM(F1767:G1767)</f>
        <v>255</v>
      </c>
      <c r="I1767" s="306"/>
      <c r="J1767" s="306"/>
      <c r="K1767" s="306"/>
    </row>
    <row r="1768" spans="1:11" ht="14.25">
      <c r="A1768" s="308"/>
      <c r="B1768" s="307"/>
      <c r="C1768" s="301" t="s">
        <v>4582</v>
      </c>
      <c r="D1768" s="300">
        <v>239100303</v>
      </c>
      <c r="E1768" s="308"/>
      <c r="F1768" s="299">
        <v>211</v>
      </c>
      <c r="G1768" s="299">
        <v>0</v>
      </c>
      <c r="H1768" s="299">
        <f>SUM(F1768:G1768)</f>
        <v>211</v>
      </c>
      <c r="I1768" s="306"/>
      <c r="J1768" s="306"/>
      <c r="K1768" s="306"/>
    </row>
    <row r="1769" spans="1:11" ht="14.25">
      <c r="A1769" s="308"/>
      <c r="B1769" s="307"/>
      <c r="C1769" s="301" t="s">
        <v>4581</v>
      </c>
      <c r="D1769" s="300">
        <v>239100304</v>
      </c>
      <c r="E1769" s="308"/>
      <c r="F1769" s="299">
        <v>343</v>
      </c>
      <c r="G1769" s="299">
        <v>0</v>
      </c>
      <c r="H1769" s="299">
        <f>SUM(F1769:G1769)</f>
        <v>343</v>
      </c>
      <c r="I1769" s="306"/>
      <c r="J1769" s="306"/>
      <c r="K1769" s="306"/>
    </row>
    <row r="1770" spans="1:11" ht="14.25">
      <c r="A1770" s="308"/>
      <c r="B1770" s="307"/>
      <c r="C1770" s="301" t="s">
        <v>4580</v>
      </c>
      <c r="D1770" s="300">
        <v>239100308</v>
      </c>
      <c r="E1770" s="305"/>
      <c r="F1770" s="299">
        <v>725</v>
      </c>
      <c r="G1770" s="299">
        <v>0</v>
      </c>
      <c r="H1770" s="299">
        <f>SUM(F1770:G1770)</f>
        <v>725</v>
      </c>
      <c r="I1770" s="306"/>
      <c r="J1770" s="306"/>
      <c r="K1770" s="306"/>
    </row>
    <row r="1771" spans="1:11" ht="15">
      <c r="A1771" s="305"/>
      <c r="B1771" s="304"/>
      <c r="C1771" s="301"/>
      <c r="D1771" s="300"/>
      <c r="E1771" s="314" t="s">
        <v>4303</v>
      </c>
      <c r="F1771" s="303">
        <f>SUM(F1765:F1770)</f>
        <v>2473</v>
      </c>
      <c r="G1771" s="303">
        <f>SUM(G1765:G1770)</f>
        <v>0</v>
      </c>
      <c r="H1771" s="303">
        <f>SUM(H1765:H1770)</f>
        <v>2473</v>
      </c>
      <c r="I1771" s="302"/>
      <c r="J1771" s="302"/>
      <c r="K1771" s="302"/>
    </row>
    <row r="1772" spans="1:11" ht="14.25">
      <c r="A1772" s="311">
        <v>91</v>
      </c>
      <c r="B1772" s="310" t="s">
        <v>4586</v>
      </c>
      <c r="C1772" s="301" t="s">
        <v>4585</v>
      </c>
      <c r="D1772" s="300">
        <v>239100208</v>
      </c>
      <c r="E1772" s="311"/>
      <c r="F1772" s="299">
        <v>0</v>
      </c>
      <c r="G1772" s="299">
        <v>465</v>
      </c>
      <c r="H1772" s="299">
        <f>SUM(F1772:G1772)</f>
        <v>465</v>
      </c>
      <c r="I1772" s="309">
        <v>0</v>
      </c>
      <c r="J1772" s="309">
        <v>2</v>
      </c>
      <c r="K1772" s="309">
        <v>2</v>
      </c>
    </row>
    <row r="1773" spans="1:11" ht="28.5">
      <c r="A1773" s="308"/>
      <c r="B1773" s="307"/>
      <c r="C1773" s="301" t="s">
        <v>4584</v>
      </c>
      <c r="D1773" s="300">
        <v>239100301</v>
      </c>
      <c r="E1773" s="308"/>
      <c r="F1773" s="299">
        <v>0</v>
      </c>
      <c r="G1773" s="299">
        <v>331</v>
      </c>
      <c r="H1773" s="299">
        <f>SUM(F1773:G1773)</f>
        <v>331</v>
      </c>
      <c r="I1773" s="306"/>
      <c r="J1773" s="306"/>
      <c r="K1773" s="306"/>
    </row>
    <row r="1774" spans="1:11" ht="14.25">
      <c r="A1774" s="308"/>
      <c r="B1774" s="307"/>
      <c r="C1774" s="301" t="s">
        <v>4583</v>
      </c>
      <c r="D1774" s="300">
        <v>239100302</v>
      </c>
      <c r="E1774" s="308"/>
      <c r="F1774" s="299">
        <v>0</v>
      </c>
      <c r="G1774" s="299">
        <v>195</v>
      </c>
      <c r="H1774" s="299">
        <f>SUM(F1774:G1774)</f>
        <v>195</v>
      </c>
      <c r="I1774" s="306"/>
      <c r="J1774" s="306"/>
      <c r="K1774" s="306"/>
    </row>
    <row r="1775" spans="1:11" ht="14.25">
      <c r="A1775" s="308"/>
      <c r="B1775" s="307"/>
      <c r="C1775" s="301" t="s">
        <v>4582</v>
      </c>
      <c r="D1775" s="300">
        <v>239100303</v>
      </c>
      <c r="E1775" s="308"/>
      <c r="F1775" s="299">
        <v>0</v>
      </c>
      <c r="G1775" s="299">
        <v>166</v>
      </c>
      <c r="H1775" s="299">
        <f>SUM(F1775:G1775)</f>
        <v>166</v>
      </c>
      <c r="I1775" s="306"/>
      <c r="J1775" s="306"/>
      <c r="K1775" s="306"/>
    </row>
    <row r="1776" spans="1:11" ht="14.25">
      <c r="A1776" s="308"/>
      <c r="B1776" s="307"/>
      <c r="C1776" s="301" t="s">
        <v>4581</v>
      </c>
      <c r="D1776" s="300">
        <v>239100304</v>
      </c>
      <c r="E1776" s="308"/>
      <c r="F1776" s="299">
        <v>0</v>
      </c>
      <c r="G1776" s="299">
        <v>310</v>
      </c>
      <c r="H1776" s="299">
        <f>SUM(F1776:G1776)</f>
        <v>310</v>
      </c>
      <c r="I1776" s="306"/>
      <c r="J1776" s="306"/>
      <c r="K1776" s="306"/>
    </row>
    <row r="1777" spans="1:11" ht="14.25">
      <c r="A1777" s="308"/>
      <c r="B1777" s="307"/>
      <c r="C1777" s="301" t="s">
        <v>4580</v>
      </c>
      <c r="D1777" s="300">
        <v>239100308</v>
      </c>
      <c r="E1777" s="305"/>
      <c r="F1777" s="299">
        <v>0</v>
      </c>
      <c r="G1777" s="299">
        <v>574</v>
      </c>
      <c r="H1777" s="299">
        <f>SUM(F1777:G1777)</f>
        <v>574</v>
      </c>
      <c r="I1777" s="306"/>
      <c r="J1777" s="306"/>
      <c r="K1777" s="306"/>
    </row>
    <row r="1778" spans="1:11" ht="15">
      <c r="A1778" s="305"/>
      <c r="B1778" s="304"/>
      <c r="C1778" s="301"/>
      <c r="D1778" s="300"/>
      <c r="E1778" s="314" t="s">
        <v>4303</v>
      </c>
      <c r="F1778" s="303">
        <f>SUM(F1772:F1777)</f>
        <v>0</v>
      </c>
      <c r="G1778" s="303">
        <f>SUM(G1772:G1777)</f>
        <v>2041</v>
      </c>
      <c r="H1778" s="303">
        <f>SUM(H1772:H1777)</f>
        <v>2041</v>
      </c>
      <c r="I1778" s="302"/>
      <c r="J1778" s="302"/>
      <c r="K1778" s="302"/>
    </row>
    <row r="1779" spans="1:11" ht="14.25">
      <c r="A1779" s="311">
        <v>92</v>
      </c>
      <c r="B1779" s="310" t="s">
        <v>4579</v>
      </c>
      <c r="C1779" s="301" t="s">
        <v>4577</v>
      </c>
      <c r="D1779" s="300">
        <v>239100205</v>
      </c>
      <c r="E1779" s="311"/>
      <c r="F1779" s="299">
        <v>246</v>
      </c>
      <c r="G1779" s="299">
        <v>0</v>
      </c>
      <c r="H1779" s="299">
        <f>SUM(F1779:G1779)</f>
        <v>246</v>
      </c>
      <c r="I1779" s="309">
        <v>2</v>
      </c>
      <c r="J1779" s="309">
        <v>0</v>
      </c>
      <c r="K1779" s="309">
        <v>2</v>
      </c>
    </row>
    <row r="1780" spans="1:11" ht="14.25">
      <c r="A1780" s="308"/>
      <c r="B1780" s="307"/>
      <c r="C1780" s="301" t="s">
        <v>4577</v>
      </c>
      <c r="D1780" s="300">
        <v>239100206</v>
      </c>
      <c r="E1780" s="308"/>
      <c r="F1780" s="299">
        <v>517</v>
      </c>
      <c r="G1780" s="299">
        <v>0</v>
      </c>
      <c r="H1780" s="299">
        <f>SUM(F1780:G1780)</f>
        <v>517</v>
      </c>
      <c r="I1780" s="306"/>
      <c r="J1780" s="306"/>
      <c r="K1780" s="306"/>
    </row>
    <row r="1781" spans="1:11" ht="14.25">
      <c r="A1781" s="308"/>
      <c r="B1781" s="307"/>
      <c r="C1781" s="301" t="s">
        <v>4576</v>
      </c>
      <c r="D1781" s="300">
        <v>239100207</v>
      </c>
      <c r="E1781" s="308"/>
      <c r="F1781" s="299">
        <v>817</v>
      </c>
      <c r="G1781" s="299">
        <v>0</v>
      </c>
      <c r="H1781" s="299">
        <f>SUM(F1781:G1781)</f>
        <v>817</v>
      </c>
      <c r="I1781" s="306"/>
      <c r="J1781" s="306"/>
      <c r="K1781" s="306"/>
    </row>
    <row r="1782" spans="1:11" ht="14.25">
      <c r="A1782" s="308"/>
      <c r="B1782" s="307"/>
      <c r="C1782" s="301" t="s">
        <v>4575</v>
      </c>
      <c r="D1782" s="300">
        <v>239100305</v>
      </c>
      <c r="E1782" s="308"/>
      <c r="F1782" s="299">
        <v>194</v>
      </c>
      <c r="G1782" s="299">
        <v>0</v>
      </c>
      <c r="H1782" s="299">
        <f>SUM(F1782:G1782)</f>
        <v>194</v>
      </c>
      <c r="I1782" s="306"/>
      <c r="J1782" s="306"/>
      <c r="K1782" s="306"/>
    </row>
    <row r="1783" spans="1:11" ht="14.25">
      <c r="A1783" s="308"/>
      <c r="B1783" s="307"/>
      <c r="C1783" s="301" t="s">
        <v>4574</v>
      </c>
      <c r="D1783" s="300">
        <v>239100306</v>
      </c>
      <c r="E1783" s="308"/>
      <c r="F1783" s="299">
        <v>265</v>
      </c>
      <c r="G1783" s="299">
        <v>0</v>
      </c>
      <c r="H1783" s="299">
        <f>SUM(F1783:G1783)</f>
        <v>265</v>
      </c>
      <c r="I1783" s="306"/>
      <c r="J1783" s="306"/>
      <c r="K1783" s="306"/>
    </row>
    <row r="1784" spans="1:11" ht="14.25">
      <c r="A1784" s="308"/>
      <c r="B1784" s="307"/>
      <c r="C1784" s="301" t="s">
        <v>4573</v>
      </c>
      <c r="D1784" s="300">
        <v>239100307</v>
      </c>
      <c r="E1784" s="305"/>
      <c r="F1784" s="299">
        <v>533</v>
      </c>
      <c r="G1784" s="299">
        <v>0</v>
      </c>
      <c r="H1784" s="299">
        <f>SUM(F1784:G1784)</f>
        <v>533</v>
      </c>
      <c r="I1784" s="306"/>
      <c r="J1784" s="306"/>
      <c r="K1784" s="306"/>
    </row>
    <row r="1785" spans="1:11" ht="15">
      <c r="A1785" s="305"/>
      <c r="B1785" s="304"/>
      <c r="C1785" s="301"/>
      <c r="D1785" s="300"/>
      <c r="E1785" s="314" t="s">
        <v>4303</v>
      </c>
      <c r="F1785" s="303">
        <f>SUM(F1779:F1784)</f>
        <v>2572</v>
      </c>
      <c r="G1785" s="303">
        <f>SUM(G1779:G1784)</f>
        <v>0</v>
      </c>
      <c r="H1785" s="303">
        <f>SUM(H1779:H1784)</f>
        <v>2572</v>
      </c>
      <c r="I1785" s="302"/>
      <c r="J1785" s="302"/>
      <c r="K1785" s="302"/>
    </row>
    <row r="1786" spans="1:11" ht="14.25">
      <c r="A1786" s="311">
        <v>93</v>
      </c>
      <c r="B1786" s="310" t="s">
        <v>4578</v>
      </c>
      <c r="C1786" s="301" t="s">
        <v>4577</v>
      </c>
      <c r="D1786" s="300">
        <v>239100205</v>
      </c>
      <c r="E1786" s="311"/>
      <c r="F1786" s="299">
        <v>0</v>
      </c>
      <c r="G1786" s="299">
        <v>234</v>
      </c>
      <c r="H1786" s="299">
        <f>SUM(F1786:G1786)</f>
        <v>234</v>
      </c>
      <c r="I1786" s="309">
        <v>0</v>
      </c>
      <c r="J1786" s="309">
        <v>2</v>
      </c>
      <c r="K1786" s="309">
        <v>2</v>
      </c>
    </row>
    <row r="1787" spans="1:11" ht="14.25">
      <c r="A1787" s="308"/>
      <c r="B1787" s="307"/>
      <c r="C1787" s="301" t="s">
        <v>4577</v>
      </c>
      <c r="D1787" s="300">
        <v>239100206</v>
      </c>
      <c r="E1787" s="308"/>
      <c r="F1787" s="299">
        <v>0</v>
      </c>
      <c r="G1787" s="299">
        <v>418</v>
      </c>
      <c r="H1787" s="299">
        <f>SUM(F1787:G1787)</f>
        <v>418</v>
      </c>
      <c r="I1787" s="306"/>
      <c r="J1787" s="306"/>
      <c r="K1787" s="306"/>
    </row>
    <row r="1788" spans="1:11" ht="14.25">
      <c r="A1788" s="308"/>
      <c r="B1788" s="307"/>
      <c r="C1788" s="301" t="s">
        <v>4576</v>
      </c>
      <c r="D1788" s="300">
        <v>239100207</v>
      </c>
      <c r="E1788" s="308"/>
      <c r="F1788" s="299">
        <v>0</v>
      </c>
      <c r="G1788" s="299">
        <v>721</v>
      </c>
      <c r="H1788" s="299">
        <f>SUM(F1788:G1788)</f>
        <v>721</v>
      </c>
      <c r="I1788" s="306"/>
      <c r="J1788" s="306"/>
      <c r="K1788" s="306"/>
    </row>
    <row r="1789" spans="1:11" ht="14.25">
      <c r="A1789" s="308"/>
      <c r="B1789" s="307"/>
      <c r="C1789" s="301" t="s">
        <v>4575</v>
      </c>
      <c r="D1789" s="300">
        <v>239100305</v>
      </c>
      <c r="E1789" s="308"/>
      <c r="F1789" s="299">
        <v>0</v>
      </c>
      <c r="G1789" s="299">
        <v>210</v>
      </c>
      <c r="H1789" s="299">
        <f>SUM(F1789:G1789)</f>
        <v>210</v>
      </c>
      <c r="I1789" s="306"/>
      <c r="J1789" s="306"/>
      <c r="K1789" s="306"/>
    </row>
    <row r="1790" spans="1:11" ht="14.25">
      <c r="A1790" s="308"/>
      <c r="B1790" s="307"/>
      <c r="C1790" s="301" t="s">
        <v>4574</v>
      </c>
      <c r="D1790" s="300">
        <v>239100306</v>
      </c>
      <c r="E1790" s="308"/>
      <c r="F1790" s="299">
        <v>0</v>
      </c>
      <c r="G1790" s="299">
        <v>229</v>
      </c>
      <c r="H1790" s="299">
        <f>SUM(F1790:G1790)</f>
        <v>229</v>
      </c>
      <c r="I1790" s="306"/>
      <c r="J1790" s="306"/>
      <c r="K1790" s="306"/>
    </row>
    <row r="1791" spans="1:11" ht="14.25">
      <c r="A1791" s="308"/>
      <c r="B1791" s="307"/>
      <c r="C1791" s="301" t="s">
        <v>4573</v>
      </c>
      <c r="D1791" s="300">
        <v>239100307</v>
      </c>
      <c r="E1791" s="305"/>
      <c r="F1791" s="299">
        <v>0</v>
      </c>
      <c r="G1791" s="299">
        <v>474</v>
      </c>
      <c r="H1791" s="299">
        <f>SUM(F1791:G1791)</f>
        <v>474</v>
      </c>
      <c r="I1791" s="306"/>
      <c r="J1791" s="306"/>
      <c r="K1791" s="306"/>
    </row>
    <row r="1792" spans="1:11" ht="15">
      <c r="A1792" s="305"/>
      <c r="B1792" s="304"/>
      <c r="C1792" s="301"/>
      <c r="D1792" s="299"/>
      <c r="E1792" s="314" t="s">
        <v>4303</v>
      </c>
      <c r="F1792" s="303">
        <f>SUM(F1786:F1791)</f>
        <v>0</v>
      </c>
      <c r="G1792" s="303">
        <f>SUM(G1786:G1791)</f>
        <v>2286</v>
      </c>
      <c r="H1792" s="303">
        <f>SUM(H1786:H1791)</f>
        <v>2286</v>
      </c>
      <c r="I1792" s="302"/>
      <c r="J1792" s="302"/>
      <c r="K1792" s="302"/>
    </row>
    <row r="1793" spans="1:11" ht="14.25">
      <c r="A1793" s="311">
        <v>94</v>
      </c>
      <c r="B1793" s="310" t="s">
        <v>4572</v>
      </c>
      <c r="C1793" s="301" t="s">
        <v>4570</v>
      </c>
      <c r="D1793" s="300">
        <v>239100201</v>
      </c>
      <c r="E1793" s="311"/>
      <c r="F1793" s="299">
        <v>400</v>
      </c>
      <c r="G1793" s="299">
        <v>0</v>
      </c>
      <c r="H1793" s="299">
        <f>SUM(F1793:G1793)</f>
        <v>400</v>
      </c>
      <c r="I1793" s="309">
        <v>2</v>
      </c>
      <c r="J1793" s="309">
        <v>0</v>
      </c>
      <c r="K1793" s="309">
        <v>2</v>
      </c>
    </row>
    <row r="1794" spans="1:11" ht="14.25">
      <c r="A1794" s="308"/>
      <c r="B1794" s="307"/>
      <c r="C1794" s="301" t="s">
        <v>4569</v>
      </c>
      <c r="D1794" s="300">
        <v>239100202</v>
      </c>
      <c r="E1794" s="308"/>
      <c r="F1794" s="299">
        <v>503</v>
      </c>
      <c r="G1794" s="299">
        <v>0</v>
      </c>
      <c r="H1794" s="299">
        <f>SUM(F1794:G1794)</f>
        <v>503</v>
      </c>
      <c r="I1794" s="306"/>
      <c r="J1794" s="306"/>
      <c r="K1794" s="306"/>
    </row>
    <row r="1795" spans="1:11" ht="14.25">
      <c r="A1795" s="308"/>
      <c r="B1795" s="307"/>
      <c r="C1795" s="301" t="s">
        <v>4568</v>
      </c>
      <c r="D1795" s="300">
        <v>239100203</v>
      </c>
      <c r="E1795" s="305"/>
      <c r="F1795" s="299">
        <v>753</v>
      </c>
      <c r="G1795" s="299">
        <v>0</v>
      </c>
      <c r="H1795" s="299">
        <f>SUM(F1795:G1795)</f>
        <v>753</v>
      </c>
      <c r="I1795" s="306"/>
      <c r="J1795" s="306"/>
      <c r="K1795" s="306"/>
    </row>
    <row r="1796" spans="1:11" ht="15">
      <c r="A1796" s="305"/>
      <c r="B1796" s="304"/>
      <c r="C1796" s="301"/>
      <c r="D1796" s="300"/>
      <c r="E1796" s="314" t="s">
        <v>4303</v>
      </c>
      <c r="F1796" s="303">
        <f>SUM(F1793:F1795)</f>
        <v>1656</v>
      </c>
      <c r="G1796" s="303">
        <f>SUM(G1793:G1795)</f>
        <v>0</v>
      </c>
      <c r="H1796" s="303">
        <f>SUM(H1793:H1795)</f>
        <v>1656</v>
      </c>
      <c r="I1796" s="302"/>
      <c r="J1796" s="302"/>
      <c r="K1796" s="302"/>
    </row>
    <row r="1797" spans="1:11" ht="14.25">
      <c r="A1797" s="311">
        <v>95</v>
      </c>
      <c r="B1797" s="310" t="s">
        <v>4571</v>
      </c>
      <c r="C1797" s="301" t="s">
        <v>4570</v>
      </c>
      <c r="D1797" s="300">
        <v>239100201</v>
      </c>
      <c r="E1797" s="311"/>
      <c r="F1797" s="299">
        <v>0</v>
      </c>
      <c r="G1797" s="299">
        <v>362</v>
      </c>
      <c r="H1797" s="299">
        <f>SUM(F1797:G1797)</f>
        <v>362</v>
      </c>
      <c r="I1797" s="309">
        <v>0</v>
      </c>
      <c r="J1797" s="309">
        <v>2</v>
      </c>
      <c r="K1797" s="309">
        <v>2</v>
      </c>
    </row>
    <row r="1798" spans="1:11" ht="14.25">
      <c r="A1798" s="308"/>
      <c r="B1798" s="307"/>
      <c r="C1798" s="301" t="s">
        <v>4569</v>
      </c>
      <c r="D1798" s="300">
        <v>239100202</v>
      </c>
      <c r="E1798" s="308"/>
      <c r="F1798" s="299">
        <v>0</v>
      </c>
      <c r="G1798" s="299">
        <v>424</v>
      </c>
      <c r="H1798" s="299">
        <f>SUM(F1798:G1798)</f>
        <v>424</v>
      </c>
      <c r="I1798" s="306"/>
      <c r="J1798" s="306"/>
      <c r="K1798" s="306"/>
    </row>
    <row r="1799" spans="1:11" ht="14.25">
      <c r="A1799" s="308"/>
      <c r="B1799" s="307"/>
      <c r="C1799" s="301" t="s">
        <v>4568</v>
      </c>
      <c r="D1799" s="300">
        <v>239100203</v>
      </c>
      <c r="E1799" s="305"/>
      <c r="F1799" s="299">
        <v>0</v>
      </c>
      <c r="G1799" s="299">
        <v>665</v>
      </c>
      <c r="H1799" s="299">
        <f>SUM(F1799:G1799)</f>
        <v>665</v>
      </c>
      <c r="I1799" s="306"/>
      <c r="J1799" s="306"/>
      <c r="K1799" s="306"/>
    </row>
    <row r="1800" spans="1:11" ht="15">
      <c r="A1800" s="305"/>
      <c r="B1800" s="304"/>
      <c r="C1800" s="301"/>
      <c r="D1800" s="300"/>
      <c r="E1800" s="314" t="s">
        <v>4303</v>
      </c>
      <c r="F1800" s="303">
        <f>SUM(F1797:F1799)</f>
        <v>0</v>
      </c>
      <c r="G1800" s="303">
        <f>SUM(G1797:G1799)</f>
        <v>1451</v>
      </c>
      <c r="H1800" s="303">
        <f>SUM(H1797:H1799)</f>
        <v>1451</v>
      </c>
      <c r="I1800" s="302"/>
      <c r="J1800" s="302"/>
      <c r="K1800" s="302"/>
    </row>
    <row r="1801" spans="1:11" ht="14.25">
      <c r="A1801" s="311">
        <v>96</v>
      </c>
      <c r="B1801" s="310" t="s">
        <v>4567</v>
      </c>
      <c r="C1801" s="301" t="s">
        <v>4565</v>
      </c>
      <c r="D1801" s="300">
        <v>239100101</v>
      </c>
      <c r="E1801" s="311"/>
      <c r="F1801" s="299">
        <v>651</v>
      </c>
      <c r="G1801" s="299">
        <v>0</v>
      </c>
      <c r="H1801" s="299">
        <f>SUM(F1801:G1801)</f>
        <v>651</v>
      </c>
      <c r="I1801" s="309">
        <v>2</v>
      </c>
      <c r="J1801" s="309">
        <v>0</v>
      </c>
      <c r="K1801" s="309">
        <v>2</v>
      </c>
    </row>
    <row r="1802" spans="1:11" ht="14.25">
      <c r="A1802" s="308"/>
      <c r="B1802" s="307"/>
      <c r="C1802" s="301" t="s">
        <v>4564</v>
      </c>
      <c r="D1802" s="300">
        <v>239100204</v>
      </c>
      <c r="E1802" s="305"/>
      <c r="F1802" s="299">
        <v>625</v>
      </c>
      <c r="G1802" s="299">
        <v>0</v>
      </c>
      <c r="H1802" s="299">
        <f>SUM(F1802:G1802)</f>
        <v>625</v>
      </c>
      <c r="I1802" s="306"/>
      <c r="J1802" s="306"/>
      <c r="K1802" s="306"/>
    </row>
    <row r="1803" spans="1:11" ht="15">
      <c r="A1803" s="305"/>
      <c r="B1803" s="304"/>
      <c r="C1803" s="301"/>
      <c r="D1803" s="300"/>
      <c r="E1803" s="314" t="s">
        <v>4303</v>
      </c>
      <c r="F1803" s="303">
        <f>SUM(F1801:F1802)</f>
        <v>1276</v>
      </c>
      <c r="G1803" s="303">
        <f>SUM(G1801:G1802)</f>
        <v>0</v>
      </c>
      <c r="H1803" s="303">
        <f>SUM(H1801:H1802)</f>
        <v>1276</v>
      </c>
      <c r="I1803" s="302"/>
      <c r="J1803" s="302"/>
      <c r="K1803" s="302"/>
    </row>
    <row r="1804" spans="1:11" ht="14.25">
      <c r="A1804" s="311">
        <v>97</v>
      </c>
      <c r="B1804" s="310" t="s">
        <v>4566</v>
      </c>
      <c r="C1804" s="301" t="s">
        <v>4565</v>
      </c>
      <c r="D1804" s="300">
        <v>239100101</v>
      </c>
      <c r="E1804" s="311"/>
      <c r="F1804" s="299">
        <v>0</v>
      </c>
      <c r="G1804" s="299">
        <v>553</v>
      </c>
      <c r="H1804" s="299">
        <f>SUM(F1804:G1804)</f>
        <v>553</v>
      </c>
      <c r="I1804" s="309">
        <v>0</v>
      </c>
      <c r="J1804" s="309">
        <v>2</v>
      </c>
      <c r="K1804" s="309">
        <v>2</v>
      </c>
    </row>
    <row r="1805" spans="1:11" ht="14.25">
      <c r="A1805" s="308"/>
      <c r="B1805" s="307"/>
      <c r="C1805" s="301" t="s">
        <v>4564</v>
      </c>
      <c r="D1805" s="300">
        <v>239100204</v>
      </c>
      <c r="E1805" s="305"/>
      <c r="F1805" s="299">
        <v>0</v>
      </c>
      <c r="G1805" s="299">
        <v>516</v>
      </c>
      <c r="H1805" s="299">
        <f>SUM(F1805:G1805)</f>
        <v>516</v>
      </c>
      <c r="I1805" s="306"/>
      <c r="J1805" s="306"/>
      <c r="K1805" s="306"/>
    </row>
    <row r="1806" spans="1:11" ht="15">
      <c r="A1806" s="305"/>
      <c r="B1806" s="304"/>
      <c r="C1806" s="301"/>
      <c r="D1806" s="300"/>
      <c r="E1806" s="314" t="s">
        <v>4303</v>
      </c>
      <c r="F1806" s="303">
        <f>SUM(F1804:F1805)</f>
        <v>0</v>
      </c>
      <c r="G1806" s="303">
        <f>SUM(G1804:G1805)</f>
        <v>1069</v>
      </c>
      <c r="H1806" s="303">
        <f>SUM(H1804:H1805)</f>
        <v>1069</v>
      </c>
      <c r="I1806" s="302"/>
      <c r="J1806" s="302"/>
      <c r="K1806" s="302"/>
    </row>
    <row r="1807" spans="1:11" ht="14.25">
      <c r="A1807" s="311">
        <v>98</v>
      </c>
      <c r="B1807" s="310" t="s">
        <v>4563</v>
      </c>
      <c r="C1807" s="301" t="s">
        <v>4557</v>
      </c>
      <c r="D1807" s="300">
        <v>239100102</v>
      </c>
      <c r="E1807" s="311"/>
      <c r="F1807" s="299">
        <v>562</v>
      </c>
      <c r="G1807" s="299">
        <v>0</v>
      </c>
      <c r="H1807" s="299">
        <f>SUM(F1807:G1807)</f>
        <v>562</v>
      </c>
      <c r="I1807" s="309">
        <v>3</v>
      </c>
      <c r="J1807" s="309">
        <v>0</v>
      </c>
      <c r="K1807" s="309">
        <v>3</v>
      </c>
    </row>
    <row r="1808" spans="1:11" ht="14.25">
      <c r="A1808" s="308"/>
      <c r="B1808" s="307"/>
      <c r="C1808" s="301" t="s">
        <v>4557</v>
      </c>
      <c r="D1808" s="300">
        <v>239100104</v>
      </c>
      <c r="E1808" s="308"/>
      <c r="F1808" s="299">
        <v>651</v>
      </c>
      <c r="G1808" s="299">
        <v>0</v>
      </c>
      <c r="H1808" s="299">
        <f>SUM(F1808:G1808)</f>
        <v>651</v>
      </c>
      <c r="I1808" s="306"/>
      <c r="J1808" s="306"/>
      <c r="K1808" s="306"/>
    </row>
    <row r="1809" spans="1:11" ht="14.25">
      <c r="A1809" s="308"/>
      <c r="B1809" s="307"/>
      <c r="C1809" s="301" t="s">
        <v>4557</v>
      </c>
      <c r="D1809" s="300">
        <v>239100105</v>
      </c>
      <c r="E1809" s="305"/>
      <c r="F1809" s="299">
        <v>1137</v>
      </c>
      <c r="G1809" s="299">
        <v>0</v>
      </c>
      <c r="H1809" s="299">
        <f>SUM(F1809:G1809)</f>
        <v>1137</v>
      </c>
      <c r="I1809" s="306"/>
      <c r="J1809" s="306"/>
      <c r="K1809" s="306"/>
    </row>
    <row r="1810" spans="1:11" ht="15">
      <c r="A1810" s="305"/>
      <c r="B1810" s="304"/>
      <c r="C1810" s="301"/>
      <c r="D1810" s="300"/>
      <c r="E1810" s="314" t="s">
        <v>4303</v>
      </c>
      <c r="F1810" s="303">
        <f>SUM(F1807:F1809)</f>
        <v>2350</v>
      </c>
      <c r="G1810" s="303">
        <f>SUM(G1807:G1809)</f>
        <v>0</v>
      </c>
      <c r="H1810" s="303">
        <f>SUM(H1807:H1809)</f>
        <v>2350</v>
      </c>
      <c r="I1810" s="302"/>
      <c r="J1810" s="302"/>
      <c r="K1810" s="302"/>
    </row>
    <row r="1811" spans="1:11" ht="14.25">
      <c r="A1811" s="311">
        <v>99</v>
      </c>
      <c r="B1811" s="310" t="s">
        <v>4562</v>
      </c>
      <c r="C1811" s="301" t="s">
        <v>4557</v>
      </c>
      <c r="D1811" s="300">
        <v>239100102</v>
      </c>
      <c r="E1811" s="311"/>
      <c r="F1811" s="299">
        <v>0</v>
      </c>
      <c r="G1811" s="299">
        <v>448</v>
      </c>
      <c r="H1811" s="299">
        <f>SUM(F1811:G1811)</f>
        <v>448</v>
      </c>
      <c r="I1811" s="309">
        <v>0</v>
      </c>
      <c r="J1811" s="309">
        <v>2</v>
      </c>
      <c r="K1811" s="309">
        <v>2</v>
      </c>
    </row>
    <row r="1812" spans="1:11" ht="14.25">
      <c r="A1812" s="308"/>
      <c r="B1812" s="307"/>
      <c r="C1812" s="301" t="s">
        <v>4557</v>
      </c>
      <c r="D1812" s="300">
        <v>239100104</v>
      </c>
      <c r="E1812" s="308"/>
      <c r="F1812" s="299">
        <v>0</v>
      </c>
      <c r="G1812" s="299">
        <v>530</v>
      </c>
      <c r="H1812" s="299">
        <f>SUM(F1812:G1812)</f>
        <v>530</v>
      </c>
      <c r="I1812" s="306"/>
      <c r="J1812" s="306"/>
      <c r="K1812" s="306"/>
    </row>
    <row r="1813" spans="1:11" ht="14.25">
      <c r="A1813" s="308"/>
      <c r="B1813" s="307"/>
      <c r="C1813" s="301" t="s">
        <v>4557</v>
      </c>
      <c r="D1813" s="300">
        <v>239100105</v>
      </c>
      <c r="E1813" s="305"/>
      <c r="F1813" s="299">
        <v>0</v>
      </c>
      <c r="G1813" s="299">
        <v>931</v>
      </c>
      <c r="H1813" s="299">
        <f>SUM(F1813:G1813)</f>
        <v>931</v>
      </c>
      <c r="I1813" s="306"/>
      <c r="J1813" s="306"/>
      <c r="K1813" s="306"/>
    </row>
    <row r="1814" spans="1:11" ht="15">
      <c r="A1814" s="305"/>
      <c r="B1814" s="304"/>
      <c r="C1814" s="301"/>
      <c r="D1814" s="300"/>
      <c r="E1814" s="314" t="s">
        <v>4303</v>
      </c>
      <c r="F1814" s="303">
        <f>SUM(F1811:F1813)</f>
        <v>0</v>
      </c>
      <c r="G1814" s="303">
        <f>SUM(G1811:G1813)</f>
        <v>1909</v>
      </c>
      <c r="H1814" s="303">
        <f>SUM(H1811:H1813)</f>
        <v>1909</v>
      </c>
      <c r="I1814" s="302"/>
      <c r="J1814" s="302"/>
      <c r="K1814" s="302"/>
    </row>
    <row r="1815" spans="1:11" ht="14.25">
      <c r="A1815" s="311">
        <v>100</v>
      </c>
      <c r="B1815" s="310" t="s">
        <v>4561</v>
      </c>
      <c r="C1815" s="301" t="s">
        <v>4559</v>
      </c>
      <c r="D1815" s="300">
        <v>239100103</v>
      </c>
      <c r="E1815" s="311"/>
      <c r="F1815" s="299">
        <v>128</v>
      </c>
      <c r="G1815" s="299">
        <v>0</v>
      </c>
      <c r="H1815" s="299">
        <f>SUM(F1815:G1815)</f>
        <v>128</v>
      </c>
      <c r="I1815" s="309">
        <v>3</v>
      </c>
      <c r="J1815" s="309">
        <v>0</v>
      </c>
      <c r="K1815" s="309">
        <v>3</v>
      </c>
    </row>
    <row r="1816" spans="1:11" ht="14.25">
      <c r="A1816" s="308"/>
      <c r="B1816" s="307"/>
      <c r="C1816" s="301" t="s">
        <v>4558</v>
      </c>
      <c r="D1816" s="300">
        <v>239100106</v>
      </c>
      <c r="E1816" s="308"/>
      <c r="F1816" s="299">
        <v>1294</v>
      </c>
      <c r="G1816" s="299">
        <v>0</v>
      </c>
      <c r="H1816" s="299">
        <f>SUM(F1816:G1816)</f>
        <v>1294</v>
      </c>
      <c r="I1816" s="306"/>
      <c r="J1816" s="306"/>
      <c r="K1816" s="306"/>
    </row>
    <row r="1817" spans="1:11" ht="14.25">
      <c r="A1817" s="308"/>
      <c r="B1817" s="307"/>
      <c r="C1817" s="301" t="s">
        <v>4557</v>
      </c>
      <c r="D1817" s="300">
        <v>239100107</v>
      </c>
      <c r="E1817" s="305"/>
      <c r="F1817" s="299">
        <v>1219</v>
      </c>
      <c r="G1817" s="299">
        <v>0</v>
      </c>
      <c r="H1817" s="299">
        <f>SUM(F1817:G1817)</f>
        <v>1219</v>
      </c>
      <c r="I1817" s="306"/>
      <c r="J1817" s="306"/>
      <c r="K1817" s="306"/>
    </row>
    <row r="1818" spans="1:11" ht="15">
      <c r="A1818" s="305"/>
      <c r="B1818" s="304"/>
      <c r="C1818" s="301"/>
      <c r="D1818" s="300"/>
      <c r="E1818" s="314" t="s">
        <v>4303</v>
      </c>
      <c r="F1818" s="303">
        <f>SUM(F1815:F1817)</f>
        <v>2641</v>
      </c>
      <c r="G1818" s="303">
        <f>SUM(G1815:G1817)</f>
        <v>0</v>
      </c>
      <c r="H1818" s="303">
        <f>SUM(H1815:H1817)</f>
        <v>2641</v>
      </c>
      <c r="I1818" s="302"/>
      <c r="J1818" s="302"/>
      <c r="K1818" s="302"/>
    </row>
    <row r="1819" spans="1:11" ht="14.25">
      <c r="A1819" s="311">
        <v>101</v>
      </c>
      <c r="B1819" s="310" t="s">
        <v>4560</v>
      </c>
      <c r="C1819" s="301" t="s">
        <v>4559</v>
      </c>
      <c r="D1819" s="300">
        <v>239100103</v>
      </c>
      <c r="E1819" s="311"/>
      <c r="F1819" s="299">
        <v>0</v>
      </c>
      <c r="G1819" s="299">
        <v>109</v>
      </c>
      <c r="H1819" s="299">
        <f>SUM(F1819:G1819)</f>
        <v>109</v>
      </c>
      <c r="I1819" s="309">
        <v>0</v>
      </c>
      <c r="J1819" s="309">
        <v>2</v>
      </c>
      <c r="K1819" s="309">
        <v>2</v>
      </c>
    </row>
    <row r="1820" spans="1:11" ht="14.25">
      <c r="A1820" s="308"/>
      <c r="B1820" s="307"/>
      <c r="C1820" s="301" t="s">
        <v>4558</v>
      </c>
      <c r="D1820" s="300">
        <v>239100106</v>
      </c>
      <c r="E1820" s="308"/>
      <c r="F1820" s="299">
        <v>0</v>
      </c>
      <c r="G1820" s="299">
        <v>1075</v>
      </c>
      <c r="H1820" s="299">
        <f>SUM(F1820:G1820)</f>
        <v>1075</v>
      </c>
      <c r="I1820" s="306"/>
      <c r="J1820" s="306"/>
      <c r="K1820" s="306"/>
    </row>
    <row r="1821" spans="1:11" ht="14.25">
      <c r="A1821" s="308"/>
      <c r="B1821" s="307"/>
      <c r="C1821" s="301" t="s">
        <v>4557</v>
      </c>
      <c r="D1821" s="300">
        <v>239100107</v>
      </c>
      <c r="E1821" s="305"/>
      <c r="F1821" s="299">
        <v>0</v>
      </c>
      <c r="G1821" s="299">
        <v>883</v>
      </c>
      <c r="H1821" s="299">
        <f>SUM(F1821:G1821)</f>
        <v>883</v>
      </c>
      <c r="I1821" s="306"/>
      <c r="J1821" s="306"/>
      <c r="K1821" s="306"/>
    </row>
    <row r="1822" spans="1:11" ht="15">
      <c r="A1822" s="305"/>
      <c r="B1822" s="304"/>
      <c r="C1822" s="301"/>
      <c r="D1822" s="299"/>
      <c r="E1822" s="314" t="s">
        <v>4303</v>
      </c>
      <c r="F1822" s="303">
        <f>SUM(F1819:F1821)</f>
        <v>0</v>
      </c>
      <c r="G1822" s="303">
        <f>SUM(G1819:G1821)</f>
        <v>2067</v>
      </c>
      <c r="H1822" s="303">
        <f>SUM(H1819:H1821)</f>
        <v>2067</v>
      </c>
      <c r="I1822" s="302"/>
      <c r="J1822" s="302"/>
      <c r="K1822" s="302"/>
    </row>
    <row r="1823" spans="1:11" ht="14.25">
      <c r="A1823" s="311">
        <v>102</v>
      </c>
      <c r="B1823" s="310" t="s">
        <v>4556</v>
      </c>
      <c r="C1823" s="301" t="s">
        <v>4554</v>
      </c>
      <c r="D1823" s="300">
        <v>239080502</v>
      </c>
      <c r="E1823" s="311"/>
      <c r="F1823" s="299">
        <v>716</v>
      </c>
      <c r="G1823" s="299">
        <v>0</v>
      </c>
      <c r="H1823" s="299">
        <f>SUM(F1823:G1823)</f>
        <v>716</v>
      </c>
      <c r="I1823" s="311">
        <v>2</v>
      </c>
      <c r="J1823" s="311">
        <v>0</v>
      </c>
      <c r="K1823" s="311">
        <v>2</v>
      </c>
    </row>
    <row r="1824" spans="1:11" ht="25.5">
      <c r="A1824" s="308"/>
      <c r="B1824" s="307"/>
      <c r="C1824" s="326" t="s">
        <v>4553</v>
      </c>
      <c r="D1824" s="300">
        <v>239080504</v>
      </c>
      <c r="E1824" s="305"/>
      <c r="F1824" s="299">
        <v>467</v>
      </c>
      <c r="G1824" s="299">
        <v>0</v>
      </c>
      <c r="H1824" s="299">
        <f>SUM(F1824:G1824)</f>
        <v>467</v>
      </c>
      <c r="I1824" s="308"/>
      <c r="J1824" s="308"/>
      <c r="K1824" s="308"/>
    </row>
    <row r="1825" spans="1:11" ht="15">
      <c r="A1825" s="305"/>
      <c r="B1825" s="304"/>
      <c r="C1825" s="301"/>
      <c r="D1825" s="300"/>
      <c r="E1825" s="314" t="s">
        <v>4303</v>
      </c>
      <c r="F1825" s="303">
        <f>SUM(F1823:F1824)</f>
        <v>1183</v>
      </c>
      <c r="G1825" s="303">
        <f>SUM(G1823:G1824)</f>
        <v>0</v>
      </c>
      <c r="H1825" s="303">
        <f>SUM(H1823:H1824)</f>
        <v>1183</v>
      </c>
      <c r="I1825" s="305"/>
      <c r="J1825" s="305"/>
      <c r="K1825" s="305"/>
    </row>
    <row r="1826" spans="1:11" ht="14.25">
      <c r="A1826" s="311">
        <v>103</v>
      </c>
      <c r="B1826" s="310" t="s">
        <v>4555</v>
      </c>
      <c r="C1826" s="301" t="s">
        <v>4554</v>
      </c>
      <c r="D1826" s="300">
        <v>239080502</v>
      </c>
      <c r="E1826" s="311"/>
      <c r="F1826" s="299">
        <v>0</v>
      </c>
      <c r="G1826" s="299">
        <v>550</v>
      </c>
      <c r="H1826" s="299">
        <f>SUM(F1826:G1826)</f>
        <v>550</v>
      </c>
      <c r="I1826" s="311">
        <v>0</v>
      </c>
      <c r="J1826" s="311">
        <v>2</v>
      </c>
      <c r="K1826" s="311">
        <v>2</v>
      </c>
    </row>
    <row r="1827" spans="1:11" ht="25.5">
      <c r="A1827" s="308"/>
      <c r="B1827" s="307"/>
      <c r="C1827" s="326" t="s">
        <v>4553</v>
      </c>
      <c r="D1827" s="300">
        <v>239080504</v>
      </c>
      <c r="E1827" s="305"/>
      <c r="F1827" s="299">
        <v>0</v>
      </c>
      <c r="G1827" s="299">
        <v>339</v>
      </c>
      <c r="H1827" s="299">
        <f>SUM(F1827:G1827)</f>
        <v>339</v>
      </c>
      <c r="I1827" s="308"/>
      <c r="J1827" s="308"/>
      <c r="K1827" s="308"/>
    </row>
    <row r="1828" spans="1:11" ht="15">
      <c r="A1828" s="305"/>
      <c r="B1828" s="304"/>
      <c r="C1828" s="301"/>
      <c r="D1828" s="300"/>
      <c r="E1828" s="314" t="s">
        <v>4303</v>
      </c>
      <c r="F1828" s="303">
        <f>SUM(F1826:F1827)</f>
        <v>0</v>
      </c>
      <c r="G1828" s="303">
        <f>SUM(G1826:G1827)</f>
        <v>889</v>
      </c>
      <c r="H1828" s="303">
        <f>SUM(H1826:H1827)</f>
        <v>889</v>
      </c>
      <c r="I1828" s="305"/>
      <c r="J1828" s="305"/>
      <c r="K1828" s="305"/>
    </row>
    <row r="1829" spans="1:11" ht="14.25">
      <c r="A1829" s="311">
        <v>104</v>
      </c>
      <c r="B1829" s="310" t="s">
        <v>4552</v>
      </c>
      <c r="C1829" s="301" t="s">
        <v>4550</v>
      </c>
      <c r="D1829" s="300">
        <v>239080505</v>
      </c>
      <c r="E1829" s="311"/>
      <c r="F1829" s="299">
        <v>843</v>
      </c>
      <c r="G1829" s="299">
        <v>0</v>
      </c>
      <c r="H1829" s="299">
        <f>SUM(F1829:G1829)</f>
        <v>843</v>
      </c>
      <c r="I1829" s="311">
        <v>2</v>
      </c>
      <c r="J1829" s="311">
        <v>0</v>
      </c>
      <c r="K1829" s="311">
        <v>2</v>
      </c>
    </row>
    <row r="1830" spans="1:11" ht="14.25">
      <c r="A1830" s="308"/>
      <c r="B1830" s="307"/>
      <c r="C1830" s="301" t="s">
        <v>4550</v>
      </c>
      <c r="D1830" s="300">
        <v>239080506</v>
      </c>
      <c r="E1830" s="308"/>
      <c r="F1830" s="299">
        <v>487</v>
      </c>
      <c r="G1830" s="299">
        <v>0</v>
      </c>
      <c r="H1830" s="299">
        <f>SUM(F1830:G1830)</f>
        <v>487</v>
      </c>
      <c r="I1830" s="308"/>
      <c r="J1830" s="308"/>
      <c r="K1830" s="308"/>
    </row>
    <row r="1831" spans="1:11" ht="14.25">
      <c r="A1831" s="308"/>
      <c r="B1831" s="307"/>
      <c r="C1831" s="301" t="s">
        <v>4550</v>
      </c>
      <c r="D1831" s="300">
        <v>239080507</v>
      </c>
      <c r="E1831" s="305"/>
      <c r="F1831" s="299">
        <v>246</v>
      </c>
      <c r="G1831" s="299">
        <v>0</v>
      </c>
      <c r="H1831" s="299">
        <f>SUM(F1831:G1831)</f>
        <v>246</v>
      </c>
      <c r="I1831" s="308"/>
      <c r="J1831" s="308"/>
      <c r="K1831" s="308"/>
    </row>
    <row r="1832" spans="1:11" ht="15">
      <c r="A1832" s="305"/>
      <c r="B1832" s="304"/>
      <c r="C1832" s="301"/>
      <c r="D1832" s="300"/>
      <c r="E1832" s="314" t="s">
        <v>4303</v>
      </c>
      <c r="F1832" s="303">
        <f>SUM(F1829:F1831)</f>
        <v>1576</v>
      </c>
      <c r="G1832" s="303">
        <f>SUM(G1829:G1831)</f>
        <v>0</v>
      </c>
      <c r="H1832" s="303">
        <f>SUM(H1829:H1831)</f>
        <v>1576</v>
      </c>
      <c r="I1832" s="305"/>
      <c r="J1832" s="305"/>
      <c r="K1832" s="305"/>
    </row>
    <row r="1833" spans="1:11" ht="14.25">
      <c r="A1833" s="311">
        <v>105</v>
      </c>
      <c r="B1833" s="310" t="s">
        <v>4551</v>
      </c>
      <c r="C1833" s="301" t="s">
        <v>4550</v>
      </c>
      <c r="D1833" s="300">
        <v>239080505</v>
      </c>
      <c r="E1833" s="311"/>
      <c r="F1833" s="299">
        <v>0</v>
      </c>
      <c r="G1833" s="299">
        <v>600</v>
      </c>
      <c r="H1833" s="299">
        <f>SUM(F1833:G1833)</f>
        <v>600</v>
      </c>
      <c r="I1833" s="311">
        <v>0</v>
      </c>
      <c r="J1833" s="311">
        <v>2</v>
      </c>
      <c r="K1833" s="311">
        <v>2</v>
      </c>
    </row>
    <row r="1834" spans="1:11" ht="14.25">
      <c r="A1834" s="308"/>
      <c r="B1834" s="307"/>
      <c r="C1834" s="301" t="s">
        <v>4550</v>
      </c>
      <c r="D1834" s="300">
        <v>239080506</v>
      </c>
      <c r="E1834" s="308"/>
      <c r="F1834" s="299">
        <v>0</v>
      </c>
      <c r="G1834" s="299">
        <v>338</v>
      </c>
      <c r="H1834" s="299">
        <f>SUM(F1834:G1834)</f>
        <v>338</v>
      </c>
      <c r="I1834" s="308"/>
      <c r="J1834" s="308"/>
      <c r="K1834" s="308"/>
    </row>
    <row r="1835" spans="1:11" ht="14.25">
      <c r="A1835" s="308"/>
      <c r="B1835" s="307"/>
      <c r="C1835" s="301" t="s">
        <v>4550</v>
      </c>
      <c r="D1835" s="300">
        <v>239080507</v>
      </c>
      <c r="E1835" s="305"/>
      <c r="F1835" s="299">
        <v>0</v>
      </c>
      <c r="G1835" s="299">
        <v>155</v>
      </c>
      <c r="H1835" s="299">
        <f>SUM(F1835:G1835)</f>
        <v>155</v>
      </c>
      <c r="I1835" s="308"/>
      <c r="J1835" s="308"/>
      <c r="K1835" s="308"/>
    </row>
    <row r="1836" spans="1:11" ht="15">
      <c r="A1836" s="305"/>
      <c r="B1836" s="304"/>
      <c r="C1836" s="301"/>
      <c r="D1836" s="300"/>
      <c r="E1836" s="314" t="s">
        <v>4303</v>
      </c>
      <c r="F1836" s="303">
        <f>SUM(F1833:F1835)</f>
        <v>0</v>
      </c>
      <c r="G1836" s="303">
        <f>SUM(G1833:G1835)</f>
        <v>1093</v>
      </c>
      <c r="H1836" s="303">
        <f>SUM(H1833:H1835)</f>
        <v>1093</v>
      </c>
      <c r="I1836" s="305"/>
      <c r="J1836" s="305"/>
      <c r="K1836" s="305"/>
    </row>
    <row r="1837" spans="1:11" ht="14.25">
      <c r="A1837" s="311">
        <v>106</v>
      </c>
      <c r="B1837" s="310" t="s">
        <v>4549</v>
      </c>
      <c r="C1837" s="326" t="s">
        <v>4547</v>
      </c>
      <c r="D1837" s="300">
        <v>239080503</v>
      </c>
      <c r="E1837" s="311"/>
      <c r="F1837" s="299">
        <v>152</v>
      </c>
      <c r="G1837" s="299">
        <v>0</v>
      </c>
      <c r="H1837" s="299">
        <f>SUM(F1837:G1837)</f>
        <v>152</v>
      </c>
      <c r="I1837" s="311">
        <v>2</v>
      </c>
      <c r="J1837" s="311">
        <v>0</v>
      </c>
      <c r="K1837" s="311">
        <v>2</v>
      </c>
    </row>
    <row r="1838" spans="1:11" ht="14.25">
      <c r="A1838" s="308"/>
      <c r="B1838" s="307"/>
      <c r="C1838" s="301" t="s">
        <v>4546</v>
      </c>
      <c r="D1838" s="300">
        <v>239080508</v>
      </c>
      <c r="E1838" s="305"/>
      <c r="F1838" s="299">
        <v>644</v>
      </c>
      <c r="G1838" s="299">
        <v>0</v>
      </c>
      <c r="H1838" s="299">
        <f>SUM(F1838:G1838)</f>
        <v>644</v>
      </c>
      <c r="I1838" s="308"/>
      <c r="J1838" s="308"/>
      <c r="K1838" s="308"/>
    </row>
    <row r="1839" spans="1:11" ht="15">
      <c r="A1839" s="305"/>
      <c r="B1839" s="304"/>
      <c r="C1839" s="301"/>
      <c r="D1839" s="300"/>
      <c r="E1839" s="314" t="s">
        <v>4303</v>
      </c>
      <c r="F1839" s="303">
        <f>SUM(F1837:F1838)</f>
        <v>796</v>
      </c>
      <c r="G1839" s="303">
        <f>SUM(G1837:G1838)</f>
        <v>0</v>
      </c>
      <c r="H1839" s="303">
        <f>SUM(H1837:H1838)</f>
        <v>796</v>
      </c>
      <c r="I1839" s="305"/>
      <c r="J1839" s="305"/>
      <c r="K1839" s="305"/>
    </row>
    <row r="1840" spans="1:11" ht="14.25">
      <c r="A1840" s="311">
        <v>107</v>
      </c>
      <c r="B1840" s="310" t="s">
        <v>4548</v>
      </c>
      <c r="C1840" s="326" t="s">
        <v>4547</v>
      </c>
      <c r="D1840" s="300">
        <v>239080503</v>
      </c>
      <c r="E1840" s="311"/>
      <c r="F1840" s="299">
        <v>0</v>
      </c>
      <c r="G1840" s="299">
        <v>121</v>
      </c>
      <c r="H1840" s="299">
        <f>SUM(F1840:G1840)</f>
        <v>121</v>
      </c>
      <c r="I1840" s="311">
        <v>0</v>
      </c>
      <c r="J1840" s="311">
        <v>1</v>
      </c>
      <c r="K1840" s="311">
        <v>1</v>
      </c>
    </row>
    <row r="1841" spans="1:11" ht="14.25">
      <c r="A1841" s="308"/>
      <c r="B1841" s="307"/>
      <c r="C1841" s="301" t="s">
        <v>4546</v>
      </c>
      <c r="D1841" s="300">
        <v>239080508</v>
      </c>
      <c r="E1841" s="305"/>
      <c r="F1841" s="299">
        <v>0</v>
      </c>
      <c r="G1841" s="299">
        <v>394</v>
      </c>
      <c r="H1841" s="299">
        <f>SUM(F1841:G1841)</f>
        <v>394</v>
      </c>
      <c r="I1841" s="308"/>
      <c r="J1841" s="308"/>
      <c r="K1841" s="308"/>
    </row>
    <row r="1842" spans="1:11" ht="15">
      <c r="A1842" s="305"/>
      <c r="B1842" s="304"/>
      <c r="C1842" s="301"/>
      <c r="D1842" s="299"/>
      <c r="E1842" s="314" t="s">
        <v>4303</v>
      </c>
      <c r="F1842" s="303">
        <f>SUM(F1840:F1841)</f>
        <v>0</v>
      </c>
      <c r="G1842" s="303">
        <f>SUM(G1840:G1841)</f>
        <v>515</v>
      </c>
      <c r="H1842" s="303">
        <f>SUM(H1840:H1841)</f>
        <v>515</v>
      </c>
      <c r="I1842" s="305"/>
      <c r="J1842" s="305"/>
      <c r="K1842" s="305"/>
    </row>
    <row r="1843" spans="1:11" ht="14.25">
      <c r="A1843" s="313">
        <v>108</v>
      </c>
      <c r="B1843" s="327" t="s">
        <v>4545</v>
      </c>
      <c r="C1843" s="301" t="s">
        <v>4544</v>
      </c>
      <c r="D1843" s="300">
        <v>239080604</v>
      </c>
      <c r="E1843" s="311"/>
      <c r="F1843" s="299">
        <v>437</v>
      </c>
      <c r="G1843" s="299">
        <v>0</v>
      </c>
      <c r="H1843" s="299">
        <f>SUM(F1843:G1843)</f>
        <v>437</v>
      </c>
      <c r="I1843" s="312">
        <v>4</v>
      </c>
      <c r="J1843" s="312">
        <v>0</v>
      </c>
      <c r="K1843" s="312">
        <v>4</v>
      </c>
    </row>
    <row r="1844" spans="1:11" ht="14.25">
      <c r="A1844" s="313"/>
      <c r="B1844" s="327"/>
      <c r="C1844" s="301" t="s">
        <v>4544</v>
      </c>
      <c r="D1844" s="300">
        <v>239080605</v>
      </c>
      <c r="E1844" s="308"/>
      <c r="F1844" s="299">
        <v>163</v>
      </c>
      <c r="G1844" s="299">
        <v>0</v>
      </c>
      <c r="H1844" s="299">
        <f>SUM(F1844:G1844)</f>
        <v>163</v>
      </c>
      <c r="I1844" s="312"/>
      <c r="J1844" s="312"/>
      <c r="K1844" s="312"/>
    </row>
    <row r="1845" spans="1:11" ht="14.25">
      <c r="A1845" s="313"/>
      <c r="B1845" s="327"/>
      <c r="C1845" s="301" t="s">
        <v>4543</v>
      </c>
      <c r="D1845" s="300">
        <v>239080607</v>
      </c>
      <c r="E1845" s="308"/>
      <c r="F1845" s="299">
        <v>629</v>
      </c>
      <c r="G1845" s="299">
        <v>0</v>
      </c>
      <c r="H1845" s="299">
        <f>SUM(F1845:G1845)</f>
        <v>629</v>
      </c>
      <c r="I1845" s="312"/>
      <c r="J1845" s="312"/>
      <c r="K1845" s="312"/>
    </row>
    <row r="1846" spans="1:11" ht="14.25">
      <c r="A1846" s="313"/>
      <c r="B1846" s="327"/>
      <c r="C1846" s="301" t="s">
        <v>4543</v>
      </c>
      <c r="D1846" s="300">
        <v>239080608</v>
      </c>
      <c r="E1846" s="308"/>
      <c r="F1846" s="299">
        <v>344</v>
      </c>
      <c r="G1846" s="299">
        <v>0</v>
      </c>
      <c r="H1846" s="299">
        <f>SUM(F1846:G1846)</f>
        <v>344</v>
      </c>
      <c r="I1846" s="312"/>
      <c r="J1846" s="312"/>
      <c r="K1846" s="312"/>
    </row>
    <row r="1847" spans="1:11" ht="14.25">
      <c r="A1847" s="313"/>
      <c r="B1847" s="327"/>
      <c r="C1847" s="301" t="s">
        <v>4542</v>
      </c>
      <c r="D1847" s="300">
        <v>239090501</v>
      </c>
      <c r="E1847" s="308"/>
      <c r="F1847" s="299">
        <v>639</v>
      </c>
      <c r="G1847" s="299">
        <v>0</v>
      </c>
      <c r="H1847" s="299">
        <f>SUM(F1847:G1847)</f>
        <v>639</v>
      </c>
      <c r="I1847" s="312"/>
      <c r="J1847" s="312"/>
      <c r="K1847" s="312"/>
    </row>
    <row r="1848" spans="1:11" ht="14.25">
      <c r="A1848" s="313"/>
      <c r="B1848" s="327"/>
      <c r="C1848" s="301" t="s">
        <v>4541</v>
      </c>
      <c r="D1848" s="300">
        <v>239090504</v>
      </c>
      <c r="E1848" s="308"/>
      <c r="F1848" s="299">
        <v>73</v>
      </c>
      <c r="G1848" s="299">
        <v>0</v>
      </c>
      <c r="H1848" s="299">
        <f>SUM(F1848:G1848)</f>
        <v>73</v>
      </c>
      <c r="I1848" s="312"/>
      <c r="J1848" s="312"/>
      <c r="K1848" s="312"/>
    </row>
    <row r="1849" spans="1:11" ht="14.25">
      <c r="A1849" s="313"/>
      <c r="B1849" s="327"/>
      <c r="C1849" s="301" t="s">
        <v>4537</v>
      </c>
      <c r="D1849" s="300">
        <v>239090701</v>
      </c>
      <c r="E1849" s="308"/>
      <c r="F1849" s="299">
        <v>96</v>
      </c>
      <c r="G1849" s="299">
        <v>0</v>
      </c>
      <c r="H1849" s="299">
        <f>SUM(F1849:G1849)</f>
        <v>96</v>
      </c>
      <c r="I1849" s="312"/>
      <c r="J1849" s="312"/>
      <c r="K1849" s="312"/>
    </row>
    <row r="1850" spans="1:11" ht="14.25">
      <c r="A1850" s="313"/>
      <c r="B1850" s="327"/>
      <c r="C1850" s="301" t="s">
        <v>4537</v>
      </c>
      <c r="D1850" s="300">
        <v>239090702</v>
      </c>
      <c r="E1850" s="308"/>
      <c r="F1850" s="299">
        <v>152</v>
      </c>
      <c r="G1850" s="299">
        <v>0</v>
      </c>
      <c r="H1850" s="299">
        <f>SUM(F1850:G1850)</f>
        <v>152</v>
      </c>
      <c r="I1850" s="312"/>
      <c r="J1850" s="312"/>
      <c r="K1850" s="312"/>
    </row>
    <row r="1851" spans="1:11" ht="14.25">
      <c r="A1851" s="313"/>
      <c r="B1851" s="327"/>
      <c r="C1851" s="301" t="s">
        <v>4537</v>
      </c>
      <c r="D1851" s="300">
        <v>239090704</v>
      </c>
      <c r="E1851" s="308"/>
      <c r="F1851" s="299">
        <v>103</v>
      </c>
      <c r="G1851" s="299">
        <v>0</v>
      </c>
      <c r="H1851" s="299">
        <f>SUM(F1851:G1851)</f>
        <v>103</v>
      </c>
      <c r="I1851" s="312"/>
      <c r="J1851" s="312"/>
      <c r="K1851" s="312"/>
    </row>
    <row r="1852" spans="1:11" ht="14.25">
      <c r="A1852" s="313"/>
      <c r="B1852" s="327"/>
      <c r="C1852" s="301" t="s">
        <v>4540</v>
      </c>
      <c r="D1852" s="300">
        <v>239090801</v>
      </c>
      <c r="E1852" s="308"/>
      <c r="F1852" s="299">
        <v>15</v>
      </c>
      <c r="G1852" s="299">
        <v>0</v>
      </c>
      <c r="H1852" s="299">
        <f>SUM(F1852:G1852)</f>
        <v>15</v>
      </c>
      <c r="I1852" s="312"/>
      <c r="J1852" s="312"/>
      <c r="K1852" s="312"/>
    </row>
    <row r="1853" spans="1:11" ht="14.25">
      <c r="A1853" s="313"/>
      <c r="B1853" s="327"/>
      <c r="C1853" s="301" t="s">
        <v>4539</v>
      </c>
      <c r="D1853" s="300">
        <v>239090802</v>
      </c>
      <c r="E1853" s="308"/>
      <c r="F1853" s="299">
        <v>174</v>
      </c>
      <c r="G1853" s="299">
        <v>0</v>
      </c>
      <c r="H1853" s="299">
        <f>SUM(F1853:G1853)</f>
        <v>174</v>
      </c>
      <c r="I1853" s="312"/>
      <c r="J1853" s="312"/>
      <c r="K1853" s="312"/>
    </row>
    <row r="1854" spans="1:11" ht="14.25">
      <c r="A1854" s="313"/>
      <c r="B1854" s="327"/>
      <c r="C1854" s="301" t="s">
        <v>4538</v>
      </c>
      <c r="D1854" s="300">
        <v>239090803</v>
      </c>
      <c r="E1854" s="308"/>
      <c r="F1854" s="299">
        <v>85</v>
      </c>
      <c r="G1854" s="299">
        <v>0</v>
      </c>
      <c r="H1854" s="299">
        <f>SUM(F1854:G1854)</f>
        <v>85</v>
      </c>
      <c r="I1854" s="312"/>
      <c r="J1854" s="312"/>
      <c r="K1854" s="312"/>
    </row>
    <row r="1855" spans="1:11" ht="14.25">
      <c r="A1855" s="313"/>
      <c r="B1855" s="327"/>
      <c r="C1855" s="301" t="s">
        <v>4537</v>
      </c>
      <c r="D1855" s="300">
        <v>239090804</v>
      </c>
      <c r="E1855" s="308"/>
      <c r="F1855" s="299">
        <v>133</v>
      </c>
      <c r="G1855" s="299">
        <v>0</v>
      </c>
      <c r="H1855" s="299">
        <f>SUM(F1855:G1855)</f>
        <v>133</v>
      </c>
      <c r="I1855" s="312"/>
      <c r="J1855" s="312"/>
      <c r="K1855" s="312"/>
    </row>
    <row r="1856" spans="1:11" ht="14.25">
      <c r="A1856" s="313"/>
      <c r="B1856" s="327"/>
      <c r="C1856" s="301" t="s">
        <v>4537</v>
      </c>
      <c r="D1856" s="300">
        <v>239090805</v>
      </c>
      <c r="E1856" s="308"/>
      <c r="F1856" s="299">
        <v>64</v>
      </c>
      <c r="G1856" s="299">
        <v>0</v>
      </c>
      <c r="H1856" s="299">
        <f>SUM(F1856:G1856)</f>
        <v>64</v>
      </c>
      <c r="I1856" s="312"/>
      <c r="J1856" s="312"/>
      <c r="K1856" s="312"/>
    </row>
    <row r="1857" spans="1:11" ht="14.25">
      <c r="A1857" s="313"/>
      <c r="B1857" s="327"/>
      <c r="C1857" s="301" t="s">
        <v>4536</v>
      </c>
      <c r="D1857" s="300">
        <v>239090806</v>
      </c>
      <c r="E1857" s="308"/>
      <c r="F1857" s="299">
        <v>243</v>
      </c>
      <c r="G1857" s="299">
        <v>0</v>
      </c>
      <c r="H1857" s="299">
        <f>SUM(F1857:G1857)</f>
        <v>243</v>
      </c>
      <c r="I1857" s="312"/>
      <c r="J1857" s="312"/>
      <c r="K1857" s="312"/>
    </row>
    <row r="1858" spans="1:11" ht="14.25">
      <c r="A1858" s="313"/>
      <c r="B1858" s="327"/>
      <c r="C1858" s="301" t="s">
        <v>4536</v>
      </c>
      <c r="D1858" s="300">
        <v>239090807</v>
      </c>
      <c r="E1858" s="305"/>
      <c r="F1858" s="299">
        <v>112</v>
      </c>
      <c r="G1858" s="299">
        <v>0</v>
      </c>
      <c r="H1858" s="299">
        <f>SUM(F1858:G1858)</f>
        <v>112</v>
      </c>
      <c r="I1858" s="312"/>
      <c r="J1858" s="312"/>
      <c r="K1858" s="312"/>
    </row>
    <row r="1859" spans="1:11" ht="15">
      <c r="A1859" s="313"/>
      <c r="B1859" s="327"/>
      <c r="C1859" s="301"/>
      <c r="D1859" s="300"/>
      <c r="E1859" s="314" t="s">
        <v>4303</v>
      </c>
      <c r="F1859" s="303">
        <f>SUM(F1843:F1858)</f>
        <v>3462</v>
      </c>
      <c r="G1859" s="303">
        <f>SUM(G1843:G1858)</f>
        <v>0</v>
      </c>
      <c r="H1859" s="303">
        <f>SUM(H1843:H1858)</f>
        <v>3462</v>
      </c>
      <c r="I1859" s="312"/>
      <c r="J1859" s="312"/>
      <c r="K1859" s="312"/>
    </row>
    <row r="1860" spans="1:11" ht="14.25">
      <c r="A1860" s="311">
        <v>109</v>
      </c>
      <c r="B1860" s="310" t="s">
        <v>4534</v>
      </c>
      <c r="C1860" s="301" t="s">
        <v>4544</v>
      </c>
      <c r="D1860" s="300">
        <v>239080604</v>
      </c>
      <c r="E1860" s="311"/>
      <c r="F1860" s="299">
        <v>0</v>
      </c>
      <c r="G1860" s="299">
        <v>330</v>
      </c>
      <c r="H1860" s="299">
        <f>SUM(F1860:G1860)</f>
        <v>330</v>
      </c>
      <c r="I1860" s="309">
        <v>0</v>
      </c>
      <c r="J1860" s="309">
        <v>3</v>
      </c>
      <c r="K1860" s="309">
        <v>3</v>
      </c>
    </row>
    <row r="1861" spans="1:11" ht="14.25">
      <c r="A1861" s="308"/>
      <c r="B1861" s="307"/>
      <c r="C1861" s="301" t="s">
        <v>4544</v>
      </c>
      <c r="D1861" s="300">
        <v>239080605</v>
      </c>
      <c r="E1861" s="308"/>
      <c r="F1861" s="299">
        <v>0</v>
      </c>
      <c r="G1861" s="299">
        <v>119</v>
      </c>
      <c r="H1861" s="299">
        <f>SUM(F1861:G1861)</f>
        <v>119</v>
      </c>
      <c r="I1861" s="306"/>
      <c r="J1861" s="306"/>
      <c r="K1861" s="306"/>
    </row>
    <row r="1862" spans="1:11" ht="14.25">
      <c r="A1862" s="308"/>
      <c r="B1862" s="307"/>
      <c r="C1862" s="301" t="s">
        <v>4543</v>
      </c>
      <c r="D1862" s="300">
        <v>239080607</v>
      </c>
      <c r="E1862" s="308"/>
      <c r="F1862" s="299">
        <v>0</v>
      </c>
      <c r="G1862" s="299">
        <v>536</v>
      </c>
      <c r="H1862" s="299">
        <f>SUM(F1862:G1862)</f>
        <v>536</v>
      </c>
      <c r="I1862" s="306"/>
      <c r="J1862" s="306"/>
      <c r="K1862" s="306"/>
    </row>
    <row r="1863" spans="1:11" ht="14.25">
      <c r="A1863" s="308"/>
      <c r="B1863" s="307"/>
      <c r="C1863" s="301" t="s">
        <v>4543</v>
      </c>
      <c r="D1863" s="300">
        <v>239080608</v>
      </c>
      <c r="E1863" s="308"/>
      <c r="F1863" s="299">
        <v>0</v>
      </c>
      <c r="G1863" s="299">
        <v>262</v>
      </c>
      <c r="H1863" s="299">
        <f>SUM(F1863:G1863)</f>
        <v>262</v>
      </c>
      <c r="I1863" s="306"/>
      <c r="J1863" s="306"/>
      <c r="K1863" s="306"/>
    </row>
    <row r="1864" spans="1:11" ht="14.25">
      <c r="A1864" s="308"/>
      <c r="B1864" s="307"/>
      <c r="C1864" s="301" t="s">
        <v>4542</v>
      </c>
      <c r="D1864" s="300">
        <v>239090501</v>
      </c>
      <c r="E1864" s="308"/>
      <c r="F1864" s="299">
        <v>0</v>
      </c>
      <c r="G1864" s="299">
        <v>508</v>
      </c>
      <c r="H1864" s="299">
        <f>SUM(F1864:G1864)</f>
        <v>508</v>
      </c>
      <c r="I1864" s="306"/>
      <c r="J1864" s="306"/>
      <c r="K1864" s="306"/>
    </row>
    <row r="1865" spans="1:11" ht="14.25">
      <c r="A1865" s="308"/>
      <c r="B1865" s="307"/>
      <c r="C1865" s="301" t="s">
        <v>4541</v>
      </c>
      <c r="D1865" s="300">
        <v>239090504</v>
      </c>
      <c r="E1865" s="308"/>
      <c r="F1865" s="299">
        <v>0</v>
      </c>
      <c r="G1865" s="299">
        <v>54</v>
      </c>
      <c r="H1865" s="299">
        <f>SUM(F1865:G1865)</f>
        <v>54</v>
      </c>
      <c r="I1865" s="306"/>
      <c r="J1865" s="306"/>
      <c r="K1865" s="306"/>
    </row>
    <row r="1866" spans="1:11" ht="14.25">
      <c r="A1866" s="308"/>
      <c r="B1866" s="307"/>
      <c r="C1866" s="301" t="s">
        <v>4537</v>
      </c>
      <c r="D1866" s="300">
        <v>239090701</v>
      </c>
      <c r="E1866" s="308"/>
      <c r="F1866" s="299">
        <v>0</v>
      </c>
      <c r="G1866" s="299">
        <v>85</v>
      </c>
      <c r="H1866" s="299">
        <f>SUM(F1866:G1866)</f>
        <v>85</v>
      </c>
      <c r="I1866" s="306"/>
      <c r="J1866" s="306"/>
      <c r="K1866" s="306"/>
    </row>
    <row r="1867" spans="1:11" ht="14.25">
      <c r="A1867" s="308"/>
      <c r="B1867" s="307"/>
      <c r="C1867" s="301" t="s">
        <v>4537</v>
      </c>
      <c r="D1867" s="300">
        <v>239090702</v>
      </c>
      <c r="E1867" s="308"/>
      <c r="F1867" s="299">
        <v>0</v>
      </c>
      <c r="G1867" s="299">
        <v>140</v>
      </c>
      <c r="H1867" s="299">
        <f>SUM(F1867:G1867)</f>
        <v>140</v>
      </c>
      <c r="I1867" s="306"/>
      <c r="J1867" s="306"/>
      <c r="K1867" s="306"/>
    </row>
    <row r="1868" spans="1:11" ht="14.25">
      <c r="A1868" s="308"/>
      <c r="B1868" s="307"/>
      <c r="C1868" s="301" t="s">
        <v>4537</v>
      </c>
      <c r="D1868" s="300">
        <v>239090704</v>
      </c>
      <c r="E1868" s="308"/>
      <c r="F1868" s="299">
        <v>0</v>
      </c>
      <c r="G1868" s="299">
        <v>68</v>
      </c>
      <c r="H1868" s="299">
        <f>SUM(F1868:G1868)</f>
        <v>68</v>
      </c>
      <c r="I1868" s="306"/>
      <c r="J1868" s="306"/>
      <c r="K1868" s="306"/>
    </row>
    <row r="1869" spans="1:11" ht="14.25">
      <c r="A1869" s="308"/>
      <c r="B1869" s="307"/>
      <c r="C1869" s="301" t="s">
        <v>4540</v>
      </c>
      <c r="D1869" s="300">
        <v>239090801</v>
      </c>
      <c r="E1869" s="308"/>
      <c r="F1869" s="299">
        <v>0</v>
      </c>
      <c r="G1869" s="299">
        <v>19</v>
      </c>
      <c r="H1869" s="299">
        <f>SUM(F1869:G1869)</f>
        <v>19</v>
      </c>
      <c r="I1869" s="306"/>
      <c r="J1869" s="306"/>
      <c r="K1869" s="306"/>
    </row>
    <row r="1870" spans="1:11" ht="14.25">
      <c r="A1870" s="308"/>
      <c r="B1870" s="307"/>
      <c r="C1870" s="301" t="s">
        <v>4539</v>
      </c>
      <c r="D1870" s="300">
        <v>239090802</v>
      </c>
      <c r="E1870" s="308"/>
      <c r="F1870" s="299">
        <v>0</v>
      </c>
      <c r="G1870" s="299">
        <v>113</v>
      </c>
      <c r="H1870" s="299">
        <f>SUM(F1870:G1870)</f>
        <v>113</v>
      </c>
      <c r="I1870" s="306"/>
      <c r="J1870" s="306"/>
      <c r="K1870" s="306"/>
    </row>
    <row r="1871" spans="1:11" ht="14.25">
      <c r="A1871" s="308"/>
      <c r="B1871" s="307"/>
      <c r="C1871" s="301" t="s">
        <v>4538</v>
      </c>
      <c r="D1871" s="300">
        <v>239090803</v>
      </c>
      <c r="E1871" s="308"/>
      <c r="F1871" s="299">
        <v>0</v>
      </c>
      <c r="G1871" s="299">
        <v>78</v>
      </c>
      <c r="H1871" s="299">
        <f>SUM(F1871:G1871)</f>
        <v>78</v>
      </c>
      <c r="I1871" s="306"/>
      <c r="J1871" s="306"/>
      <c r="K1871" s="306"/>
    </row>
    <row r="1872" spans="1:11" ht="14.25">
      <c r="A1872" s="308"/>
      <c r="B1872" s="307"/>
      <c r="C1872" s="301" t="s">
        <v>4537</v>
      </c>
      <c r="D1872" s="300">
        <v>239090804</v>
      </c>
      <c r="E1872" s="308"/>
      <c r="F1872" s="299">
        <v>0</v>
      </c>
      <c r="G1872" s="299">
        <v>111</v>
      </c>
      <c r="H1872" s="299">
        <f>SUM(F1872:G1872)</f>
        <v>111</v>
      </c>
      <c r="I1872" s="306"/>
      <c r="J1872" s="306"/>
      <c r="K1872" s="306"/>
    </row>
    <row r="1873" spans="1:11" ht="14.25">
      <c r="A1873" s="308"/>
      <c r="B1873" s="307"/>
      <c r="C1873" s="301" t="s">
        <v>4537</v>
      </c>
      <c r="D1873" s="300">
        <v>239090805</v>
      </c>
      <c r="E1873" s="308"/>
      <c r="F1873" s="299">
        <v>0</v>
      </c>
      <c r="G1873" s="299">
        <v>50</v>
      </c>
      <c r="H1873" s="299">
        <f>SUM(F1873:G1873)</f>
        <v>50</v>
      </c>
      <c r="I1873" s="306"/>
      <c r="J1873" s="306"/>
      <c r="K1873" s="306"/>
    </row>
    <row r="1874" spans="1:11" ht="14.25">
      <c r="A1874" s="308"/>
      <c r="B1874" s="307"/>
      <c r="C1874" s="301" t="s">
        <v>4536</v>
      </c>
      <c r="D1874" s="300">
        <v>239090806</v>
      </c>
      <c r="E1874" s="308"/>
      <c r="F1874" s="299">
        <v>0</v>
      </c>
      <c r="G1874" s="299">
        <v>197</v>
      </c>
      <c r="H1874" s="299">
        <f>SUM(F1874:G1874)</f>
        <v>197</v>
      </c>
      <c r="I1874" s="306"/>
      <c r="J1874" s="306"/>
      <c r="K1874" s="306"/>
    </row>
    <row r="1875" spans="1:11" ht="14.25">
      <c r="A1875" s="308"/>
      <c r="B1875" s="307"/>
      <c r="C1875" s="301" t="s">
        <v>4536</v>
      </c>
      <c r="D1875" s="300">
        <v>239090807</v>
      </c>
      <c r="E1875" s="305"/>
      <c r="F1875" s="299">
        <v>0</v>
      </c>
      <c r="G1875" s="299">
        <v>81</v>
      </c>
      <c r="H1875" s="299">
        <f>SUM(F1875:G1875)</f>
        <v>81</v>
      </c>
      <c r="I1875" s="306"/>
      <c r="J1875" s="306"/>
      <c r="K1875" s="306"/>
    </row>
    <row r="1876" spans="1:11" ht="15">
      <c r="A1876" s="305"/>
      <c r="B1876" s="304"/>
      <c r="C1876" s="301"/>
      <c r="D1876" s="299"/>
      <c r="E1876" s="314" t="s">
        <v>4303</v>
      </c>
      <c r="F1876" s="303">
        <f>SUM(F1860:F1875)</f>
        <v>0</v>
      </c>
      <c r="G1876" s="303">
        <f>SUM(G1860:G1875)</f>
        <v>2751</v>
      </c>
      <c r="H1876" s="303">
        <f>SUM(H1860:H1875)</f>
        <v>2751</v>
      </c>
      <c r="I1876" s="302"/>
      <c r="J1876" s="302"/>
      <c r="K1876" s="302"/>
    </row>
    <row r="1877" spans="1:11" ht="14.25">
      <c r="A1877" s="311">
        <v>110</v>
      </c>
      <c r="B1877" s="310" t="s">
        <v>4535</v>
      </c>
      <c r="C1877" s="301" t="s">
        <v>4533</v>
      </c>
      <c r="D1877" s="300">
        <v>239080103</v>
      </c>
      <c r="E1877" s="311"/>
      <c r="F1877" s="299">
        <v>116</v>
      </c>
      <c r="G1877" s="299">
        <v>0</v>
      </c>
      <c r="H1877" s="299">
        <f>SUM(F1877:G1877)</f>
        <v>116</v>
      </c>
      <c r="I1877" s="309">
        <v>3</v>
      </c>
      <c r="J1877" s="309">
        <v>0</v>
      </c>
      <c r="K1877" s="309">
        <v>3</v>
      </c>
    </row>
    <row r="1878" spans="1:11" ht="14.25">
      <c r="A1878" s="308"/>
      <c r="B1878" s="307"/>
      <c r="C1878" s="301" t="s">
        <v>4532</v>
      </c>
      <c r="D1878" s="300">
        <v>239080104</v>
      </c>
      <c r="E1878" s="308"/>
      <c r="F1878" s="299">
        <v>249</v>
      </c>
      <c r="G1878" s="299">
        <v>0</v>
      </c>
      <c r="H1878" s="299">
        <f>SUM(F1878:G1878)</f>
        <v>249</v>
      </c>
      <c r="I1878" s="306"/>
      <c r="J1878" s="306"/>
      <c r="K1878" s="306"/>
    </row>
    <row r="1879" spans="1:11" ht="14.25">
      <c r="A1879" s="308"/>
      <c r="B1879" s="307"/>
      <c r="C1879" s="301" t="s">
        <v>4531</v>
      </c>
      <c r="D1879" s="300">
        <v>239080501</v>
      </c>
      <c r="E1879" s="308"/>
      <c r="F1879" s="299">
        <v>116</v>
      </c>
      <c r="G1879" s="299">
        <v>0</v>
      </c>
      <c r="H1879" s="299">
        <f>SUM(F1879:G1879)</f>
        <v>116</v>
      </c>
      <c r="I1879" s="306"/>
      <c r="J1879" s="306"/>
      <c r="K1879" s="306"/>
    </row>
    <row r="1880" spans="1:11" ht="14.25">
      <c r="A1880" s="308"/>
      <c r="B1880" s="307"/>
      <c r="C1880" s="301" t="s">
        <v>4530</v>
      </c>
      <c r="D1880" s="300">
        <v>239080601</v>
      </c>
      <c r="E1880" s="308"/>
      <c r="F1880" s="299">
        <v>118</v>
      </c>
      <c r="G1880" s="299">
        <v>0</v>
      </c>
      <c r="H1880" s="299">
        <f>SUM(F1880:G1880)</f>
        <v>118</v>
      </c>
      <c r="I1880" s="306"/>
      <c r="J1880" s="306"/>
      <c r="K1880" s="306"/>
    </row>
    <row r="1881" spans="1:11" ht="14.25">
      <c r="A1881" s="308"/>
      <c r="B1881" s="307"/>
      <c r="C1881" s="301" t="s">
        <v>4529</v>
      </c>
      <c r="D1881" s="300">
        <v>239080602</v>
      </c>
      <c r="E1881" s="308"/>
      <c r="F1881" s="299">
        <v>474</v>
      </c>
      <c r="G1881" s="299">
        <v>0</v>
      </c>
      <c r="H1881" s="299">
        <f>SUM(F1881:G1881)</f>
        <v>474</v>
      </c>
      <c r="I1881" s="306"/>
      <c r="J1881" s="306"/>
      <c r="K1881" s="306"/>
    </row>
    <row r="1882" spans="1:11" ht="14.25">
      <c r="A1882" s="308"/>
      <c r="B1882" s="307"/>
      <c r="C1882" s="301" t="s">
        <v>4528</v>
      </c>
      <c r="D1882" s="300">
        <v>239080603</v>
      </c>
      <c r="E1882" s="308"/>
      <c r="F1882" s="299">
        <v>147</v>
      </c>
      <c r="G1882" s="299">
        <v>0</v>
      </c>
      <c r="H1882" s="299">
        <f>SUM(F1882:G1882)</f>
        <v>147</v>
      </c>
      <c r="I1882" s="306"/>
      <c r="J1882" s="306"/>
      <c r="K1882" s="306"/>
    </row>
    <row r="1883" spans="1:11" ht="14.25">
      <c r="A1883" s="308"/>
      <c r="B1883" s="307"/>
      <c r="C1883" s="301" t="s">
        <v>4527</v>
      </c>
      <c r="D1883" s="300">
        <v>239080606</v>
      </c>
      <c r="E1883" s="308"/>
      <c r="F1883" s="299">
        <v>592</v>
      </c>
      <c r="G1883" s="299">
        <v>0</v>
      </c>
      <c r="H1883" s="299">
        <f>SUM(F1883:G1883)</f>
        <v>592</v>
      </c>
      <c r="I1883" s="306"/>
      <c r="J1883" s="306"/>
      <c r="K1883" s="306"/>
    </row>
    <row r="1884" spans="1:11" ht="14.25">
      <c r="A1884" s="308"/>
      <c r="B1884" s="307"/>
      <c r="C1884" s="301" t="s">
        <v>4526</v>
      </c>
      <c r="D1884" s="300">
        <v>239090602</v>
      </c>
      <c r="E1884" s="308"/>
      <c r="F1884" s="299">
        <v>75</v>
      </c>
      <c r="G1884" s="299">
        <v>0</v>
      </c>
      <c r="H1884" s="299">
        <f>SUM(F1884:G1884)</f>
        <v>75</v>
      </c>
      <c r="I1884" s="306"/>
      <c r="J1884" s="306"/>
      <c r="K1884" s="306"/>
    </row>
    <row r="1885" spans="1:11" ht="14.25">
      <c r="A1885" s="308"/>
      <c r="B1885" s="307"/>
      <c r="C1885" s="301" t="s">
        <v>4526</v>
      </c>
      <c r="D1885" s="300">
        <v>239090602</v>
      </c>
      <c r="E1885" s="305"/>
      <c r="F1885" s="299">
        <v>731</v>
      </c>
      <c r="G1885" s="299">
        <v>0</v>
      </c>
      <c r="H1885" s="299">
        <f>SUM(F1885:G1885)</f>
        <v>731</v>
      </c>
      <c r="I1885" s="306"/>
      <c r="J1885" s="306"/>
      <c r="K1885" s="306"/>
    </row>
    <row r="1886" spans="1:11" ht="15">
      <c r="A1886" s="305"/>
      <c r="B1886" s="304"/>
      <c r="C1886" s="301"/>
      <c r="D1886" s="299"/>
      <c r="E1886" s="314" t="s">
        <v>4303</v>
      </c>
      <c r="F1886" s="303">
        <f>SUM(F1877:F1885)</f>
        <v>2618</v>
      </c>
      <c r="G1886" s="303">
        <f>SUM(G1877:G1885)</f>
        <v>0</v>
      </c>
      <c r="H1886" s="303">
        <f>SUM(H1877:H1885)</f>
        <v>2618</v>
      </c>
      <c r="I1886" s="302"/>
      <c r="J1886" s="302"/>
      <c r="K1886" s="302"/>
    </row>
    <row r="1887" spans="1:11" ht="14.25">
      <c r="A1887" s="311">
        <v>111</v>
      </c>
      <c r="B1887" s="310" t="s">
        <v>4534</v>
      </c>
      <c r="C1887" s="301" t="s">
        <v>4533</v>
      </c>
      <c r="D1887" s="300">
        <v>239080103</v>
      </c>
      <c r="E1887" s="311"/>
      <c r="F1887" s="299">
        <v>0</v>
      </c>
      <c r="G1887" s="299">
        <v>95</v>
      </c>
      <c r="H1887" s="299">
        <f>SUM(F1887:G1887)</f>
        <v>95</v>
      </c>
      <c r="I1887" s="309">
        <v>0</v>
      </c>
      <c r="J1887" s="309">
        <v>3</v>
      </c>
      <c r="K1887" s="309">
        <v>3</v>
      </c>
    </row>
    <row r="1888" spans="1:11" ht="14.25">
      <c r="A1888" s="308"/>
      <c r="B1888" s="307"/>
      <c r="C1888" s="301" t="s">
        <v>4532</v>
      </c>
      <c r="D1888" s="300">
        <v>239080104</v>
      </c>
      <c r="E1888" s="308"/>
      <c r="F1888" s="299">
        <v>0</v>
      </c>
      <c r="G1888" s="299">
        <v>200</v>
      </c>
      <c r="H1888" s="299">
        <f>SUM(F1888:G1888)</f>
        <v>200</v>
      </c>
      <c r="I1888" s="306"/>
      <c r="J1888" s="306"/>
      <c r="K1888" s="306"/>
    </row>
    <row r="1889" spans="1:11" ht="14.25">
      <c r="A1889" s="308"/>
      <c r="B1889" s="307"/>
      <c r="C1889" s="301" t="s">
        <v>4531</v>
      </c>
      <c r="D1889" s="300">
        <v>239080501</v>
      </c>
      <c r="E1889" s="308"/>
      <c r="F1889" s="299">
        <v>0</v>
      </c>
      <c r="G1889" s="299">
        <v>83</v>
      </c>
      <c r="H1889" s="299">
        <f>SUM(F1889:G1889)</f>
        <v>83</v>
      </c>
      <c r="I1889" s="306"/>
      <c r="J1889" s="306"/>
      <c r="K1889" s="306"/>
    </row>
    <row r="1890" spans="1:11" ht="14.25">
      <c r="A1890" s="308"/>
      <c r="B1890" s="307"/>
      <c r="C1890" s="301" t="s">
        <v>4530</v>
      </c>
      <c r="D1890" s="300">
        <v>239080601</v>
      </c>
      <c r="E1890" s="308"/>
      <c r="F1890" s="299">
        <v>0</v>
      </c>
      <c r="G1890" s="299">
        <v>95</v>
      </c>
      <c r="H1890" s="299">
        <f>SUM(F1890:G1890)</f>
        <v>95</v>
      </c>
      <c r="I1890" s="306"/>
      <c r="J1890" s="306"/>
      <c r="K1890" s="306"/>
    </row>
    <row r="1891" spans="1:11" ht="14.25">
      <c r="A1891" s="308"/>
      <c r="B1891" s="307"/>
      <c r="C1891" s="301" t="s">
        <v>4529</v>
      </c>
      <c r="D1891" s="300">
        <v>239080602</v>
      </c>
      <c r="E1891" s="308"/>
      <c r="F1891" s="299">
        <v>0</v>
      </c>
      <c r="G1891" s="299">
        <v>374</v>
      </c>
      <c r="H1891" s="299">
        <f>SUM(F1891:G1891)</f>
        <v>374</v>
      </c>
      <c r="I1891" s="306"/>
      <c r="J1891" s="306"/>
      <c r="K1891" s="306"/>
    </row>
    <row r="1892" spans="1:11" ht="14.25">
      <c r="A1892" s="308"/>
      <c r="B1892" s="307"/>
      <c r="C1892" s="301" t="s">
        <v>4528</v>
      </c>
      <c r="D1892" s="300">
        <v>239080603</v>
      </c>
      <c r="E1892" s="308"/>
      <c r="F1892" s="299">
        <v>0</v>
      </c>
      <c r="G1892" s="299">
        <v>125</v>
      </c>
      <c r="H1892" s="299">
        <f>SUM(F1892:G1892)</f>
        <v>125</v>
      </c>
      <c r="I1892" s="306"/>
      <c r="J1892" s="306"/>
      <c r="K1892" s="306"/>
    </row>
    <row r="1893" spans="1:11" ht="14.25">
      <c r="A1893" s="308"/>
      <c r="B1893" s="307"/>
      <c r="C1893" s="301" t="s">
        <v>4527</v>
      </c>
      <c r="D1893" s="300">
        <v>239080606</v>
      </c>
      <c r="E1893" s="308"/>
      <c r="F1893" s="299">
        <v>0</v>
      </c>
      <c r="G1893" s="299">
        <v>407</v>
      </c>
      <c r="H1893" s="299">
        <f>SUM(F1893:G1893)</f>
        <v>407</v>
      </c>
      <c r="I1893" s="306"/>
      <c r="J1893" s="306"/>
      <c r="K1893" s="306"/>
    </row>
    <row r="1894" spans="1:11" ht="14.25">
      <c r="A1894" s="308"/>
      <c r="B1894" s="307"/>
      <c r="C1894" s="301" t="s">
        <v>4526</v>
      </c>
      <c r="D1894" s="300">
        <v>239090602</v>
      </c>
      <c r="E1894" s="308"/>
      <c r="F1894" s="299">
        <v>0</v>
      </c>
      <c r="G1894" s="299">
        <v>67</v>
      </c>
      <c r="H1894" s="299">
        <f>SUM(F1894:G1894)</f>
        <v>67</v>
      </c>
      <c r="I1894" s="306"/>
      <c r="J1894" s="306"/>
      <c r="K1894" s="306"/>
    </row>
    <row r="1895" spans="1:11" ht="14.25">
      <c r="A1895" s="308"/>
      <c r="B1895" s="307"/>
      <c r="C1895" s="301" t="s">
        <v>4526</v>
      </c>
      <c r="D1895" s="300">
        <v>239090602</v>
      </c>
      <c r="E1895" s="305"/>
      <c r="F1895" s="299">
        <v>0</v>
      </c>
      <c r="G1895" s="299">
        <v>622</v>
      </c>
      <c r="H1895" s="299">
        <f>SUM(F1895:G1895)</f>
        <v>622</v>
      </c>
      <c r="I1895" s="306"/>
      <c r="J1895" s="306"/>
      <c r="K1895" s="306"/>
    </row>
    <row r="1896" spans="1:11" ht="15">
      <c r="A1896" s="305"/>
      <c r="B1896" s="304"/>
      <c r="C1896" s="301"/>
      <c r="D1896" s="300"/>
      <c r="E1896" s="314" t="s">
        <v>4303</v>
      </c>
      <c r="F1896" s="303">
        <f>SUM(F1887:F1895)</f>
        <v>0</v>
      </c>
      <c r="G1896" s="303">
        <f>SUM(G1887:G1895)</f>
        <v>2068</v>
      </c>
      <c r="H1896" s="303">
        <f>SUM(H1887:H1895)</f>
        <v>2068</v>
      </c>
      <c r="I1896" s="302"/>
      <c r="J1896" s="302"/>
      <c r="K1896" s="302"/>
    </row>
    <row r="1897" spans="1:11" ht="14.25">
      <c r="A1897" s="311">
        <v>112</v>
      </c>
      <c r="B1897" s="310" t="s">
        <v>4525</v>
      </c>
      <c r="C1897" s="301" t="s">
        <v>4520</v>
      </c>
      <c r="D1897" s="300">
        <v>239090304</v>
      </c>
      <c r="E1897" s="311"/>
      <c r="F1897" s="299">
        <v>34</v>
      </c>
      <c r="G1897" s="299">
        <v>0</v>
      </c>
      <c r="H1897" s="299">
        <f>SUM(F1897:G1897)</f>
        <v>34</v>
      </c>
      <c r="I1897" s="309">
        <v>2</v>
      </c>
      <c r="J1897" s="309">
        <v>0</v>
      </c>
      <c r="K1897" s="309">
        <v>2</v>
      </c>
    </row>
    <row r="1898" spans="1:11" ht="14.25">
      <c r="A1898" s="308"/>
      <c r="B1898" s="307"/>
      <c r="C1898" s="301" t="s">
        <v>4523</v>
      </c>
      <c r="D1898" s="300">
        <v>239090305</v>
      </c>
      <c r="E1898" s="308"/>
      <c r="F1898" s="299">
        <v>484</v>
      </c>
      <c r="G1898" s="299">
        <v>0</v>
      </c>
      <c r="H1898" s="299">
        <f>SUM(F1898:G1898)</f>
        <v>484</v>
      </c>
      <c r="I1898" s="306"/>
      <c r="J1898" s="306"/>
      <c r="K1898" s="306"/>
    </row>
    <row r="1899" spans="1:11" ht="14.25">
      <c r="A1899" s="308"/>
      <c r="B1899" s="307"/>
      <c r="C1899" s="301" t="s">
        <v>4520</v>
      </c>
      <c r="D1899" s="300">
        <v>239090306</v>
      </c>
      <c r="E1899" s="308"/>
      <c r="F1899" s="299">
        <v>475</v>
      </c>
      <c r="G1899" s="299">
        <v>0</v>
      </c>
      <c r="H1899" s="299">
        <f>SUM(F1899:G1899)</f>
        <v>475</v>
      </c>
      <c r="I1899" s="306"/>
      <c r="J1899" s="306"/>
      <c r="K1899" s="306"/>
    </row>
    <row r="1900" spans="1:11" ht="14.25">
      <c r="A1900" s="308"/>
      <c r="B1900" s="307"/>
      <c r="C1900" s="301" t="s">
        <v>4522</v>
      </c>
      <c r="D1900" s="300">
        <v>239090502</v>
      </c>
      <c r="E1900" s="308"/>
      <c r="F1900" s="299">
        <v>70</v>
      </c>
      <c r="G1900" s="299">
        <v>0</v>
      </c>
      <c r="H1900" s="299">
        <f>SUM(F1900:G1900)</f>
        <v>70</v>
      </c>
      <c r="I1900" s="306"/>
      <c r="J1900" s="306"/>
      <c r="K1900" s="306"/>
    </row>
    <row r="1901" spans="1:11" ht="14.25">
      <c r="A1901" s="308"/>
      <c r="B1901" s="307"/>
      <c r="C1901" s="301" t="s">
        <v>4521</v>
      </c>
      <c r="D1901" s="300">
        <v>239090503</v>
      </c>
      <c r="E1901" s="308"/>
      <c r="F1901" s="299">
        <v>206</v>
      </c>
      <c r="G1901" s="299">
        <v>0</v>
      </c>
      <c r="H1901" s="299">
        <f>SUM(F1901:G1901)</f>
        <v>206</v>
      </c>
      <c r="I1901" s="306"/>
      <c r="J1901" s="306"/>
      <c r="K1901" s="306"/>
    </row>
    <row r="1902" spans="1:11" ht="14.25">
      <c r="A1902" s="308"/>
      <c r="B1902" s="307"/>
      <c r="C1902" s="301" t="s">
        <v>4520</v>
      </c>
      <c r="D1902" s="300">
        <v>239090505</v>
      </c>
      <c r="E1902" s="308"/>
      <c r="F1902" s="299">
        <v>78</v>
      </c>
      <c r="G1902" s="299">
        <v>0</v>
      </c>
      <c r="H1902" s="299">
        <f>SUM(F1902:G1902)</f>
        <v>78</v>
      </c>
      <c r="I1902" s="306"/>
      <c r="J1902" s="306"/>
      <c r="K1902" s="306"/>
    </row>
    <row r="1903" spans="1:11" ht="14.25">
      <c r="A1903" s="308"/>
      <c r="B1903" s="307"/>
      <c r="C1903" s="301" t="s">
        <v>4519</v>
      </c>
      <c r="D1903" s="300">
        <v>239090603</v>
      </c>
      <c r="E1903" s="308"/>
      <c r="F1903" s="299">
        <v>112</v>
      </c>
      <c r="G1903" s="299">
        <v>0</v>
      </c>
      <c r="H1903" s="299">
        <f>SUM(F1903:G1903)</f>
        <v>112</v>
      </c>
      <c r="I1903" s="306"/>
      <c r="J1903" s="306"/>
      <c r="K1903" s="306"/>
    </row>
    <row r="1904" spans="1:11" ht="14.25">
      <c r="A1904" s="308"/>
      <c r="B1904" s="307"/>
      <c r="C1904" s="301" t="s">
        <v>4519</v>
      </c>
      <c r="D1904" s="300">
        <v>239090604</v>
      </c>
      <c r="E1904" s="308"/>
      <c r="F1904" s="299">
        <v>145</v>
      </c>
      <c r="G1904" s="299">
        <v>0</v>
      </c>
      <c r="H1904" s="299">
        <f>SUM(F1904:G1904)</f>
        <v>145</v>
      </c>
      <c r="I1904" s="306"/>
      <c r="J1904" s="306"/>
      <c r="K1904" s="306"/>
    </row>
    <row r="1905" spans="1:11" ht="14.25">
      <c r="A1905" s="308"/>
      <c r="B1905" s="307"/>
      <c r="C1905" s="301" t="s">
        <v>4519</v>
      </c>
      <c r="D1905" s="300">
        <v>239090605</v>
      </c>
      <c r="E1905" s="305"/>
      <c r="F1905" s="299">
        <v>97</v>
      </c>
      <c r="G1905" s="299">
        <v>0</v>
      </c>
      <c r="H1905" s="299">
        <f>SUM(F1905:G1905)</f>
        <v>97</v>
      </c>
      <c r="I1905" s="306"/>
      <c r="J1905" s="306"/>
      <c r="K1905" s="306"/>
    </row>
    <row r="1906" spans="1:11" ht="15">
      <c r="A1906" s="305"/>
      <c r="B1906" s="304"/>
      <c r="C1906" s="301"/>
      <c r="D1906" s="299"/>
      <c r="E1906" s="314" t="s">
        <v>4303</v>
      </c>
      <c r="F1906" s="303">
        <f>SUM(F1897:F1905)</f>
        <v>1701</v>
      </c>
      <c r="G1906" s="303">
        <f>SUM(G1897:G1905)</f>
        <v>0</v>
      </c>
      <c r="H1906" s="303">
        <f>SUM(H1897:H1905)</f>
        <v>1701</v>
      </c>
      <c r="I1906" s="302"/>
      <c r="J1906" s="302"/>
      <c r="K1906" s="302"/>
    </row>
    <row r="1907" spans="1:11" ht="14.25">
      <c r="A1907" s="311">
        <v>113</v>
      </c>
      <c r="B1907" s="310" t="s">
        <v>4524</v>
      </c>
      <c r="C1907" s="301" t="s">
        <v>4520</v>
      </c>
      <c r="D1907" s="300">
        <v>239090304</v>
      </c>
      <c r="E1907" s="311"/>
      <c r="F1907" s="299">
        <v>0</v>
      </c>
      <c r="G1907" s="299">
        <v>31</v>
      </c>
      <c r="H1907" s="299">
        <f>SUM(F1907:G1907)</f>
        <v>31</v>
      </c>
      <c r="I1907" s="309">
        <v>0</v>
      </c>
      <c r="J1907" s="309">
        <v>2</v>
      </c>
      <c r="K1907" s="309">
        <v>2</v>
      </c>
    </row>
    <row r="1908" spans="1:11" ht="14.25">
      <c r="A1908" s="308"/>
      <c r="B1908" s="307"/>
      <c r="C1908" s="301" t="s">
        <v>4523</v>
      </c>
      <c r="D1908" s="300">
        <v>239090305</v>
      </c>
      <c r="E1908" s="308"/>
      <c r="F1908" s="299">
        <v>0</v>
      </c>
      <c r="G1908" s="299">
        <v>356</v>
      </c>
      <c r="H1908" s="299">
        <f>SUM(F1908:G1908)</f>
        <v>356</v>
      </c>
      <c r="I1908" s="306"/>
      <c r="J1908" s="306"/>
      <c r="K1908" s="306"/>
    </row>
    <row r="1909" spans="1:11" ht="14.25">
      <c r="A1909" s="308"/>
      <c r="B1909" s="307"/>
      <c r="C1909" s="301" t="s">
        <v>4520</v>
      </c>
      <c r="D1909" s="300">
        <v>239090306</v>
      </c>
      <c r="E1909" s="308"/>
      <c r="F1909" s="299">
        <v>0</v>
      </c>
      <c r="G1909" s="299">
        <v>368</v>
      </c>
      <c r="H1909" s="299">
        <f>SUM(F1909:G1909)</f>
        <v>368</v>
      </c>
      <c r="I1909" s="306"/>
      <c r="J1909" s="306"/>
      <c r="K1909" s="306"/>
    </row>
    <row r="1910" spans="1:11" ht="14.25">
      <c r="A1910" s="308"/>
      <c r="B1910" s="307"/>
      <c r="C1910" s="301" t="s">
        <v>4522</v>
      </c>
      <c r="D1910" s="300">
        <v>239090502</v>
      </c>
      <c r="E1910" s="308"/>
      <c r="F1910" s="299">
        <v>0</v>
      </c>
      <c r="G1910" s="299">
        <v>52</v>
      </c>
      <c r="H1910" s="299">
        <f>SUM(F1910:G1910)</f>
        <v>52</v>
      </c>
      <c r="I1910" s="306"/>
      <c r="J1910" s="306"/>
      <c r="K1910" s="306"/>
    </row>
    <row r="1911" spans="1:11" ht="14.25">
      <c r="A1911" s="308"/>
      <c r="B1911" s="307"/>
      <c r="C1911" s="301" t="s">
        <v>4521</v>
      </c>
      <c r="D1911" s="300">
        <v>239090503</v>
      </c>
      <c r="E1911" s="308"/>
      <c r="F1911" s="299">
        <v>0</v>
      </c>
      <c r="G1911" s="299">
        <v>156</v>
      </c>
      <c r="H1911" s="299">
        <f>SUM(F1911:G1911)</f>
        <v>156</v>
      </c>
      <c r="I1911" s="306"/>
      <c r="J1911" s="306"/>
      <c r="K1911" s="306"/>
    </row>
    <row r="1912" spans="1:11" ht="14.25">
      <c r="A1912" s="308"/>
      <c r="B1912" s="307"/>
      <c r="C1912" s="301" t="s">
        <v>4520</v>
      </c>
      <c r="D1912" s="300">
        <v>239090505</v>
      </c>
      <c r="E1912" s="308"/>
      <c r="F1912" s="299">
        <v>0</v>
      </c>
      <c r="G1912" s="299">
        <v>56</v>
      </c>
      <c r="H1912" s="299">
        <f>SUM(F1912:G1912)</f>
        <v>56</v>
      </c>
      <c r="I1912" s="306"/>
      <c r="J1912" s="306"/>
      <c r="K1912" s="306"/>
    </row>
    <row r="1913" spans="1:11" ht="14.25">
      <c r="A1913" s="308"/>
      <c r="B1913" s="307"/>
      <c r="C1913" s="301" t="s">
        <v>4519</v>
      </c>
      <c r="D1913" s="300">
        <v>239090603</v>
      </c>
      <c r="E1913" s="308"/>
      <c r="F1913" s="299">
        <v>0</v>
      </c>
      <c r="G1913" s="299">
        <v>81</v>
      </c>
      <c r="H1913" s="299">
        <f>SUM(F1913:G1913)</f>
        <v>81</v>
      </c>
      <c r="I1913" s="306"/>
      <c r="J1913" s="306"/>
      <c r="K1913" s="306"/>
    </row>
    <row r="1914" spans="1:11" ht="14.25">
      <c r="A1914" s="308"/>
      <c r="B1914" s="307"/>
      <c r="C1914" s="301" t="s">
        <v>4519</v>
      </c>
      <c r="D1914" s="300">
        <v>239090604</v>
      </c>
      <c r="E1914" s="308"/>
      <c r="F1914" s="299">
        <v>0</v>
      </c>
      <c r="G1914" s="299">
        <v>94</v>
      </c>
      <c r="H1914" s="299">
        <f>SUM(F1914:G1914)</f>
        <v>94</v>
      </c>
      <c r="I1914" s="306"/>
      <c r="J1914" s="306"/>
      <c r="K1914" s="306"/>
    </row>
    <row r="1915" spans="1:11" ht="14.25">
      <c r="A1915" s="308"/>
      <c r="B1915" s="307"/>
      <c r="C1915" s="301" t="s">
        <v>4519</v>
      </c>
      <c r="D1915" s="300">
        <v>239090605</v>
      </c>
      <c r="E1915" s="305"/>
      <c r="F1915" s="299">
        <v>0</v>
      </c>
      <c r="G1915" s="299">
        <v>77</v>
      </c>
      <c r="H1915" s="299">
        <f>SUM(F1915:G1915)</f>
        <v>77</v>
      </c>
      <c r="I1915" s="306"/>
      <c r="J1915" s="306"/>
      <c r="K1915" s="306"/>
    </row>
    <row r="1916" spans="1:11" ht="15">
      <c r="A1916" s="305"/>
      <c r="B1916" s="304"/>
      <c r="C1916" s="301"/>
      <c r="D1916" s="300"/>
      <c r="E1916" s="314" t="s">
        <v>4303</v>
      </c>
      <c r="F1916" s="303">
        <f>SUM(F1907:F1915)</f>
        <v>0</v>
      </c>
      <c r="G1916" s="303">
        <f>SUM(G1907:G1915)</f>
        <v>1271</v>
      </c>
      <c r="H1916" s="303">
        <f>SUM(H1907:H1915)</f>
        <v>1271</v>
      </c>
      <c r="I1916" s="302"/>
      <c r="J1916" s="302"/>
      <c r="K1916" s="302"/>
    </row>
    <row r="1917" spans="1:11" ht="14.25">
      <c r="A1917" s="311">
        <v>114</v>
      </c>
      <c r="B1917" s="310" t="s">
        <v>4518</v>
      </c>
      <c r="C1917" s="301" t="s">
        <v>4516</v>
      </c>
      <c r="D1917" s="300">
        <v>239090402</v>
      </c>
      <c r="E1917" s="311"/>
      <c r="F1917" s="299">
        <v>731</v>
      </c>
      <c r="G1917" s="299">
        <v>0</v>
      </c>
      <c r="H1917" s="299">
        <f>SUM(F1917:G1917)</f>
        <v>731</v>
      </c>
      <c r="I1917" s="309">
        <v>2</v>
      </c>
      <c r="J1917" s="309">
        <v>0</v>
      </c>
      <c r="K1917" s="309">
        <v>2</v>
      </c>
    </row>
    <row r="1918" spans="1:11" ht="14.25">
      <c r="A1918" s="308"/>
      <c r="B1918" s="307"/>
      <c r="C1918" s="301" t="s">
        <v>4515</v>
      </c>
      <c r="D1918" s="300">
        <v>239090403</v>
      </c>
      <c r="E1918" s="308"/>
      <c r="F1918" s="299">
        <v>351</v>
      </c>
      <c r="G1918" s="299">
        <v>0</v>
      </c>
      <c r="H1918" s="299">
        <f>SUM(F1918:G1918)</f>
        <v>351</v>
      </c>
      <c r="I1918" s="306"/>
      <c r="J1918" s="306"/>
      <c r="K1918" s="306"/>
    </row>
    <row r="1919" spans="1:11" ht="14.25">
      <c r="A1919" s="308"/>
      <c r="B1919" s="307"/>
      <c r="C1919" s="301" t="s">
        <v>4514</v>
      </c>
      <c r="D1919" s="300">
        <v>239090703</v>
      </c>
      <c r="E1919" s="308"/>
      <c r="F1919" s="299">
        <v>280</v>
      </c>
      <c r="G1919" s="299">
        <v>0</v>
      </c>
      <c r="H1919" s="299">
        <f>SUM(F1919:G1919)</f>
        <v>280</v>
      </c>
      <c r="I1919" s="306"/>
      <c r="J1919" s="306"/>
      <c r="K1919" s="306"/>
    </row>
    <row r="1920" spans="1:11" ht="14.25">
      <c r="A1920" s="308"/>
      <c r="B1920" s="307"/>
      <c r="C1920" s="301" t="s">
        <v>4514</v>
      </c>
      <c r="D1920" s="300">
        <v>239090705</v>
      </c>
      <c r="E1920" s="305"/>
      <c r="F1920" s="299">
        <v>56</v>
      </c>
      <c r="G1920" s="299">
        <v>0</v>
      </c>
      <c r="H1920" s="299">
        <f>SUM(F1920:G1920)</f>
        <v>56</v>
      </c>
      <c r="I1920" s="306"/>
      <c r="J1920" s="306"/>
      <c r="K1920" s="306"/>
    </row>
    <row r="1921" spans="1:11" ht="15">
      <c r="A1921" s="305"/>
      <c r="B1921" s="304"/>
      <c r="C1921" s="301"/>
      <c r="D1921" s="300"/>
      <c r="E1921" s="314" t="s">
        <v>4303</v>
      </c>
      <c r="F1921" s="303">
        <f>SUM(F1917:F1920)</f>
        <v>1418</v>
      </c>
      <c r="G1921" s="303">
        <f>SUM(G1917:G1920)</f>
        <v>0</v>
      </c>
      <c r="H1921" s="303">
        <f>SUM(H1917:H1920)</f>
        <v>1418</v>
      </c>
      <c r="I1921" s="302"/>
      <c r="J1921" s="302"/>
      <c r="K1921" s="302"/>
    </row>
    <row r="1922" spans="1:11" ht="14.25">
      <c r="A1922" s="311">
        <v>115</v>
      </c>
      <c r="B1922" s="310" t="s">
        <v>4517</v>
      </c>
      <c r="C1922" s="301" t="s">
        <v>4516</v>
      </c>
      <c r="D1922" s="300">
        <v>239090402</v>
      </c>
      <c r="E1922" s="311"/>
      <c r="F1922" s="299">
        <v>0</v>
      </c>
      <c r="G1922" s="299">
        <v>569</v>
      </c>
      <c r="H1922" s="299">
        <f>SUM(F1922:G1922)</f>
        <v>569</v>
      </c>
      <c r="I1922" s="309">
        <v>0</v>
      </c>
      <c r="J1922" s="309">
        <v>2</v>
      </c>
      <c r="K1922" s="309">
        <v>2</v>
      </c>
    </row>
    <row r="1923" spans="1:11" ht="14.25">
      <c r="A1923" s="308"/>
      <c r="B1923" s="307"/>
      <c r="C1923" s="301" t="s">
        <v>4515</v>
      </c>
      <c r="D1923" s="300">
        <v>239090403</v>
      </c>
      <c r="E1923" s="308"/>
      <c r="F1923" s="299">
        <v>0</v>
      </c>
      <c r="G1923" s="299">
        <v>270</v>
      </c>
      <c r="H1923" s="299">
        <f>SUM(F1923:G1923)</f>
        <v>270</v>
      </c>
      <c r="I1923" s="306"/>
      <c r="J1923" s="306"/>
      <c r="K1923" s="306"/>
    </row>
    <row r="1924" spans="1:11" ht="14.25">
      <c r="A1924" s="308"/>
      <c r="B1924" s="307"/>
      <c r="C1924" s="301" t="s">
        <v>4514</v>
      </c>
      <c r="D1924" s="300">
        <v>239090703</v>
      </c>
      <c r="E1924" s="308"/>
      <c r="F1924" s="299">
        <v>0</v>
      </c>
      <c r="G1924" s="299">
        <v>259</v>
      </c>
      <c r="H1924" s="299">
        <f>SUM(F1924:G1924)</f>
        <v>259</v>
      </c>
      <c r="I1924" s="306"/>
      <c r="J1924" s="306"/>
      <c r="K1924" s="306"/>
    </row>
    <row r="1925" spans="1:11" ht="14.25">
      <c r="A1925" s="308"/>
      <c r="B1925" s="307"/>
      <c r="C1925" s="301" t="s">
        <v>4514</v>
      </c>
      <c r="D1925" s="300">
        <v>239090705</v>
      </c>
      <c r="E1925" s="305"/>
      <c r="F1925" s="299">
        <v>0</v>
      </c>
      <c r="G1925" s="299">
        <v>38</v>
      </c>
      <c r="H1925" s="299">
        <f>SUM(F1925:G1925)</f>
        <v>38</v>
      </c>
      <c r="I1925" s="306"/>
      <c r="J1925" s="306"/>
      <c r="K1925" s="306"/>
    </row>
    <row r="1926" spans="1:11" ht="15">
      <c r="A1926" s="305"/>
      <c r="B1926" s="304"/>
      <c r="C1926" s="301"/>
      <c r="D1926" s="300"/>
      <c r="E1926" s="314" t="s">
        <v>4303</v>
      </c>
      <c r="F1926" s="303">
        <f>SUM(F1922:F1925)</f>
        <v>0</v>
      </c>
      <c r="G1926" s="303">
        <f>SUM(G1922:G1925)</f>
        <v>1136</v>
      </c>
      <c r="H1926" s="303">
        <f>SUM(H1922:H1925)</f>
        <v>1136</v>
      </c>
      <c r="I1926" s="302"/>
      <c r="J1926" s="302"/>
      <c r="K1926" s="302"/>
    </row>
    <row r="1927" spans="1:11" ht="14.25">
      <c r="A1927" s="311">
        <v>116</v>
      </c>
      <c r="B1927" s="310" t="s">
        <v>4513</v>
      </c>
      <c r="C1927" s="301" t="s">
        <v>4511</v>
      </c>
      <c r="D1927" s="300">
        <v>239090206</v>
      </c>
      <c r="E1927" s="311"/>
      <c r="F1927" s="299">
        <v>555</v>
      </c>
      <c r="G1927" s="299">
        <v>0</v>
      </c>
      <c r="H1927" s="299">
        <f>SUM(F1927:G1927)</f>
        <v>555</v>
      </c>
      <c r="I1927" s="309">
        <v>4</v>
      </c>
      <c r="J1927" s="309">
        <v>0</v>
      </c>
      <c r="K1927" s="309">
        <v>4</v>
      </c>
    </row>
    <row r="1928" spans="1:11" ht="14.25">
      <c r="A1928" s="308"/>
      <c r="B1928" s="307"/>
      <c r="C1928" s="301" t="s">
        <v>4510</v>
      </c>
      <c r="D1928" s="300">
        <v>239090301</v>
      </c>
      <c r="E1928" s="308"/>
      <c r="F1928" s="299">
        <v>218</v>
      </c>
      <c r="G1928" s="299">
        <v>0</v>
      </c>
      <c r="H1928" s="299">
        <f>SUM(F1928:G1928)</f>
        <v>218</v>
      </c>
      <c r="I1928" s="306"/>
      <c r="J1928" s="306"/>
      <c r="K1928" s="306"/>
    </row>
    <row r="1929" spans="1:11" ht="14.25">
      <c r="A1929" s="308"/>
      <c r="B1929" s="307"/>
      <c r="C1929" s="301" t="s">
        <v>4509</v>
      </c>
      <c r="D1929" s="300">
        <v>239090302</v>
      </c>
      <c r="E1929" s="308"/>
      <c r="F1929" s="299">
        <v>362</v>
      </c>
      <c r="G1929" s="299">
        <v>0</v>
      </c>
      <c r="H1929" s="299">
        <f>SUM(F1929:G1929)</f>
        <v>362</v>
      </c>
      <c r="I1929" s="306"/>
      <c r="J1929" s="306"/>
      <c r="K1929" s="306"/>
    </row>
    <row r="1930" spans="1:11" ht="14.25">
      <c r="A1930" s="308"/>
      <c r="B1930" s="307"/>
      <c r="C1930" s="301" t="s">
        <v>4508</v>
      </c>
      <c r="D1930" s="300">
        <v>239090303</v>
      </c>
      <c r="E1930" s="308"/>
      <c r="F1930" s="299">
        <v>218</v>
      </c>
      <c r="G1930" s="299">
        <v>0</v>
      </c>
      <c r="H1930" s="299">
        <f>SUM(F1930:G1930)</f>
        <v>218</v>
      </c>
      <c r="I1930" s="306"/>
      <c r="J1930" s="306"/>
      <c r="K1930" s="306"/>
    </row>
    <row r="1931" spans="1:11" ht="28.5">
      <c r="A1931" s="308"/>
      <c r="B1931" s="307"/>
      <c r="C1931" s="301" t="s">
        <v>4507</v>
      </c>
      <c r="D1931" s="300">
        <v>239090401</v>
      </c>
      <c r="E1931" s="308"/>
      <c r="F1931" s="299">
        <v>339</v>
      </c>
      <c r="G1931" s="299">
        <v>0</v>
      </c>
      <c r="H1931" s="299">
        <f>SUM(F1931:G1931)</f>
        <v>339</v>
      </c>
      <c r="I1931" s="306"/>
      <c r="J1931" s="306"/>
      <c r="K1931" s="306"/>
    </row>
    <row r="1932" spans="1:11" ht="14.25">
      <c r="A1932" s="308"/>
      <c r="B1932" s="307"/>
      <c r="C1932" s="301" t="s">
        <v>4506</v>
      </c>
      <c r="D1932" s="300">
        <v>239090404</v>
      </c>
      <c r="E1932" s="308"/>
      <c r="F1932" s="299">
        <v>117</v>
      </c>
      <c r="G1932" s="299">
        <v>0</v>
      </c>
      <c r="H1932" s="299">
        <f>SUM(F1932:G1932)</f>
        <v>117</v>
      </c>
      <c r="I1932" s="306"/>
      <c r="J1932" s="306"/>
      <c r="K1932" s="306"/>
    </row>
    <row r="1933" spans="1:11" ht="14.25">
      <c r="A1933" s="308"/>
      <c r="B1933" s="307"/>
      <c r="C1933" s="301" t="s">
        <v>4505</v>
      </c>
      <c r="D1933" s="300">
        <v>239090405</v>
      </c>
      <c r="E1933" s="308"/>
      <c r="F1933" s="299">
        <v>215</v>
      </c>
      <c r="G1933" s="299">
        <v>0</v>
      </c>
      <c r="H1933" s="299">
        <f>SUM(F1933:G1933)</f>
        <v>215</v>
      </c>
      <c r="I1933" s="306"/>
      <c r="J1933" s="306"/>
      <c r="K1933" s="306"/>
    </row>
    <row r="1934" spans="1:11" ht="14.25">
      <c r="A1934" s="308"/>
      <c r="B1934" s="307"/>
      <c r="C1934" s="301" t="s">
        <v>4504</v>
      </c>
      <c r="D1934" s="300">
        <v>239090406</v>
      </c>
      <c r="E1934" s="305"/>
      <c r="F1934" s="299">
        <v>588</v>
      </c>
      <c r="G1934" s="299">
        <v>0</v>
      </c>
      <c r="H1934" s="299">
        <f>SUM(F1934:G1934)</f>
        <v>588</v>
      </c>
      <c r="I1934" s="306"/>
      <c r="J1934" s="306"/>
      <c r="K1934" s="306"/>
    </row>
    <row r="1935" spans="1:11" ht="15">
      <c r="A1935" s="305"/>
      <c r="B1935" s="304"/>
      <c r="C1935" s="301"/>
      <c r="D1935" s="299"/>
      <c r="E1935" s="314" t="s">
        <v>4303</v>
      </c>
      <c r="F1935" s="303">
        <f>SUM(F1927:F1934)</f>
        <v>2612</v>
      </c>
      <c r="G1935" s="303">
        <f>SUM(G1927:G1934)</f>
        <v>0</v>
      </c>
      <c r="H1935" s="303">
        <f>SUM(H1927:H1934)</f>
        <v>2612</v>
      </c>
      <c r="I1935" s="302"/>
      <c r="J1935" s="302"/>
      <c r="K1935" s="302"/>
    </row>
    <row r="1936" spans="1:11" ht="14.25">
      <c r="A1936" s="311">
        <v>117</v>
      </c>
      <c r="B1936" s="310" t="s">
        <v>4512</v>
      </c>
      <c r="C1936" s="301" t="s">
        <v>4511</v>
      </c>
      <c r="D1936" s="300">
        <v>239090206</v>
      </c>
      <c r="E1936" s="311"/>
      <c r="F1936" s="299">
        <v>0</v>
      </c>
      <c r="G1936" s="299">
        <v>416</v>
      </c>
      <c r="H1936" s="299">
        <f>SUM(F1936:G1936)</f>
        <v>416</v>
      </c>
      <c r="I1936" s="309">
        <v>0</v>
      </c>
      <c r="J1936" s="309">
        <v>2</v>
      </c>
      <c r="K1936" s="309">
        <v>2</v>
      </c>
    </row>
    <row r="1937" spans="1:11" ht="14.25">
      <c r="A1937" s="308"/>
      <c r="B1937" s="307"/>
      <c r="C1937" s="301" t="s">
        <v>4510</v>
      </c>
      <c r="D1937" s="300">
        <v>239090301</v>
      </c>
      <c r="E1937" s="308"/>
      <c r="F1937" s="299">
        <v>0</v>
      </c>
      <c r="G1937" s="299">
        <v>178</v>
      </c>
      <c r="H1937" s="299">
        <f>SUM(F1937:G1937)</f>
        <v>178</v>
      </c>
      <c r="I1937" s="306"/>
      <c r="J1937" s="306"/>
      <c r="K1937" s="306"/>
    </row>
    <row r="1938" spans="1:11" ht="14.25">
      <c r="A1938" s="308"/>
      <c r="B1938" s="307"/>
      <c r="C1938" s="301" t="s">
        <v>4509</v>
      </c>
      <c r="D1938" s="300">
        <v>239090302</v>
      </c>
      <c r="E1938" s="308"/>
      <c r="F1938" s="299">
        <v>0</v>
      </c>
      <c r="G1938" s="299">
        <v>264</v>
      </c>
      <c r="H1938" s="299">
        <f>SUM(F1938:G1938)</f>
        <v>264</v>
      </c>
      <c r="I1938" s="306"/>
      <c r="J1938" s="306"/>
      <c r="K1938" s="306"/>
    </row>
    <row r="1939" spans="1:11" ht="14.25">
      <c r="A1939" s="308"/>
      <c r="B1939" s="307"/>
      <c r="C1939" s="301" t="s">
        <v>4508</v>
      </c>
      <c r="D1939" s="300">
        <v>239090303</v>
      </c>
      <c r="E1939" s="308"/>
      <c r="F1939" s="299">
        <v>0</v>
      </c>
      <c r="G1939" s="299">
        <v>174</v>
      </c>
      <c r="H1939" s="299">
        <f>SUM(F1939:G1939)</f>
        <v>174</v>
      </c>
      <c r="I1939" s="306"/>
      <c r="J1939" s="306"/>
      <c r="K1939" s="306"/>
    </row>
    <row r="1940" spans="1:11" ht="28.5">
      <c r="A1940" s="308"/>
      <c r="B1940" s="307"/>
      <c r="C1940" s="301" t="s">
        <v>4507</v>
      </c>
      <c r="D1940" s="300">
        <v>239090401</v>
      </c>
      <c r="E1940" s="308"/>
      <c r="F1940" s="299">
        <v>0</v>
      </c>
      <c r="G1940" s="299">
        <v>277</v>
      </c>
      <c r="H1940" s="299">
        <f>SUM(F1940:G1940)</f>
        <v>277</v>
      </c>
      <c r="I1940" s="306"/>
      <c r="J1940" s="306"/>
      <c r="K1940" s="306"/>
    </row>
    <row r="1941" spans="1:11" ht="14.25">
      <c r="A1941" s="308"/>
      <c r="B1941" s="307"/>
      <c r="C1941" s="301" t="s">
        <v>4506</v>
      </c>
      <c r="D1941" s="300">
        <v>239090404</v>
      </c>
      <c r="E1941" s="308"/>
      <c r="F1941" s="299">
        <v>0</v>
      </c>
      <c r="G1941" s="299">
        <v>90</v>
      </c>
      <c r="H1941" s="299">
        <f>SUM(F1941:G1941)</f>
        <v>90</v>
      </c>
      <c r="I1941" s="306"/>
      <c r="J1941" s="306"/>
      <c r="K1941" s="306"/>
    </row>
    <row r="1942" spans="1:11" ht="14.25">
      <c r="A1942" s="308"/>
      <c r="B1942" s="307"/>
      <c r="C1942" s="301" t="s">
        <v>4505</v>
      </c>
      <c r="D1942" s="300">
        <v>239090405</v>
      </c>
      <c r="E1942" s="308"/>
      <c r="F1942" s="299">
        <v>0</v>
      </c>
      <c r="G1942" s="299">
        <v>167</v>
      </c>
      <c r="H1942" s="299">
        <f>SUM(F1942:G1942)</f>
        <v>167</v>
      </c>
      <c r="I1942" s="306"/>
      <c r="J1942" s="306"/>
      <c r="K1942" s="306"/>
    </row>
    <row r="1943" spans="1:11" ht="14.25">
      <c r="A1943" s="308"/>
      <c r="B1943" s="307"/>
      <c r="C1943" s="301" t="s">
        <v>4504</v>
      </c>
      <c r="D1943" s="300">
        <v>239090406</v>
      </c>
      <c r="E1943" s="305"/>
      <c r="F1943" s="299">
        <v>0</v>
      </c>
      <c r="G1943" s="299">
        <v>448</v>
      </c>
      <c r="H1943" s="299">
        <f>SUM(F1943:G1943)</f>
        <v>448</v>
      </c>
      <c r="I1943" s="306"/>
      <c r="J1943" s="306"/>
      <c r="K1943" s="306"/>
    </row>
    <row r="1944" spans="1:11" ht="15">
      <c r="A1944" s="305"/>
      <c r="B1944" s="304"/>
      <c r="C1944" s="301"/>
      <c r="D1944" s="300"/>
      <c r="E1944" s="314" t="s">
        <v>4303</v>
      </c>
      <c r="F1944" s="303">
        <f>SUM(F1936:F1943)</f>
        <v>0</v>
      </c>
      <c r="G1944" s="303">
        <f>SUM(G1936:G1943)</f>
        <v>2014</v>
      </c>
      <c r="H1944" s="303">
        <f>SUM(H1936:H1943)</f>
        <v>2014</v>
      </c>
      <c r="I1944" s="302"/>
      <c r="J1944" s="302"/>
      <c r="K1944" s="302"/>
    </row>
    <row r="1945" spans="1:11" ht="14.25">
      <c r="A1945" s="311">
        <v>118</v>
      </c>
      <c r="B1945" s="310" t="s">
        <v>4503</v>
      </c>
      <c r="C1945" s="301" t="s">
        <v>4501</v>
      </c>
      <c r="D1945" s="300">
        <v>239090204</v>
      </c>
      <c r="E1945" s="311"/>
      <c r="F1945" s="299">
        <v>413</v>
      </c>
      <c r="G1945" s="299">
        <v>0</v>
      </c>
      <c r="H1945" s="299">
        <f>SUM(F1945:G1945)</f>
        <v>413</v>
      </c>
      <c r="I1945" s="309">
        <v>2</v>
      </c>
      <c r="J1945" s="309">
        <v>0</v>
      </c>
      <c r="K1945" s="309">
        <v>2</v>
      </c>
    </row>
    <row r="1946" spans="1:11" ht="14.25">
      <c r="A1946" s="308"/>
      <c r="B1946" s="307"/>
      <c r="C1946" s="301" t="s">
        <v>4500</v>
      </c>
      <c r="D1946" s="300">
        <v>239090205</v>
      </c>
      <c r="E1946" s="305"/>
      <c r="F1946" s="299">
        <v>826</v>
      </c>
      <c r="G1946" s="299">
        <v>0</v>
      </c>
      <c r="H1946" s="299">
        <f>SUM(F1946:G1946)</f>
        <v>826</v>
      </c>
      <c r="I1946" s="306"/>
      <c r="J1946" s="306"/>
      <c r="K1946" s="306"/>
    </row>
    <row r="1947" spans="1:11" ht="15">
      <c r="A1947" s="305"/>
      <c r="B1947" s="304"/>
      <c r="C1947" s="301"/>
      <c r="D1947" s="300"/>
      <c r="E1947" s="314" t="s">
        <v>4303</v>
      </c>
      <c r="F1947" s="303">
        <f>SUM(F1945:F1946)</f>
        <v>1239</v>
      </c>
      <c r="G1947" s="303">
        <f>SUM(G1945:G1946)</f>
        <v>0</v>
      </c>
      <c r="H1947" s="303">
        <f>SUM(H1945:H1946)</f>
        <v>1239</v>
      </c>
      <c r="I1947" s="302"/>
      <c r="J1947" s="302"/>
      <c r="K1947" s="302"/>
    </row>
    <row r="1948" spans="1:11" ht="14.25">
      <c r="A1948" s="311">
        <v>119</v>
      </c>
      <c r="B1948" s="310" t="s">
        <v>4502</v>
      </c>
      <c r="C1948" s="301" t="s">
        <v>4501</v>
      </c>
      <c r="D1948" s="300">
        <v>239090204</v>
      </c>
      <c r="E1948" s="311"/>
      <c r="F1948" s="299">
        <v>0</v>
      </c>
      <c r="G1948" s="299">
        <v>313</v>
      </c>
      <c r="H1948" s="299">
        <f>SUM(F1948:G1948)</f>
        <v>313</v>
      </c>
      <c r="I1948" s="309">
        <v>0</v>
      </c>
      <c r="J1948" s="309">
        <v>2</v>
      </c>
      <c r="K1948" s="309">
        <v>2</v>
      </c>
    </row>
    <row r="1949" spans="1:11" ht="14.25">
      <c r="A1949" s="308"/>
      <c r="B1949" s="307"/>
      <c r="C1949" s="301" t="s">
        <v>4500</v>
      </c>
      <c r="D1949" s="300">
        <v>239090205</v>
      </c>
      <c r="E1949" s="305"/>
      <c r="F1949" s="299">
        <v>0</v>
      </c>
      <c r="G1949" s="299">
        <v>667</v>
      </c>
      <c r="H1949" s="299">
        <f>SUM(F1949:G1949)</f>
        <v>667</v>
      </c>
      <c r="I1949" s="306"/>
      <c r="J1949" s="306"/>
      <c r="K1949" s="306"/>
    </row>
    <row r="1950" spans="1:11" ht="15">
      <c r="A1950" s="305"/>
      <c r="B1950" s="304"/>
      <c r="C1950" s="301"/>
      <c r="D1950" s="300"/>
      <c r="E1950" s="314" t="s">
        <v>4303</v>
      </c>
      <c r="F1950" s="303">
        <f>SUM(F1948:F1949)</f>
        <v>0</v>
      </c>
      <c r="G1950" s="303">
        <f>SUM(G1948:G1949)</f>
        <v>980</v>
      </c>
      <c r="H1950" s="303">
        <f>SUM(H1948:H1949)</f>
        <v>980</v>
      </c>
      <c r="I1950" s="302"/>
      <c r="J1950" s="302"/>
      <c r="K1950" s="302"/>
    </row>
    <row r="1951" spans="1:11" ht="14.25">
      <c r="A1951" s="311">
        <v>120</v>
      </c>
      <c r="B1951" s="310" t="s">
        <v>4499</v>
      </c>
      <c r="C1951" s="301" t="s">
        <v>4497</v>
      </c>
      <c r="D1951" s="300">
        <v>239090101</v>
      </c>
      <c r="E1951" s="311"/>
      <c r="F1951" s="299">
        <v>398</v>
      </c>
      <c r="G1951" s="299">
        <v>0</v>
      </c>
      <c r="H1951" s="299">
        <f>SUM(F1951:G1951)</f>
        <v>398</v>
      </c>
      <c r="I1951" s="309">
        <v>2</v>
      </c>
      <c r="J1951" s="309">
        <v>0</v>
      </c>
      <c r="K1951" s="309">
        <v>2</v>
      </c>
    </row>
    <row r="1952" spans="1:11" ht="14.25">
      <c r="A1952" s="308"/>
      <c r="B1952" s="307"/>
      <c r="C1952" s="301" t="s">
        <v>4496</v>
      </c>
      <c r="D1952" s="300">
        <v>239110403</v>
      </c>
      <c r="E1952" s="308"/>
      <c r="F1952" s="299">
        <v>74</v>
      </c>
      <c r="G1952" s="299">
        <v>0</v>
      </c>
      <c r="H1952" s="299">
        <f>SUM(F1952:G1952)</f>
        <v>74</v>
      </c>
      <c r="I1952" s="306"/>
      <c r="J1952" s="306"/>
      <c r="K1952" s="306"/>
    </row>
    <row r="1953" spans="1:11" ht="14.25">
      <c r="A1953" s="308"/>
      <c r="B1953" s="307"/>
      <c r="C1953" s="301" t="s">
        <v>4495</v>
      </c>
      <c r="D1953" s="300">
        <v>239110404</v>
      </c>
      <c r="E1953" s="305"/>
      <c r="F1953" s="299">
        <v>448</v>
      </c>
      <c r="G1953" s="299">
        <v>0</v>
      </c>
      <c r="H1953" s="299">
        <f>SUM(F1953:G1953)</f>
        <v>448</v>
      </c>
      <c r="I1953" s="306"/>
      <c r="J1953" s="306"/>
      <c r="K1953" s="306"/>
    </row>
    <row r="1954" spans="1:11" ht="15">
      <c r="A1954" s="305"/>
      <c r="B1954" s="304"/>
      <c r="C1954" s="301"/>
      <c r="D1954" s="300"/>
      <c r="E1954" s="314" t="s">
        <v>4303</v>
      </c>
      <c r="F1954" s="303">
        <f>SUM(F1951:F1953)</f>
        <v>920</v>
      </c>
      <c r="G1954" s="303">
        <f>SUM(G1951:G1953)</f>
        <v>0</v>
      </c>
      <c r="H1954" s="303">
        <f>SUM(H1951:H1953)</f>
        <v>920</v>
      </c>
      <c r="I1954" s="302"/>
      <c r="J1954" s="302"/>
      <c r="K1954" s="302"/>
    </row>
    <row r="1955" spans="1:11" ht="14.25">
      <c r="A1955" s="311">
        <v>121</v>
      </c>
      <c r="B1955" s="310" t="s">
        <v>4498</v>
      </c>
      <c r="C1955" s="301" t="s">
        <v>4497</v>
      </c>
      <c r="D1955" s="300">
        <v>239090101</v>
      </c>
      <c r="E1955" s="311"/>
      <c r="F1955" s="299">
        <v>0</v>
      </c>
      <c r="G1955" s="299">
        <v>336</v>
      </c>
      <c r="H1955" s="299">
        <f>SUM(F1955:G1955)</f>
        <v>336</v>
      </c>
      <c r="I1955" s="309">
        <v>0</v>
      </c>
      <c r="J1955" s="309">
        <v>2</v>
      </c>
      <c r="K1955" s="309">
        <v>2</v>
      </c>
    </row>
    <row r="1956" spans="1:11" ht="14.25">
      <c r="A1956" s="308"/>
      <c r="B1956" s="307"/>
      <c r="C1956" s="301" t="s">
        <v>4496</v>
      </c>
      <c r="D1956" s="300">
        <v>239110403</v>
      </c>
      <c r="E1956" s="308"/>
      <c r="F1956" s="299">
        <v>0</v>
      </c>
      <c r="G1956" s="299">
        <v>51</v>
      </c>
      <c r="H1956" s="299">
        <f>SUM(F1956:G1956)</f>
        <v>51</v>
      </c>
      <c r="I1956" s="306"/>
      <c r="J1956" s="306"/>
      <c r="K1956" s="306"/>
    </row>
    <row r="1957" spans="1:11" ht="14.25">
      <c r="A1957" s="308"/>
      <c r="B1957" s="307"/>
      <c r="C1957" s="301" t="s">
        <v>4495</v>
      </c>
      <c r="D1957" s="300">
        <v>239110404</v>
      </c>
      <c r="E1957" s="305"/>
      <c r="F1957" s="299">
        <v>0</v>
      </c>
      <c r="G1957" s="299">
        <v>375</v>
      </c>
      <c r="H1957" s="299">
        <f>SUM(F1957:G1957)</f>
        <v>375</v>
      </c>
      <c r="I1957" s="306"/>
      <c r="J1957" s="306"/>
      <c r="K1957" s="306"/>
    </row>
    <row r="1958" spans="1:11" ht="15">
      <c r="A1958" s="305"/>
      <c r="B1958" s="304"/>
      <c r="C1958" s="301"/>
      <c r="D1958" s="299"/>
      <c r="E1958" s="314" t="s">
        <v>4303</v>
      </c>
      <c r="F1958" s="303">
        <f>SUM(F1955:F1957)</f>
        <v>0</v>
      </c>
      <c r="G1958" s="303">
        <f>SUM(G1955:G1957)</f>
        <v>762</v>
      </c>
      <c r="H1958" s="303">
        <f>SUM(H1955:H1957)</f>
        <v>762</v>
      </c>
      <c r="I1958" s="302"/>
      <c r="J1958" s="302"/>
      <c r="K1958" s="302"/>
    </row>
    <row r="1959" spans="1:11" ht="14.25">
      <c r="A1959" s="311">
        <v>122</v>
      </c>
      <c r="B1959" s="310" t="s">
        <v>4494</v>
      </c>
      <c r="C1959" s="301" t="s">
        <v>4492</v>
      </c>
      <c r="D1959" s="300">
        <v>239110401</v>
      </c>
      <c r="E1959" s="311"/>
      <c r="F1959" s="299">
        <v>605</v>
      </c>
      <c r="G1959" s="299">
        <v>0</v>
      </c>
      <c r="H1959" s="299">
        <f>SUM(F1959:G1959)</f>
        <v>605</v>
      </c>
      <c r="I1959" s="309">
        <v>2</v>
      </c>
      <c r="J1959" s="309">
        <v>0</v>
      </c>
      <c r="K1959" s="309">
        <v>2</v>
      </c>
    </row>
    <row r="1960" spans="1:11" ht="14.25">
      <c r="A1960" s="308"/>
      <c r="B1960" s="307"/>
      <c r="C1960" s="301" t="s">
        <v>4491</v>
      </c>
      <c r="D1960" s="300">
        <v>239110402</v>
      </c>
      <c r="E1960" s="308"/>
      <c r="F1960" s="299">
        <v>153</v>
      </c>
      <c r="G1960" s="299">
        <v>0</v>
      </c>
      <c r="H1960" s="299">
        <f>SUM(F1960:G1960)</f>
        <v>153</v>
      </c>
      <c r="I1960" s="306"/>
      <c r="J1960" s="306"/>
      <c r="K1960" s="306"/>
    </row>
    <row r="1961" spans="1:11" ht="14.25">
      <c r="A1961" s="308"/>
      <c r="B1961" s="307"/>
      <c r="C1961" s="301" t="s">
        <v>4490</v>
      </c>
      <c r="D1961" s="300">
        <v>239110501</v>
      </c>
      <c r="E1961" s="305"/>
      <c r="F1961" s="299">
        <v>304</v>
      </c>
      <c r="G1961" s="299">
        <v>0</v>
      </c>
      <c r="H1961" s="299">
        <f>SUM(F1961:G1961)</f>
        <v>304</v>
      </c>
      <c r="I1961" s="306"/>
      <c r="J1961" s="306"/>
      <c r="K1961" s="306"/>
    </row>
    <row r="1962" spans="1:11" ht="15">
      <c r="A1962" s="305"/>
      <c r="B1962" s="304"/>
      <c r="C1962" s="301"/>
      <c r="D1962" s="299"/>
      <c r="E1962" s="314" t="s">
        <v>4303</v>
      </c>
      <c r="F1962" s="303">
        <f>SUM(F1959:F1961)</f>
        <v>1062</v>
      </c>
      <c r="G1962" s="303">
        <f>SUM(G1959:G1961)</f>
        <v>0</v>
      </c>
      <c r="H1962" s="303">
        <f>SUM(H1959:H1961)</f>
        <v>1062</v>
      </c>
      <c r="I1962" s="302"/>
      <c r="J1962" s="302"/>
      <c r="K1962" s="302"/>
    </row>
    <row r="1963" spans="1:11" ht="14.25">
      <c r="A1963" s="311">
        <v>123</v>
      </c>
      <c r="B1963" s="310" t="s">
        <v>4493</v>
      </c>
      <c r="C1963" s="301" t="s">
        <v>4492</v>
      </c>
      <c r="D1963" s="300">
        <v>239110401</v>
      </c>
      <c r="E1963" s="311"/>
      <c r="F1963" s="299">
        <v>0</v>
      </c>
      <c r="G1963" s="299">
        <v>526</v>
      </c>
      <c r="H1963" s="299">
        <f>SUM(F1963:G1963)</f>
        <v>526</v>
      </c>
      <c r="I1963" s="309">
        <v>0</v>
      </c>
      <c r="J1963" s="309">
        <v>2</v>
      </c>
      <c r="K1963" s="309">
        <v>2</v>
      </c>
    </row>
    <row r="1964" spans="1:11" ht="14.25">
      <c r="A1964" s="308"/>
      <c r="B1964" s="307"/>
      <c r="C1964" s="301" t="s">
        <v>4491</v>
      </c>
      <c r="D1964" s="300">
        <v>239110402</v>
      </c>
      <c r="E1964" s="308"/>
      <c r="F1964" s="299">
        <v>0</v>
      </c>
      <c r="G1964" s="299">
        <v>97</v>
      </c>
      <c r="H1964" s="299">
        <f>SUM(F1964:G1964)</f>
        <v>97</v>
      </c>
      <c r="I1964" s="306"/>
      <c r="J1964" s="306"/>
      <c r="K1964" s="306"/>
    </row>
    <row r="1965" spans="1:11" ht="14.25">
      <c r="A1965" s="308"/>
      <c r="B1965" s="307"/>
      <c r="C1965" s="301" t="s">
        <v>4490</v>
      </c>
      <c r="D1965" s="300">
        <v>239110501</v>
      </c>
      <c r="E1965" s="305"/>
      <c r="F1965" s="299">
        <v>0</v>
      </c>
      <c r="G1965" s="299">
        <v>252</v>
      </c>
      <c r="H1965" s="299">
        <f>SUM(F1965:G1965)</f>
        <v>252</v>
      </c>
      <c r="I1965" s="306"/>
      <c r="J1965" s="306"/>
      <c r="K1965" s="306"/>
    </row>
    <row r="1966" spans="1:11" ht="15">
      <c r="A1966" s="305"/>
      <c r="B1966" s="304"/>
      <c r="C1966" s="301"/>
      <c r="D1966" s="300"/>
      <c r="E1966" s="314" t="s">
        <v>4303</v>
      </c>
      <c r="F1966" s="303">
        <f>SUM(F1963:F1965)</f>
        <v>0</v>
      </c>
      <c r="G1966" s="303">
        <f>SUM(G1963:G1965)</f>
        <v>875</v>
      </c>
      <c r="H1966" s="303">
        <f>SUM(H1963:H1965)</f>
        <v>875</v>
      </c>
      <c r="I1966" s="302"/>
      <c r="J1966" s="302"/>
      <c r="K1966" s="302"/>
    </row>
    <row r="1967" spans="1:11" ht="14.25">
      <c r="A1967" s="311">
        <v>124</v>
      </c>
      <c r="B1967" s="310" t="s">
        <v>4489</v>
      </c>
      <c r="C1967" s="301" t="s">
        <v>4487</v>
      </c>
      <c r="D1967" s="300">
        <v>239090102</v>
      </c>
      <c r="E1967" s="311"/>
      <c r="F1967" s="299">
        <v>437</v>
      </c>
      <c r="G1967" s="299">
        <v>0</v>
      </c>
      <c r="H1967" s="299">
        <f>SUM(F1967:G1967)</f>
        <v>437</v>
      </c>
      <c r="I1967" s="309">
        <v>1</v>
      </c>
      <c r="J1967" s="309">
        <v>0</v>
      </c>
      <c r="K1967" s="309">
        <v>1</v>
      </c>
    </row>
    <row r="1968" spans="1:11" ht="14.25">
      <c r="A1968" s="308"/>
      <c r="B1968" s="307"/>
      <c r="C1968" s="301" t="s">
        <v>4486</v>
      </c>
      <c r="D1968" s="300">
        <v>239090202</v>
      </c>
      <c r="E1968" s="305"/>
      <c r="F1968" s="299">
        <v>273</v>
      </c>
      <c r="G1968" s="299">
        <v>0</v>
      </c>
      <c r="H1968" s="299">
        <f>SUM(F1968:G1968)</f>
        <v>273</v>
      </c>
      <c r="I1968" s="306"/>
      <c r="J1968" s="306"/>
      <c r="K1968" s="306"/>
    </row>
    <row r="1969" spans="1:11" ht="15">
      <c r="A1969" s="305"/>
      <c r="B1969" s="304"/>
      <c r="C1969" s="301"/>
      <c r="D1969" s="300"/>
      <c r="E1969" s="314" t="s">
        <v>4303</v>
      </c>
      <c r="F1969" s="303">
        <f>SUM(F1967:F1968)</f>
        <v>710</v>
      </c>
      <c r="G1969" s="303">
        <f>SUM(G1967:G1968)</f>
        <v>0</v>
      </c>
      <c r="H1969" s="303">
        <f>SUM(H1967:H1968)</f>
        <v>710</v>
      </c>
      <c r="I1969" s="302"/>
      <c r="J1969" s="302"/>
      <c r="K1969" s="302"/>
    </row>
    <row r="1970" spans="1:11" ht="14.25">
      <c r="A1970" s="311">
        <v>125</v>
      </c>
      <c r="B1970" s="310" t="s">
        <v>4488</v>
      </c>
      <c r="C1970" s="301" t="s">
        <v>4487</v>
      </c>
      <c r="D1970" s="300">
        <v>239090102</v>
      </c>
      <c r="E1970" s="311"/>
      <c r="F1970" s="299">
        <v>0</v>
      </c>
      <c r="G1970" s="299">
        <v>359</v>
      </c>
      <c r="H1970" s="299">
        <f>SUM(F1970:G1970)</f>
        <v>359</v>
      </c>
      <c r="I1970" s="309">
        <v>0</v>
      </c>
      <c r="J1970" s="309">
        <v>1</v>
      </c>
      <c r="K1970" s="309">
        <v>1</v>
      </c>
    </row>
    <row r="1971" spans="1:11" ht="14.25">
      <c r="A1971" s="308"/>
      <c r="B1971" s="307"/>
      <c r="C1971" s="301" t="s">
        <v>4486</v>
      </c>
      <c r="D1971" s="300">
        <v>239090202</v>
      </c>
      <c r="E1971" s="305"/>
      <c r="F1971" s="299">
        <v>0</v>
      </c>
      <c r="G1971" s="299">
        <v>211</v>
      </c>
      <c r="H1971" s="299">
        <f>SUM(F1971:G1971)</f>
        <v>211</v>
      </c>
      <c r="I1971" s="306"/>
      <c r="J1971" s="306"/>
      <c r="K1971" s="306"/>
    </row>
    <row r="1972" spans="1:11" ht="15">
      <c r="A1972" s="305"/>
      <c r="B1972" s="304"/>
      <c r="C1972" s="301"/>
      <c r="D1972" s="300"/>
      <c r="E1972" s="314" t="s">
        <v>4303</v>
      </c>
      <c r="F1972" s="303">
        <f>SUM(F1970:F1971)</f>
        <v>0</v>
      </c>
      <c r="G1972" s="303">
        <f>SUM(G1970:G1971)</f>
        <v>570</v>
      </c>
      <c r="H1972" s="303">
        <f>SUM(H1970:H1971)</f>
        <v>570</v>
      </c>
      <c r="I1972" s="302"/>
      <c r="J1972" s="302"/>
      <c r="K1972" s="302"/>
    </row>
    <row r="1973" spans="1:11" ht="14.25">
      <c r="A1973" s="311">
        <v>126</v>
      </c>
      <c r="B1973" s="310" t="s">
        <v>4485</v>
      </c>
      <c r="C1973" s="301" t="s">
        <v>4483</v>
      </c>
      <c r="D1973" s="300">
        <v>239090104</v>
      </c>
      <c r="E1973" s="311"/>
      <c r="F1973" s="299">
        <v>711</v>
      </c>
      <c r="G1973" s="299">
        <v>0</v>
      </c>
      <c r="H1973" s="299">
        <f>SUM(F1973:G1973)</f>
        <v>711</v>
      </c>
      <c r="I1973" s="309">
        <v>4</v>
      </c>
      <c r="J1973" s="309">
        <v>0</v>
      </c>
      <c r="K1973" s="309">
        <v>4</v>
      </c>
    </row>
    <row r="1974" spans="1:11" ht="25.5">
      <c r="A1974" s="308"/>
      <c r="B1974" s="307"/>
      <c r="C1974" s="326" t="s">
        <v>4482</v>
      </c>
      <c r="D1974" s="300">
        <v>239090105</v>
      </c>
      <c r="E1974" s="308"/>
      <c r="F1974" s="299">
        <v>1040</v>
      </c>
      <c r="G1974" s="299">
        <v>0</v>
      </c>
      <c r="H1974" s="299">
        <f>SUM(F1974:G1974)</f>
        <v>1040</v>
      </c>
      <c r="I1974" s="306"/>
      <c r="J1974" s="306"/>
      <c r="K1974" s="306"/>
    </row>
    <row r="1975" spans="1:11" ht="14.25">
      <c r="A1975" s="308"/>
      <c r="B1975" s="307"/>
      <c r="C1975" s="301" t="s">
        <v>4481</v>
      </c>
      <c r="D1975" s="300">
        <v>239090106</v>
      </c>
      <c r="E1975" s="308"/>
      <c r="F1975" s="299">
        <v>422</v>
      </c>
      <c r="G1975" s="299">
        <v>0</v>
      </c>
      <c r="H1975" s="299">
        <f>SUM(F1975:G1975)</f>
        <v>422</v>
      </c>
      <c r="I1975" s="306"/>
      <c r="J1975" s="306"/>
      <c r="K1975" s="306"/>
    </row>
    <row r="1976" spans="1:11" ht="28.5">
      <c r="A1976" s="308"/>
      <c r="B1976" s="307"/>
      <c r="C1976" s="301" t="s">
        <v>4480</v>
      </c>
      <c r="D1976" s="300">
        <v>239090201</v>
      </c>
      <c r="E1976" s="305"/>
      <c r="F1976" s="299">
        <v>1056</v>
      </c>
      <c r="G1976" s="299">
        <v>0</v>
      </c>
      <c r="H1976" s="299">
        <f>SUM(F1976:G1976)</f>
        <v>1056</v>
      </c>
      <c r="I1976" s="306"/>
      <c r="J1976" s="306"/>
      <c r="K1976" s="306"/>
    </row>
    <row r="1977" spans="1:11" ht="15">
      <c r="A1977" s="305"/>
      <c r="B1977" s="304"/>
      <c r="C1977" s="301"/>
      <c r="D1977" s="300"/>
      <c r="E1977" s="314" t="s">
        <v>4303</v>
      </c>
      <c r="F1977" s="303">
        <f>SUM(F1973:F1976)</f>
        <v>3229</v>
      </c>
      <c r="G1977" s="303">
        <f>SUM(G1973:G1976)</f>
        <v>0</v>
      </c>
      <c r="H1977" s="303">
        <f>SUM(H1973:H1976)</f>
        <v>3229</v>
      </c>
      <c r="I1977" s="302"/>
      <c r="J1977" s="302"/>
      <c r="K1977" s="302"/>
    </row>
    <row r="1978" spans="1:11" ht="14.25">
      <c r="A1978" s="311">
        <v>127</v>
      </c>
      <c r="B1978" s="310" t="s">
        <v>4484</v>
      </c>
      <c r="C1978" s="301" t="s">
        <v>4483</v>
      </c>
      <c r="D1978" s="300">
        <v>239090104</v>
      </c>
      <c r="E1978" s="311"/>
      <c r="F1978" s="299">
        <v>0</v>
      </c>
      <c r="G1978" s="299">
        <v>608</v>
      </c>
      <c r="H1978" s="299">
        <f>SUM(F1978:G1978)</f>
        <v>608</v>
      </c>
      <c r="I1978" s="309">
        <v>0</v>
      </c>
      <c r="J1978" s="309">
        <v>4</v>
      </c>
      <c r="K1978" s="309">
        <v>4</v>
      </c>
    </row>
    <row r="1979" spans="1:11" ht="25.5">
      <c r="A1979" s="308"/>
      <c r="B1979" s="307"/>
      <c r="C1979" s="326" t="s">
        <v>4482</v>
      </c>
      <c r="D1979" s="300">
        <v>239090105</v>
      </c>
      <c r="E1979" s="308"/>
      <c r="F1979" s="299">
        <v>0</v>
      </c>
      <c r="G1979" s="299">
        <v>882</v>
      </c>
      <c r="H1979" s="299">
        <f>SUM(F1979:G1979)</f>
        <v>882</v>
      </c>
      <c r="I1979" s="306"/>
      <c r="J1979" s="306"/>
      <c r="K1979" s="306"/>
    </row>
    <row r="1980" spans="1:11" ht="14.25">
      <c r="A1980" s="308"/>
      <c r="B1980" s="307"/>
      <c r="C1980" s="301" t="s">
        <v>4481</v>
      </c>
      <c r="D1980" s="300">
        <v>239090106</v>
      </c>
      <c r="E1980" s="308"/>
      <c r="F1980" s="299">
        <v>0</v>
      </c>
      <c r="G1980" s="299">
        <v>345</v>
      </c>
      <c r="H1980" s="299">
        <f>SUM(F1980:G1980)</f>
        <v>345</v>
      </c>
      <c r="I1980" s="306"/>
      <c r="J1980" s="306"/>
      <c r="K1980" s="306"/>
    </row>
    <row r="1981" spans="1:11" ht="28.5">
      <c r="A1981" s="308"/>
      <c r="B1981" s="307"/>
      <c r="C1981" s="301" t="s">
        <v>4480</v>
      </c>
      <c r="D1981" s="300">
        <v>239090201</v>
      </c>
      <c r="E1981" s="305"/>
      <c r="F1981" s="299">
        <v>0</v>
      </c>
      <c r="G1981" s="299">
        <v>969</v>
      </c>
      <c r="H1981" s="299">
        <f>SUM(F1981:G1981)</f>
        <v>969</v>
      </c>
      <c r="I1981" s="306"/>
      <c r="J1981" s="306"/>
      <c r="K1981" s="306"/>
    </row>
    <row r="1982" spans="1:11" ht="15">
      <c r="A1982" s="305"/>
      <c r="B1982" s="304"/>
      <c r="C1982" s="301"/>
      <c r="D1982" s="300"/>
      <c r="E1982" s="314" t="s">
        <v>4303</v>
      </c>
      <c r="F1982" s="303">
        <f>SUM(F1978:F1981)</f>
        <v>0</v>
      </c>
      <c r="G1982" s="303">
        <f>SUM(G1978:G1981)</f>
        <v>2804</v>
      </c>
      <c r="H1982" s="303">
        <f>SUM(H1978:H1981)</f>
        <v>2804</v>
      </c>
      <c r="I1982" s="302"/>
      <c r="J1982" s="302"/>
      <c r="K1982" s="302"/>
    </row>
    <row r="1983" spans="1:11" ht="14.25">
      <c r="A1983" s="311">
        <v>128</v>
      </c>
      <c r="B1983" s="310" t="s">
        <v>4479</v>
      </c>
      <c r="C1983" s="301" t="s">
        <v>4477</v>
      </c>
      <c r="D1983" s="300">
        <v>239090107</v>
      </c>
      <c r="E1983" s="311"/>
      <c r="F1983" s="299">
        <v>1056</v>
      </c>
      <c r="G1983" s="299">
        <v>0</v>
      </c>
      <c r="H1983" s="299">
        <f>SUM(F1983:G1983)</f>
        <v>1056</v>
      </c>
      <c r="I1983" s="309">
        <v>2</v>
      </c>
      <c r="J1983" s="309">
        <v>0</v>
      </c>
      <c r="K1983" s="309">
        <v>2</v>
      </c>
    </row>
    <row r="1984" spans="1:11" ht="28.5">
      <c r="A1984" s="308"/>
      <c r="B1984" s="307"/>
      <c r="C1984" s="301" t="s">
        <v>4476</v>
      </c>
      <c r="D1984" s="300">
        <v>239090203</v>
      </c>
      <c r="E1984" s="305"/>
      <c r="F1984" s="299">
        <v>106</v>
      </c>
      <c r="G1984" s="299">
        <v>0</v>
      </c>
      <c r="H1984" s="299">
        <f>SUM(F1984:G1984)</f>
        <v>106</v>
      </c>
      <c r="I1984" s="306"/>
      <c r="J1984" s="306"/>
      <c r="K1984" s="306"/>
    </row>
    <row r="1985" spans="1:11" ht="15">
      <c r="A1985" s="305"/>
      <c r="B1985" s="304"/>
      <c r="C1985" s="301"/>
      <c r="D1985" s="300"/>
      <c r="E1985" s="314" t="s">
        <v>4303</v>
      </c>
      <c r="F1985" s="303">
        <f>SUM(F1983:F1984)</f>
        <v>1162</v>
      </c>
      <c r="G1985" s="303">
        <f>SUM(G1983:G1984)</f>
        <v>0</v>
      </c>
      <c r="H1985" s="303">
        <f>SUM(H1983:H1984)</f>
        <v>1162</v>
      </c>
      <c r="I1985" s="302"/>
      <c r="J1985" s="302"/>
      <c r="K1985" s="302"/>
    </row>
    <row r="1986" spans="1:11" ht="14.25">
      <c r="A1986" s="311">
        <v>129</v>
      </c>
      <c r="B1986" s="310" t="s">
        <v>4478</v>
      </c>
      <c r="C1986" s="301" t="s">
        <v>4477</v>
      </c>
      <c r="D1986" s="300">
        <v>239090107</v>
      </c>
      <c r="E1986" s="311"/>
      <c r="F1986" s="299">
        <v>0</v>
      </c>
      <c r="G1986" s="299">
        <v>969</v>
      </c>
      <c r="H1986" s="299">
        <f>SUM(F1986:G1986)</f>
        <v>969</v>
      </c>
      <c r="I1986" s="309">
        <v>0</v>
      </c>
      <c r="J1986" s="309">
        <v>2</v>
      </c>
      <c r="K1986" s="309">
        <v>2</v>
      </c>
    </row>
    <row r="1987" spans="1:11" ht="28.5">
      <c r="A1987" s="308"/>
      <c r="B1987" s="307"/>
      <c r="C1987" s="301" t="s">
        <v>4476</v>
      </c>
      <c r="D1987" s="300">
        <v>239090203</v>
      </c>
      <c r="E1987" s="305"/>
      <c r="F1987" s="299">
        <v>0</v>
      </c>
      <c r="G1987" s="299">
        <v>104</v>
      </c>
      <c r="H1987" s="299">
        <f>SUM(F1987:G1987)</f>
        <v>104</v>
      </c>
      <c r="I1987" s="306"/>
      <c r="J1987" s="306"/>
      <c r="K1987" s="306"/>
    </row>
    <row r="1988" spans="1:11" ht="15">
      <c r="A1988" s="305"/>
      <c r="B1988" s="304"/>
      <c r="C1988" s="301"/>
      <c r="D1988" s="299"/>
      <c r="E1988" s="314" t="s">
        <v>4303</v>
      </c>
      <c r="F1988" s="303">
        <f>SUM(F1986:F1987)</f>
        <v>0</v>
      </c>
      <c r="G1988" s="303">
        <f>SUM(G1986:G1987)</f>
        <v>1073</v>
      </c>
      <c r="H1988" s="303">
        <f>SUM(H1986:H1987)</f>
        <v>1073</v>
      </c>
      <c r="I1988" s="302"/>
      <c r="J1988" s="302"/>
      <c r="K1988" s="302"/>
    </row>
    <row r="1989" spans="1:11" ht="14.25">
      <c r="A1989" s="311">
        <v>130</v>
      </c>
      <c r="B1989" s="310" t="s">
        <v>4475</v>
      </c>
      <c r="C1989" s="301" t="s">
        <v>4473</v>
      </c>
      <c r="D1989" s="300">
        <v>239080201</v>
      </c>
      <c r="E1989" s="311"/>
      <c r="F1989" s="299">
        <v>361</v>
      </c>
      <c r="G1989" s="299">
        <v>0</v>
      </c>
      <c r="H1989" s="299">
        <f>SUM(F1989:G1989)</f>
        <v>361</v>
      </c>
      <c r="I1989" s="309">
        <v>4</v>
      </c>
      <c r="J1989" s="309">
        <v>0</v>
      </c>
      <c r="K1989" s="309">
        <v>4</v>
      </c>
    </row>
    <row r="1990" spans="1:11" ht="14.25">
      <c r="A1990" s="308"/>
      <c r="B1990" s="307"/>
      <c r="C1990" s="301" t="s">
        <v>4473</v>
      </c>
      <c r="D1990" s="300">
        <v>239080202</v>
      </c>
      <c r="E1990" s="308"/>
      <c r="F1990" s="299">
        <v>170</v>
      </c>
      <c r="G1990" s="299">
        <v>0</v>
      </c>
      <c r="H1990" s="299">
        <f>SUM(F1990:G1990)</f>
        <v>170</v>
      </c>
      <c r="I1990" s="306"/>
      <c r="J1990" s="306"/>
      <c r="K1990" s="306"/>
    </row>
    <row r="1991" spans="1:11" ht="14.25">
      <c r="A1991" s="308"/>
      <c r="B1991" s="307"/>
      <c r="C1991" s="301" t="s">
        <v>4473</v>
      </c>
      <c r="D1991" s="300">
        <v>239080203</v>
      </c>
      <c r="E1991" s="308"/>
      <c r="F1991" s="299">
        <v>424</v>
      </c>
      <c r="G1991" s="299">
        <v>0</v>
      </c>
      <c r="H1991" s="299">
        <f>SUM(F1991:G1991)</f>
        <v>424</v>
      </c>
      <c r="I1991" s="306"/>
      <c r="J1991" s="306"/>
      <c r="K1991" s="306"/>
    </row>
    <row r="1992" spans="1:11" ht="14.25">
      <c r="A1992" s="308"/>
      <c r="B1992" s="307"/>
      <c r="C1992" s="301" t="s">
        <v>4472</v>
      </c>
      <c r="D1992" s="300">
        <v>239080204</v>
      </c>
      <c r="E1992" s="308"/>
      <c r="F1992" s="299">
        <v>89</v>
      </c>
      <c r="G1992" s="299">
        <v>0</v>
      </c>
      <c r="H1992" s="299">
        <f>SUM(F1992:G1992)</f>
        <v>89</v>
      </c>
      <c r="I1992" s="306"/>
      <c r="J1992" s="306"/>
      <c r="K1992" s="306"/>
    </row>
    <row r="1993" spans="1:11" ht="14.25">
      <c r="A1993" s="308"/>
      <c r="B1993" s="307"/>
      <c r="C1993" s="301" t="s">
        <v>4471</v>
      </c>
      <c r="D1993" s="300">
        <v>239080205</v>
      </c>
      <c r="E1993" s="308"/>
      <c r="F1993" s="299">
        <v>397</v>
      </c>
      <c r="G1993" s="299">
        <v>0</v>
      </c>
      <c r="H1993" s="299">
        <f>SUM(F1993:G1993)</f>
        <v>397</v>
      </c>
      <c r="I1993" s="306"/>
      <c r="J1993" s="306"/>
      <c r="K1993" s="306"/>
    </row>
    <row r="1994" spans="1:11" ht="28.5">
      <c r="A1994" s="308"/>
      <c r="B1994" s="307"/>
      <c r="C1994" s="301" t="s">
        <v>4470</v>
      </c>
      <c r="D1994" s="300">
        <v>239080208</v>
      </c>
      <c r="E1994" s="308"/>
      <c r="F1994" s="299">
        <v>222</v>
      </c>
      <c r="G1994" s="299">
        <v>0</v>
      </c>
      <c r="H1994" s="299">
        <f>SUM(F1994:G1994)</f>
        <v>222</v>
      </c>
      <c r="I1994" s="306"/>
      <c r="J1994" s="306"/>
      <c r="K1994" s="306"/>
    </row>
    <row r="1995" spans="1:11" ht="14.25">
      <c r="A1995" s="308"/>
      <c r="B1995" s="307"/>
      <c r="C1995" s="301" t="s">
        <v>4469</v>
      </c>
      <c r="D1995" s="300">
        <v>239080301</v>
      </c>
      <c r="E1995" s="308"/>
      <c r="F1995" s="299">
        <v>419</v>
      </c>
      <c r="G1995" s="299">
        <v>0</v>
      </c>
      <c r="H1995" s="299">
        <f>SUM(F1995:G1995)</f>
        <v>419</v>
      </c>
      <c r="I1995" s="306"/>
      <c r="J1995" s="306"/>
      <c r="K1995" s="306"/>
    </row>
    <row r="1996" spans="1:11" ht="14.25">
      <c r="A1996" s="308"/>
      <c r="B1996" s="307"/>
      <c r="C1996" s="301" t="s">
        <v>4468</v>
      </c>
      <c r="D1996" s="300">
        <v>239080302</v>
      </c>
      <c r="E1996" s="308"/>
      <c r="F1996" s="299">
        <v>278</v>
      </c>
      <c r="G1996" s="299">
        <v>0</v>
      </c>
      <c r="H1996" s="299">
        <f>SUM(F1996:G1996)</f>
        <v>278</v>
      </c>
      <c r="I1996" s="306"/>
      <c r="J1996" s="306"/>
      <c r="K1996" s="306"/>
    </row>
    <row r="1997" spans="1:11" ht="14.25">
      <c r="A1997" s="308"/>
      <c r="B1997" s="307"/>
      <c r="C1997" s="301" t="s">
        <v>4467</v>
      </c>
      <c r="D1997" s="300">
        <v>239080303</v>
      </c>
      <c r="E1997" s="308"/>
      <c r="F1997" s="299">
        <v>410</v>
      </c>
      <c r="G1997" s="299">
        <v>0</v>
      </c>
      <c r="H1997" s="299">
        <f>SUM(F1997:G1997)</f>
        <v>410</v>
      </c>
      <c r="I1997" s="306"/>
      <c r="J1997" s="306"/>
      <c r="K1997" s="306"/>
    </row>
    <row r="1998" spans="1:11" ht="14.25">
      <c r="A1998" s="308"/>
      <c r="B1998" s="307"/>
      <c r="C1998" s="301" t="s">
        <v>4466</v>
      </c>
      <c r="D1998" s="300">
        <v>239080304</v>
      </c>
      <c r="E1998" s="305"/>
      <c r="F1998" s="299">
        <v>393</v>
      </c>
      <c r="G1998" s="299">
        <v>0</v>
      </c>
      <c r="H1998" s="299">
        <f>SUM(F1998:G1998)</f>
        <v>393</v>
      </c>
      <c r="I1998" s="306"/>
      <c r="J1998" s="306"/>
      <c r="K1998" s="306"/>
    </row>
    <row r="1999" spans="1:11" ht="15">
      <c r="A1999" s="305"/>
      <c r="B1999" s="304"/>
      <c r="C1999" s="301"/>
      <c r="D1999" s="300"/>
      <c r="E1999" s="314" t="s">
        <v>4303</v>
      </c>
      <c r="F1999" s="303">
        <f>SUM(F1989:F1998)</f>
        <v>3163</v>
      </c>
      <c r="G1999" s="303">
        <f>SUM(G1989:G1998)</f>
        <v>0</v>
      </c>
      <c r="H1999" s="303">
        <f>SUM(H1989:H1998)</f>
        <v>3163</v>
      </c>
      <c r="I1999" s="302"/>
      <c r="J1999" s="302"/>
      <c r="K1999" s="302"/>
    </row>
    <row r="2000" spans="1:11" ht="14.25">
      <c r="A2000" s="311">
        <v>131</v>
      </c>
      <c r="B2000" s="310" t="s">
        <v>4474</v>
      </c>
      <c r="C2000" s="301" t="s">
        <v>4473</v>
      </c>
      <c r="D2000" s="300">
        <v>239080201</v>
      </c>
      <c r="E2000" s="311"/>
      <c r="F2000" s="299">
        <v>0</v>
      </c>
      <c r="G2000" s="299">
        <v>275</v>
      </c>
      <c r="H2000" s="299">
        <f>SUM(F2000:G2000)</f>
        <v>275</v>
      </c>
      <c r="I2000" s="309">
        <v>0</v>
      </c>
      <c r="J2000" s="309">
        <v>3</v>
      </c>
      <c r="K2000" s="309">
        <v>3</v>
      </c>
    </row>
    <row r="2001" spans="1:11" ht="14.25">
      <c r="A2001" s="308"/>
      <c r="B2001" s="307"/>
      <c r="C2001" s="301" t="s">
        <v>4473</v>
      </c>
      <c r="D2001" s="300">
        <v>239080202</v>
      </c>
      <c r="E2001" s="308"/>
      <c r="F2001" s="299">
        <v>0</v>
      </c>
      <c r="G2001" s="299">
        <v>123</v>
      </c>
      <c r="H2001" s="299">
        <f>SUM(F2001:G2001)</f>
        <v>123</v>
      </c>
      <c r="I2001" s="306"/>
      <c r="J2001" s="306"/>
      <c r="K2001" s="306"/>
    </row>
    <row r="2002" spans="1:11" ht="14.25">
      <c r="A2002" s="308"/>
      <c r="B2002" s="307"/>
      <c r="C2002" s="301" t="s">
        <v>4473</v>
      </c>
      <c r="D2002" s="300">
        <v>239080203</v>
      </c>
      <c r="E2002" s="308"/>
      <c r="F2002" s="299">
        <v>0</v>
      </c>
      <c r="G2002" s="299">
        <v>363</v>
      </c>
      <c r="H2002" s="299">
        <f>SUM(F2002:G2002)</f>
        <v>363</v>
      </c>
      <c r="I2002" s="306"/>
      <c r="J2002" s="306"/>
      <c r="K2002" s="306"/>
    </row>
    <row r="2003" spans="1:11" ht="14.25">
      <c r="A2003" s="308"/>
      <c r="B2003" s="307"/>
      <c r="C2003" s="301" t="s">
        <v>4472</v>
      </c>
      <c r="D2003" s="300">
        <v>239080204</v>
      </c>
      <c r="E2003" s="308"/>
      <c r="F2003" s="299">
        <v>0</v>
      </c>
      <c r="G2003" s="299">
        <v>72</v>
      </c>
      <c r="H2003" s="299">
        <f>SUM(F2003:G2003)</f>
        <v>72</v>
      </c>
      <c r="I2003" s="306"/>
      <c r="J2003" s="306"/>
      <c r="K2003" s="306"/>
    </row>
    <row r="2004" spans="1:11" ht="14.25">
      <c r="A2004" s="308"/>
      <c r="B2004" s="307"/>
      <c r="C2004" s="301" t="s">
        <v>4471</v>
      </c>
      <c r="D2004" s="300">
        <v>239080205</v>
      </c>
      <c r="E2004" s="308"/>
      <c r="F2004" s="299">
        <v>0</v>
      </c>
      <c r="G2004" s="299">
        <v>311</v>
      </c>
      <c r="H2004" s="299">
        <f>SUM(F2004:G2004)</f>
        <v>311</v>
      </c>
      <c r="I2004" s="306"/>
      <c r="J2004" s="306"/>
      <c r="K2004" s="306"/>
    </row>
    <row r="2005" spans="1:11" ht="28.5">
      <c r="A2005" s="308"/>
      <c r="B2005" s="307"/>
      <c r="C2005" s="301" t="s">
        <v>4470</v>
      </c>
      <c r="D2005" s="300">
        <v>239080208</v>
      </c>
      <c r="E2005" s="308"/>
      <c r="F2005" s="299">
        <v>0</v>
      </c>
      <c r="G2005" s="299">
        <v>182</v>
      </c>
      <c r="H2005" s="299">
        <f>SUM(F2005:G2005)</f>
        <v>182</v>
      </c>
      <c r="I2005" s="306"/>
      <c r="J2005" s="306"/>
      <c r="K2005" s="306"/>
    </row>
    <row r="2006" spans="1:11" ht="14.25">
      <c r="A2006" s="308"/>
      <c r="B2006" s="307"/>
      <c r="C2006" s="301" t="s">
        <v>4469</v>
      </c>
      <c r="D2006" s="300">
        <v>239080301</v>
      </c>
      <c r="E2006" s="308"/>
      <c r="F2006" s="299">
        <v>0</v>
      </c>
      <c r="G2006" s="299">
        <v>359</v>
      </c>
      <c r="H2006" s="299">
        <f>SUM(F2006:G2006)</f>
        <v>359</v>
      </c>
      <c r="I2006" s="306"/>
      <c r="J2006" s="306"/>
      <c r="K2006" s="306"/>
    </row>
    <row r="2007" spans="1:11" ht="14.25">
      <c r="A2007" s="308"/>
      <c r="B2007" s="307"/>
      <c r="C2007" s="301" t="s">
        <v>4468</v>
      </c>
      <c r="D2007" s="300">
        <v>239080302</v>
      </c>
      <c r="E2007" s="308"/>
      <c r="F2007" s="299">
        <v>0</v>
      </c>
      <c r="G2007" s="299">
        <v>232</v>
      </c>
      <c r="H2007" s="299">
        <f>SUM(F2007:G2007)</f>
        <v>232</v>
      </c>
      <c r="I2007" s="306"/>
      <c r="J2007" s="306"/>
      <c r="K2007" s="306"/>
    </row>
    <row r="2008" spans="1:11" ht="14.25">
      <c r="A2008" s="308"/>
      <c r="B2008" s="307"/>
      <c r="C2008" s="301" t="s">
        <v>4467</v>
      </c>
      <c r="D2008" s="300">
        <v>239080303</v>
      </c>
      <c r="E2008" s="308"/>
      <c r="F2008" s="299">
        <v>0</v>
      </c>
      <c r="G2008" s="299">
        <v>309</v>
      </c>
      <c r="H2008" s="299">
        <f>SUM(F2008:G2008)</f>
        <v>309</v>
      </c>
      <c r="I2008" s="306"/>
      <c r="J2008" s="306"/>
      <c r="K2008" s="306"/>
    </row>
    <row r="2009" spans="1:11" ht="14.25">
      <c r="A2009" s="308"/>
      <c r="B2009" s="307"/>
      <c r="C2009" s="301" t="s">
        <v>4466</v>
      </c>
      <c r="D2009" s="300">
        <v>239080304</v>
      </c>
      <c r="E2009" s="305"/>
      <c r="F2009" s="299">
        <v>0</v>
      </c>
      <c r="G2009" s="299">
        <v>285</v>
      </c>
      <c r="H2009" s="299">
        <f>SUM(F2009:G2009)</f>
        <v>285</v>
      </c>
      <c r="I2009" s="306"/>
      <c r="J2009" s="306"/>
      <c r="K2009" s="306"/>
    </row>
    <row r="2010" spans="1:11" ht="15">
      <c r="A2010" s="305"/>
      <c r="B2010" s="304"/>
      <c r="C2010" s="301"/>
      <c r="D2010" s="300"/>
      <c r="E2010" s="314" t="s">
        <v>4303</v>
      </c>
      <c r="F2010" s="303">
        <f>SUM(F2000:F2009)</f>
        <v>0</v>
      </c>
      <c r="G2010" s="303">
        <f>SUM(G2000:G2009)</f>
        <v>2511</v>
      </c>
      <c r="H2010" s="303">
        <f>SUM(H2000:H2009)</f>
        <v>2511</v>
      </c>
      <c r="I2010" s="302"/>
      <c r="J2010" s="302"/>
      <c r="K2010" s="302"/>
    </row>
    <row r="2011" spans="1:11" ht="14.25">
      <c r="A2011" s="311">
        <v>132</v>
      </c>
      <c r="B2011" s="310" t="s">
        <v>4465</v>
      </c>
      <c r="C2011" s="301" t="s">
        <v>4463</v>
      </c>
      <c r="D2011" s="300">
        <v>239080101</v>
      </c>
      <c r="E2011" s="311"/>
      <c r="F2011" s="299">
        <v>369</v>
      </c>
      <c r="G2011" s="299">
        <v>0</v>
      </c>
      <c r="H2011" s="299">
        <f>SUM(F2011:G2011)</f>
        <v>369</v>
      </c>
      <c r="I2011" s="309">
        <v>2</v>
      </c>
      <c r="J2011" s="309">
        <v>0</v>
      </c>
      <c r="K2011" s="309">
        <v>2</v>
      </c>
    </row>
    <row r="2012" spans="1:11" ht="14.25">
      <c r="A2012" s="308"/>
      <c r="B2012" s="307"/>
      <c r="C2012" s="301" t="s">
        <v>4463</v>
      </c>
      <c r="D2012" s="300">
        <v>239080102</v>
      </c>
      <c r="E2012" s="308"/>
      <c r="F2012" s="299">
        <v>551</v>
      </c>
      <c r="G2012" s="299">
        <v>0</v>
      </c>
      <c r="H2012" s="299">
        <f>SUM(F2012:G2012)</f>
        <v>551</v>
      </c>
      <c r="I2012" s="306"/>
      <c r="J2012" s="306"/>
      <c r="K2012" s="306"/>
    </row>
    <row r="2013" spans="1:11" ht="14.25">
      <c r="A2013" s="308"/>
      <c r="B2013" s="307"/>
      <c r="C2013" s="301" t="s">
        <v>4462</v>
      </c>
      <c r="D2013" s="300">
        <v>239080206</v>
      </c>
      <c r="E2013" s="308"/>
      <c r="F2013" s="299">
        <v>380</v>
      </c>
      <c r="G2013" s="299">
        <v>0</v>
      </c>
      <c r="H2013" s="299">
        <f>SUM(F2013:G2013)</f>
        <v>380</v>
      </c>
      <c r="I2013" s="306"/>
      <c r="J2013" s="306"/>
      <c r="K2013" s="306"/>
    </row>
    <row r="2014" spans="1:11" ht="28.5">
      <c r="A2014" s="308"/>
      <c r="B2014" s="307"/>
      <c r="C2014" s="301" t="s">
        <v>4461</v>
      </c>
      <c r="D2014" s="300">
        <v>239080207</v>
      </c>
      <c r="E2014" s="305"/>
      <c r="F2014" s="299">
        <v>409</v>
      </c>
      <c r="G2014" s="299">
        <v>0</v>
      </c>
      <c r="H2014" s="299">
        <f>SUM(F2014:G2014)</f>
        <v>409</v>
      </c>
      <c r="I2014" s="306"/>
      <c r="J2014" s="306"/>
      <c r="K2014" s="306"/>
    </row>
    <row r="2015" spans="1:11" ht="15">
      <c r="A2015" s="305"/>
      <c r="B2015" s="304"/>
      <c r="C2015" s="301"/>
      <c r="D2015" s="299"/>
      <c r="E2015" s="314" t="s">
        <v>4303</v>
      </c>
      <c r="F2015" s="303">
        <f>SUM(F2011:F2014)</f>
        <v>1709</v>
      </c>
      <c r="G2015" s="303">
        <f>SUM(G2011:G2014)</f>
        <v>0</v>
      </c>
      <c r="H2015" s="303">
        <f>SUM(H2011:H2014)</f>
        <v>1709</v>
      </c>
      <c r="I2015" s="302"/>
      <c r="J2015" s="302"/>
      <c r="K2015" s="302"/>
    </row>
    <row r="2016" spans="1:11" ht="14.25">
      <c r="A2016" s="311">
        <v>133</v>
      </c>
      <c r="B2016" s="310" t="s">
        <v>4464</v>
      </c>
      <c r="C2016" s="301" t="s">
        <v>4463</v>
      </c>
      <c r="D2016" s="300">
        <v>239080101</v>
      </c>
      <c r="E2016" s="311"/>
      <c r="F2016" s="299">
        <v>0</v>
      </c>
      <c r="G2016" s="299">
        <v>342</v>
      </c>
      <c r="H2016" s="299">
        <f>SUM(F2016:G2016)</f>
        <v>342</v>
      </c>
      <c r="I2016" s="309">
        <v>0</v>
      </c>
      <c r="J2016" s="309">
        <v>2</v>
      </c>
      <c r="K2016" s="309">
        <v>2</v>
      </c>
    </row>
    <row r="2017" spans="1:11" ht="14.25">
      <c r="A2017" s="308"/>
      <c r="B2017" s="307"/>
      <c r="C2017" s="301" t="s">
        <v>4463</v>
      </c>
      <c r="D2017" s="300">
        <v>239080102</v>
      </c>
      <c r="E2017" s="308"/>
      <c r="F2017" s="299">
        <v>0</v>
      </c>
      <c r="G2017" s="299">
        <v>460</v>
      </c>
      <c r="H2017" s="299">
        <f>SUM(F2017:G2017)</f>
        <v>460</v>
      </c>
      <c r="I2017" s="306"/>
      <c r="J2017" s="306"/>
      <c r="K2017" s="306"/>
    </row>
    <row r="2018" spans="1:11" ht="14.25">
      <c r="A2018" s="308"/>
      <c r="B2018" s="307"/>
      <c r="C2018" s="301" t="s">
        <v>4462</v>
      </c>
      <c r="D2018" s="300">
        <v>239080206</v>
      </c>
      <c r="E2018" s="308"/>
      <c r="F2018" s="299">
        <v>0</v>
      </c>
      <c r="G2018" s="299">
        <v>273</v>
      </c>
      <c r="H2018" s="299">
        <f>SUM(F2018:G2018)</f>
        <v>273</v>
      </c>
      <c r="I2018" s="306"/>
      <c r="J2018" s="306"/>
      <c r="K2018" s="306"/>
    </row>
    <row r="2019" spans="1:11" ht="28.5">
      <c r="A2019" s="308"/>
      <c r="B2019" s="307"/>
      <c r="C2019" s="301" t="s">
        <v>4461</v>
      </c>
      <c r="D2019" s="300">
        <v>239080207</v>
      </c>
      <c r="E2019" s="305"/>
      <c r="F2019" s="299">
        <v>0</v>
      </c>
      <c r="G2019" s="299">
        <v>347</v>
      </c>
      <c r="H2019" s="299">
        <f>SUM(F2019:G2019)</f>
        <v>347</v>
      </c>
      <c r="I2019" s="306"/>
      <c r="J2019" s="306"/>
      <c r="K2019" s="306"/>
    </row>
    <row r="2020" spans="1:11" ht="15">
      <c r="A2020" s="305"/>
      <c r="B2020" s="304"/>
      <c r="C2020" s="301"/>
      <c r="D2020" s="300"/>
      <c r="E2020" s="314" t="s">
        <v>4303</v>
      </c>
      <c r="F2020" s="303">
        <f>SUM(F2016:F2019)</f>
        <v>0</v>
      </c>
      <c r="G2020" s="303">
        <f>SUM(G2016:G2019)</f>
        <v>1422</v>
      </c>
      <c r="H2020" s="303">
        <f>SUM(H2016:H2019)</f>
        <v>1422</v>
      </c>
      <c r="I2020" s="302"/>
      <c r="J2020" s="302"/>
      <c r="K2020" s="302"/>
    </row>
    <row r="2021" spans="1:11" ht="14.25">
      <c r="A2021" s="311">
        <v>134</v>
      </c>
      <c r="B2021" s="310" t="s">
        <v>4460</v>
      </c>
      <c r="C2021" s="301" t="s">
        <v>4458</v>
      </c>
      <c r="D2021" s="300">
        <v>239080105</v>
      </c>
      <c r="E2021" s="311"/>
      <c r="F2021" s="299">
        <v>250</v>
      </c>
      <c r="G2021" s="299">
        <v>0</v>
      </c>
      <c r="H2021" s="299">
        <f>SUM(F2021:G2021)</f>
        <v>250</v>
      </c>
      <c r="I2021" s="309">
        <v>2</v>
      </c>
      <c r="J2021" s="309">
        <v>0</v>
      </c>
      <c r="K2021" s="309">
        <v>2</v>
      </c>
    </row>
    <row r="2022" spans="1:11" ht="14.25">
      <c r="A2022" s="308"/>
      <c r="B2022" s="307"/>
      <c r="C2022" s="301" t="s">
        <v>4457</v>
      </c>
      <c r="D2022" s="300">
        <v>239080106</v>
      </c>
      <c r="E2022" s="308"/>
      <c r="F2022" s="299">
        <v>226</v>
      </c>
      <c r="G2022" s="299">
        <v>0</v>
      </c>
      <c r="H2022" s="299">
        <f>SUM(F2022:G2022)</f>
        <v>226</v>
      </c>
      <c r="I2022" s="306"/>
      <c r="J2022" s="306"/>
      <c r="K2022" s="306"/>
    </row>
    <row r="2023" spans="1:11" ht="14.25">
      <c r="A2023" s="308"/>
      <c r="B2023" s="307"/>
      <c r="C2023" s="301" t="s">
        <v>4456</v>
      </c>
      <c r="D2023" s="300">
        <v>239080107</v>
      </c>
      <c r="E2023" s="308"/>
      <c r="F2023" s="299">
        <v>156</v>
      </c>
      <c r="G2023" s="299">
        <v>0</v>
      </c>
      <c r="H2023" s="299">
        <f>SUM(F2023:G2023)</f>
        <v>156</v>
      </c>
      <c r="I2023" s="306"/>
      <c r="J2023" s="306"/>
      <c r="K2023" s="306"/>
    </row>
    <row r="2024" spans="1:11" ht="14.25">
      <c r="A2024" s="308"/>
      <c r="B2024" s="307"/>
      <c r="C2024" s="301" t="s">
        <v>4455</v>
      </c>
      <c r="D2024" s="300">
        <v>239080609</v>
      </c>
      <c r="E2024" s="308"/>
      <c r="F2024" s="299">
        <v>210</v>
      </c>
      <c r="G2024" s="299">
        <v>0</v>
      </c>
      <c r="H2024" s="299">
        <f>SUM(F2024:G2024)</f>
        <v>210</v>
      </c>
      <c r="I2024" s="306"/>
      <c r="J2024" s="306"/>
      <c r="K2024" s="306"/>
    </row>
    <row r="2025" spans="1:11" ht="14.25">
      <c r="A2025" s="308"/>
      <c r="B2025" s="307"/>
      <c r="C2025" s="301" t="s">
        <v>4454</v>
      </c>
      <c r="D2025" s="300">
        <v>239080610</v>
      </c>
      <c r="E2025" s="305"/>
      <c r="F2025" s="299">
        <v>170</v>
      </c>
      <c r="G2025" s="299">
        <v>0</v>
      </c>
      <c r="H2025" s="299">
        <f>SUM(F2025:G2025)</f>
        <v>170</v>
      </c>
      <c r="I2025" s="306"/>
      <c r="J2025" s="306"/>
      <c r="K2025" s="306"/>
    </row>
    <row r="2026" spans="1:11" ht="15">
      <c r="A2026" s="305"/>
      <c r="B2026" s="304"/>
      <c r="C2026" s="301"/>
      <c r="D2026" s="300"/>
      <c r="E2026" s="314" t="s">
        <v>4303</v>
      </c>
      <c r="F2026" s="303">
        <f>SUM(F2021:F2025)</f>
        <v>1012</v>
      </c>
      <c r="G2026" s="303">
        <f>SUM(G2021:G2025)</f>
        <v>0</v>
      </c>
      <c r="H2026" s="303">
        <f>SUM(H2021:H2025)</f>
        <v>1012</v>
      </c>
      <c r="I2026" s="302"/>
      <c r="J2026" s="302"/>
      <c r="K2026" s="302"/>
    </row>
    <row r="2027" spans="1:11" ht="14.25">
      <c r="A2027" s="311">
        <v>135</v>
      </c>
      <c r="B2027" s="310" t="s">
        <v>4459</v>
      </c>
      <c r="C2027" s="301" t="s">
        <v>4458</v>
      </c>
      <c r="D2027" s="300">
        <v>239080105</v>
      </c>
      <c r="E2027" s="311"/>
      <c r="F2027" s="299">
        <v>0</v>
      </c>
      <c r="G2027" s="299">
        <v>222</v>
      </c>
      <c r="H2027" s="299">
        <f>SUM(F2027:G2027)</f>
        <v>222</v>
      </c>
      <c r="I2027" s="309">
        <v>0</v>
      </c>
      <c r="J2027" s="309">
        <v>2</v>
      </c>
      <c r="K2027" s="309">
        <v>2</v>
      </c>
    </row>
    <row r="2028" spans="1:11" ht="14.25">
      <c r="A2028" s="308"/>
      <c r="B2028" s="307"/>
      <c r="C2028" s="301" t="s">
        <v>4457</v>
      </c>
      <c r="D2028" s="300">
        <v>239080106</v>
      </c>
      <c r="E2028" s="308"/>
      <c r="F2028" s="299">
        <v>0</v>
      </c>
      <c r="G2028" s="299">
        <v>204</v>
      </c>
      <c r="H2028" s="299">
        <f>SUM(F2028:G2028)</f>
        <v>204</v>
      </c>
      <c r="I2028" s="306"/>
      <c r="J2028" s="306"/>
      <c r="K2028" s="306"/>
    </row>
    <row r="2029" spans="1:11" ht="14.25">
      <c r="A2029" s="308"/>
      <c r="B2029" s="307"/>
      <c r="C2029" s="301" t="s">
        <v>4456</v>
      </c>
      <c r="D2029" s="300">
        <v>239080107</v>
      </c>
      <c r="E2029" s="308"/>
      <c r="F2029" s="299">
        <v>0</v>
      </c>
      <c r="G2029" s="299">
        <v>132</v>
      </c>
      <c r="H2029" s="299">
        <f>SUM(F2029:G2029)</f>
        <v>132</v>
      </c>
      <c r="I2029" s="306"/>
      <c r="J2029" s="306"/>
      <c r="K2029" s="306"/>
    </row>
    <row r="2030" spans="1:11" ht="14.25">
      <c r="A2030" s="308"/>
      <c r="B2030" s="307"/>
      <c r="C2030" s="301" t="s">
        <v>4455</v>
      </c>
      <c r="D2030" s="300">
        <v>239080609</v>
      </c>
      <c r="E2030" s="308"/>
      <c r="F2030" s="299">
        <v>0</v>
      </c>
      <c r="G2030" s="299">
        <v>146</v>
      </c>
      <c r="H2030" s="299">
        <f>SUM(F2030:G2030)</f>
        <v>146</v>
      </c>
      <c r="I2030" s="306"/>
      <c r="J2030" s="306"/>
      <c r="K2030" s="306"/>
    </row>
    <row r="2031" spans="1:11" ht="14.25">
      <c r="A2031" s="308"/>
      <c r="B2031" s="307"/>
      <c r="C2031" s="301" t="s">
        <v>4454</v>
      </c>
      <c r="D2031" s="300">
        <v>239080610</v>
      </c>
      <c r="E2031" s="305"/>
      <c r="F2031" s="299">
        <v>0</v>
      </c>
      <c r="G2031" s="299">
        <v>133</v>
      </c>
      <c r="H2031" s="299">
        <f>SUM(F2031:G2031)</f>
        <v>133</v>
      </c>
      <c r="I2031" s="306"/>
      <c r="J2031" s="306"/>
      <c r="K2031" s="306"/>
    </row>
    <row r="2032" spans="1:11" ht="15">
      <c r="A2032" s="305"/>
      <c r="B2032" s="304"/>
      <c r="C2032" s="301"/>
      <c r="D2032" s="300"/>
      <c r="E2032" s="314" t="s">
        <v>4303</v>
      </c>
      <c r="F2032" s="303">
        <f>SUM(F2027:F2031)</f>
        <v>0</v>
      </c>
      <c r="G2032" s="303">
        <f>SUM(G2027:G2031)</f>
        <v>837</v>
      </c>
      <c r="H2032" s="303">
        <f>SUM(H2027:H2031)</f>
        <v>837</v>
      </c>
      <c r="I2032" s="302"/>
      <c r="J2032" s="302"/>
      <c r="K2032" s="302"/>
    </row>
    <row r="2033" spans="1:11" ht="27">
      <c r="A2033" s="311">
        <v>136</v>
      </c>
      <c r="B2033" s="310" t="s">
        <v>4453</v>
      </c>
      <c r="C2033" s="320" t="s">
        <v>4451</v>
      </c>
      <c r="D2033" s="300">
        <v>239080401</v>
      </c>
      <c r="E2033" s="311"/>
      <c r="F2033" s="299">
        <v>282</v>
      </c>
      <c r="G2033" s="299">
        <v>0</v>
      </c>
      <c r="H2033" s="299">
        <f>SUM(F2033:G2033)</f>
        <v>282</v>
      </c>
      <c r="I2033" s="309">
        <v>2</v>
      </c>
      <c r="J2033" s="309">
        <v>0</v>
      </c>
      <c r="K2033" s="309">
        <v>2</v>
      </c>
    </row>
    <row r="2034" spans="1:11" ht="14.25">
      <c r="A2034" s="308"/>
      <c r="B2034" s="307"/>
      <c r="C2034" s="301" t="s">
        <v>4450</v>
      </c>
      <c r="D2034" s="300">
        <v>239080402</v>
      </c>
      <c r="E2034" s="308"/>
      <c r="F2034" s="299">
        <v>141</v>
      </c>
      <c r="G2034" s="299">
        <v>0</v>
      </c>
      <c r="H2034" s="299">
        <f>SUM(F2034:G2034)</f>
        <v>141</v>
      </c>
      <c r="I2034" s="306"/>
      <c r="J2034" s="306"/>
      <c r="K2034" s="306"/>
    </row>
    <row r="2035" spans="1:11" ht="14.25">
      <c r="A2035" s="308"/>
      <c r="B2035" s="307"/>
      <c r="C2035" s="301" t="s">
        <v>4450</v>
      </c>
      <c r="D2035" s="300">
        <v>239080403</v>
      </c>
      <c r="E2035" s="308"/>
      <c r="F2035" s="299">
        <v>180</v>
      </c>
      <c r="G2035" s="299">
        <v>0</v>
      </c>
      <c r="H2035" s="299">
        <f>SUM(F2035:G2035)</f>
        <v>180</v>
      </c>
      <c r="I2035" s="306"/>
      <c r="J2035" s="306"/>
      <c r="K2035" s="306"/>
    </row>
    <row r="2036" spans="1:11" ht="14.25">
      <c r="A2036" s="308"/>
      <c r="B2036" s="307"/>
      <c r="C2036" s="301" t="s">
        <v>4450</v>
      </c>
      <c r="D2036" s="300">
        <v>239080404</v>
      </c>
      <c r="E2036" s="308"/>
      <c r="F2036" s="299">
        <v>406</v>
      </c>
      <c r="G2036" s="299">
        <v>0</v>
      </c>
      <c r="H2036" s="299">
        <f>SUM(F2036:G2036)</f>
        <v>406</v>
      </c>
      <c r="I2036" s="306"/>
      <c r="J2036" s="306"/>
      <c r="K2036" s="306"/>
    </row>
    <row r="2037" spans="1:11" ht="14.25">
      <c r="A2037" s="308"/>
      <c r="B2037" s="307"/>
      <c r="C2037" s="301" t="s">
        <v>4450</v>
      </c>
      <c r="D2037" s="300">
        <v>239080405</v>
      </c>
      <c r="E2037" s="308"/>
      <c r="F2037" s="299">
        <v>378</v>
      </c>
      <c r="G2037" s="299">
        <v>0</v>
      </c>
      <c r="H2037" s="299">
        <f>SUM(F2037:G2037)</f>
        <v>378</v>
      </c>
      <c r="I2037" s="306"/>
      <c r="J2037" s="306"/>
      <c r="K2037" s="306"/>
    </row>
    <row r="2038" spans="1:11" ht="14.25">
      <c r="A2038" s="308"/>
      <c r="B2038" s="307"/>
      <c r="C2038" s="301" t="s">
        <v>4450</v>
      </c>
      <c r="D2038" s="300">
        <v>239080406</v>
      </c>
      <c r="E2038" s="308"/>
      <c r="F2038" s="299">
        <v>255</v>
      </c>
      <c r="G2038" s="299">
        <v>0</v>
      </c>
      <c r="H2038" s="299">
        <f>SUM(F2038:G2038)</f>
        <v>255</v>
      </c>
      <c r="I2038" s="306"/>
      <c r="J2038" s="306"/>
      <c r="K2038" s="306"/>
    </row>
    <row r="2039" spans="1:11" ht="14.25">
      <c r="A2039" s="308"/>
      <c r="B2039" s="307"/>
      <c r="C2039" s="301" t="s">
        <v>4450</v>
      </c>
      <c r="D2039" s="300">
        <v>239080407</v>
      </c>
      <c r="E2039" s="308"/>
      <c r="F2039" s="299">
        <v>197</v>
      </c>
      <c r="G2039" s="299">
        <v>0</v>
      </c>
      <c r="H2039" s="299">
        <f>SUM(F2039:G2039)</f>
        <v>197</v>
      </c>
      <c r="I2039" s="306"/>
      <c r="J2039" s="306"/>
      <c r="K2039" s="306"/>
    </row>
    <row r="2040" spans="1:11" ht="14.25">
      <c r="A2040" s="308"/>
      <c r="B2040" s="307"/>
      <c r="C2040" s="301" t="s">
        <v>4450</v>
      </c>
      <c r="D2040" s="300">
        <v>239080408</v>
      </c>
      <c r="E2040" s="305"/>
      <c r="F2040" s="299">
        <v>76</v>
      </c>
      <c r="G2040" s="299">
        <v>0</v>
      </c>
      <c r="H2040" s="299">
        <f>SUM(F2040:G2040)</f>
        <v>76</v>
      </c>
      <c r="I2040" s="306"/>
      <c r="J2040" s="306"/>
      <c r="K2040" s="306"/>
    </row>
    <row r="2041" spans="1:11" ht="15">
      <c r="A2041" s="305"/>
      <c r="B2041" s="304"/>
      <c r="C2041" s="301"/>
      <c r="D2041" s="299"/>
      <c r="E2041" s="314" t="s">
        <v>4303</v>
      </c>
      <c r="F2041" s="303">
        <f>SUM(F2033:F2040)</f>
        <v>1915</v>
      </c>
      <c r="G2041" s="303">
        <f>SUM(G2033:G2040)</f>
        <v>0</v>
      </c>
      <c r="H2041" s="303">
        <f>SUM(H2033:H2040)</f>
        <v>1915</v>
      </c>
      <c r="I2041" s="302"/>
      <c r="J2041" s="302"/>
      <c r="K2041" s="302"/>
    </row>
    <row r="2042" spans="1:11" ht="27">
      <c r="A2042" s="311">
        <v>137</v>
      </c>
      <c r="B2042" s="310" t="s">
        <v>4452</v>
      </c>
      <c r="C2042" s="320" t="s">
        <v>4451</v>
      </c>
      <c r="D2042" s="300">
        <v>239080401</v>
      </c>
      <c r="E2042" s="311"/>
      <c r="F2042" s="299">
        <v>0</v>
      </c>
      <c r="G2042" s="299">
        <v>241</v>
      </c>
      <c r="H2042" s="299">
        <f>SUM(F2042:G2042)</f>
        <v>241</v>
      </c>
      <c r="I2042" s="309">
        <v>0</v>
      </c>
      <c r="J2042" s="309">
        <v>2</v>
      </c>
      <c r="K2042" s="309">
        <v>2</v>
      </c>
    </row>
    <row r="2043" spans="1:11" ht="14.25">
      <c r="A2043" s="308"/>
      <c r="B2043" s="307"/>
      <c r="C2043" s="301" t="s">
        <v>4450</v>
      </c>
      <c r="D2043" s="300">
        <v>239080402</v>
      </c>
      <c r="E2043" s="308"/>
      <c r="F2043" s="299">
        <v>0</v>
      </c>
      <c r="G2043" s="299">
        <v>80</v>
      </c>
      <c r="H2043" s="299">
        <f>SUM(F2043:G2043)</f>
        <v>80</v>
      </c>
      <c r="I2043" s="306"/>
      <c r="J2043" s="306"/>
      <c r="K2043" s="306"/>
    </row>
    <row r="2044" spans="1:11" ht="14.25">
      <c r="A2044" s="308"/>
      <c r="B2044" s="307"/>
      <c r="C2044" s="301" t="s">
        <v>4450</v>
      </c>
      <c r="D2044" s="300">
        <v>239080403</v>
      </c>
      <c r="E2044" s="308"/>
      <c r="F2044" s="299">
        <v>0</v>
      </c>
      <c r="G2044" s="299">
        <v>140</v>
      </c>
      <c r="H2044" s="299">
        <f>SUM(F2044:G2044)</f>
        <v>140</v>
      </c>
      <c r="I2044" s="306"/>
      <c r="J2044" s="306"/>
      <c r="K2044" s="306"/>
    </row>
    <row r="2045" spans="1:11" ht="14.25">
      <c r="A2045" s="308"/>
      <c r="B2045" s="307"/>
      <c r="C2045" s="301" t="s">
        <v>4450</v>
      </c>
      <c r="D2045" s="300">
        <v>239080404</v>
      </c>
      <c r="E2045" s="308"/>
      <c r="F2045" s="299">
        <v>0</v>
      </c>
      <c r="G2045" s="299">
        <v>297</v>
      </c>
      <c r="H2045" s="299">
        <f>SUM(F2045:G2045)</f>
        <v>297</v>
      </c>
      <c r="I2045" s="306"/>
      <c r="J2045" s="306"/>
      <c r="K2045" s="306"/>
    </row>
    <row r="2046" spans="1:11" ht="14.25">
      <c r="A2046" s="308"/>
      <c r="B2046" s="307"/>
      <c r="C2046" s="301" t="s">
        <v>4450</v>
      </c>
      <c r="D2046" s="300">
        <v>239080405</v>
      </c>
      <c r="E2046" s="308"/>
      <c r="F2046" s="299">
        <v>0</v>
      </c>
      <c r="G2046" s="299">
        <v>261</v>
      </c>
      <c r="H2046" s="299">
        <f>SUM(F2046:G2046)</f>
        <v>261</v>
      </c>
      <c r="I2046" s="306"/>
      <c r="J2046" s="306"/>
      <c r="K2046" s="306"/>
    </row>
    <row r="2047" spans="1:11" ht="14.25">
      <c r="A2047" s="308"/>
      <c r="B2047" s="307"/>
      <c r="C2047" s="301" t="s">
        <v>4450</v>
      </c>
      <c r="D2047" s="300">
        <v>239080406</v>
      </c>
      <c r="E2047" s="308"/>
      <c r="F2047" s="299">
        <v>0</v>
      </c>
      <c r="G2047" s="299">
        <v>183</v>
      </c>
      <c r="H2047" s="299">
        <f>SUM(F2047:G2047)</f>
        <v>183</v>
      </c>
      <c r="I2047" s="306"/>
      <c r="J2047" s="306"/>
      <c r="K2047" s="306"/>
    </row>
    <row r="2048" spans="1:11" ht="14.25">
      <c r="A2048" s="308"/>
      <c r="B2048" s="307"/>
      <c r="C2048" s="301" t="s">
        <v>4450</v>
      </c>
      <c r="D2048" s="300">
        <v>239080407</v>
      </c>
      <c r="E2048" s="308"/>
      <c r="F2048" s="299">
        <v>0</v>
      </c>
      <c r="G2048" s="299">
        <v>152</v>
      </c>
      <c r="H2048" s="299">
        <f>SUM(F2048:G2048)</f>
        <v>152</v>
      </c>
      <c r="I2048" s="306"/>
      <c r="J2048" s="306"/>
      <c r="K2048" s="306"/>
    </row>
    <row r="2049" spans="1:11" ht="14.25">
      <c r="A2049" s="308"/>
      <c r="B2049" s="307"/>
      <c r="C2049" s="301" t="s">
        <v>4450</v>
      </c>
      <c r="D2049" s="300">
        <v>239080408</v>
      </c>
      <c r="E2049" s="305"/>
      <c r="F2049" s="299">
        <v>0</v>
      </c>
      <c r="G2049" s="299">
        <v>53</v>
      </c>
      <c r="H2049" s="299">
        <f>SUM(F2049:G2049)</f>
        <v>53</v>
      </c>
      <c r="I2049" s="306"/>
      <c r="J2049" s="306"/>
      <c r="K2049" s="306"/>
    </row>
    <row r="2050" spans="1:11" ht="15">
      <c r="A2050" s="305"/>
      <c r="B2050" s="304"/>
      <c r="C2050" s="301"/>
      <c r="D2050" s="300"/>
      <c r="E2050" s="314" t="s">
        <v>4303</v>
      </c>
      <c r="F2050" s="303">
        <f>SUM(F2042:F2049)</f>
        <v>0</v>
      </c>
      <c r="G2050" s="303">
        <f>SUM(G2042:G2049)</f>
        <v>1407</v>
      </c>
      <c r="H2050" s="303">
        <f>SUM(H2042:H2049)</f>
        <v>1407</v>
      </c>
      <c r="I2050" s="302"/>
      <c r="J2050" s="302"/>
      <c r="K2050" s="302"/>
    </row>
    <row r="2051" spans="1:11" ht="42.75">
      <c r="A2051" s="299">
        <v>138</v>
      </c>
      <c r="B2051" s="300" t="s">
        <v>4449</v>
      </c>
      <c r="C2051" s="324" t="s">
        <v>4448</v>
      </c>
      <c r="D2051" s="318">
        <v>239080305</v>
      </c>
      <c r="E2051" s="318"/>
      <c r="F2051" s="298">
        <v>183</v>
      </c>
      <c r="G2051" s="298">
        <v>121</v>
      </c>
      <c r="H2051" s="317">
        <v>304</v>
      </c>
      <c r="I2051" s="298">
        <v>1</v>
      </c>
      <c r="J2051" s="298">
        <v>1</v>
      </c>
      <c r="K2051" s="298">
        <v>2</v>
      </c>
    </row>
    <row r="2052" spans="1:11" ht="14.25">
      <c r="A2052" s="311">
        <v>139</v>
      </c>
      <c r="B2052" s="310" t="s">
        <v>4447</v>
      </c>
      <c r="C2052" s="301" t="s">
        <v>4445</v>
      </c>
      <c r="D2052" s="300">
        <v>239110203</v>
      </c>
      <c r="E2052" s="311"/>
      <c r="F2052" s="299">
        <v>336</v>
      </c>
      <c r="G2052" s="299">
        <v>0</v>
      </c>
      <c r="H2052" s="299">
        <f>SUM(F2052:G2052)</f>
        <v>336</v>
      </c>
      <c r="I2052" s="309">
        <v>2</v>
      </c>
      <c r="J2052" s="309">
        <v>0</v>
      </c>
      <c r="K2052" s="309">
        <v>2</v>
      </c>
    </row>
    <row r="2053" spans="1:11" ht="14.25">
      <c r="A2053" s="308"/>
      <c r="B2053" s="307"/>
      <c r="C2053" s="301" t="s">
        <v>4444</v>
      </c>
      <c r="D2053" s="300">
        <v>239110204</v>
      </c>
      <c r="E2053" s="308"/>
      <c r="F2053" s="299">
        <v>109</v>
      </c>
      <c r="G2053" s="299">
        <v>0</v>
      </c>
      <c r="H2053" s="299">
        <f>SUM(F2053:G2053)</f>
        <v>109</v>
      </c>
      <c r="I2053" s="306"/>
      <c r="J2053" s="306"/>
      <c r="K2053" s="306"/>
    </row>
    <row r="2054" spans="1:11" ht="28.5">
      <c r="A2054" s="308"/>
      <c r="B2054" s="307"/>
      <c r="C2054" s="301" t="s">
        <v>4443</v>
      </c>
      <c r="D2054" s="300">
        <v>239110205</v>
      </c>
      <c r="E2054" s="308"/>
      <c r="F2054" s="299">
        <v>227</v>
      </c>
      <c r="G2054" s="299">
        <v>0</v>
      </c>
      <c r="H2054" s="299">
        <f>SUM(F2054:G2054)</f>
        <v>227</v>
      </c>
      <c r="I2054" s="306"/>
      <c r="J2054" s="306"/>
      <c r="K2054" s="306"/>
    </row>
    <row r="2055" spans="1:11" ht="14.25">
      <c r="A2055" s="308"/>
      <c r="B2055" s="307"/>
      <c r="C2055" s="301" t="s">
        <v>4442</v>
      </c>
      <c r="D2055" s="300">
        <v>239110206</v>
      </c>
      <c r="E2055" s="308"/>
      <c r="F2055" s="299">
        <v>596</v>
      </c>
      <c r="G2055" s="299">
        <v>0</v>
      </c>
      <c r="H2055" s="299">
        <f>SUM(F2055:G2055)</f>
        <v>596</v>
      </c>
      <c r="I2055" s="306"/>
      <c r="J2055" s="306"/>
      <c r="K2055" s="306"/>
    </row>
    <row r="2056" spans="1:11" ht="14.25">
      <c r="A2056" s="308"/>
      <c r="B2056" s="307"/>
      <c r="C2056" s="301" t="s">
        <v>4441</v>
      </c>
      <c r="D2056" s="300">
        <v>239110207</v>
      </c>
      <c r="E2056" s="305"/>
      <c r="F2056" s="299">
        <v>130</v>
      </c>
      <c r="G2056" s="299">
        <v>0</v>
      </c>
      <c r="H2056" s="299">
        <f>SUM(F2056:G2056)</f>
        <v>130</v>
      </c>
      <c r="I2056" s="306"/>
      <c r="J2056" s="306"/>
      <c r="K2056" s="306"/>
    </row>
    <row r="2057" spans="1:11" ht="15">
      <c r="A2057" s="305"/>
      <c r="B2057" s="304"/>
      <c r="C2057" s="301"/>
      <c r="D2057" s="300"/>
      <c r="E2057" s="314" t="s">
        <v>4303</v>
      </c>
      <c r="F2057" s="303">
        <f>SUM(F2052:F2056)</f>
        <v>1398</v>
      </c>
      <c r="G2057" s="303">
        <f>SUM(G2052:G2056)</f>
        <v>0</v>
      </c>
      <c r="H2057" s="303">
        <f>SUM(H2052:H2056)</f>
        <v>1398</v>
      </c>
      <c r="I2057" s="302"/>
      <c r="J2057" s="302"/>
      <c r="K2057" s="302"/>
    </row>
    <row r="2058" spans="1:11" ht="14.25">
      <c r="A2058" s="311">
        <v>140</v>
      </c>
      <c r="B2058" s="310" t="s">
        <v>4446</v>
      </c>
      <c r="C2058" s="301" t="s">
        <v>4445</v>
      </c>
      <c r="D2058" s="300">
        <v>239110203</v>
      </c>
      <c r="E2058" s="311"/>
      <c r="F2058" s="299">
        <v>0</v>
      </c>
      <c r="G2058" s="299">
        <v>298</v>
      </c>
      <c r="H2058" s="299">
        <f>SUM(F2058:G2058)</f>
        <v>298</v>
      </c>
      <c r="I2058" s="309">
        <v>0</v>
      </c>
      <c r="J2058" s="309">
        <v>2</v>
      </c>
      <c r="K2058" s="309">
        <v>2</v>
      </c>
    </row>
    <row r="2059" spans="1:11" ht="14.25">
      <c r="A2059" s="308"/>
      <c r="B2059" s="307"/>
      <c r="C2059" s="301" t="s">
        <v>4444</v>
      </c>
      <c r="D2059" s="300">
        <v>239110204</v>
      </c>
      <c r="E2059" s="308"/>
      <c r="F2059" s="299">
        <v>0</v>
      </c>
      <c r="G2059" s="299">
        <v>114</v>
      </c>
      <c r="H2059" s="299">
        <f>SUM(F2059:G2059)</f>
        <v>114</v>
      </c>
      <c r="I2059" s="306"/>
      <c r="J2059" s="306"/>
      <c r="K2059" s="306"/>
    </row>
    <row r="2060" spans="1:11" ht="28.5">
      <c r="A2060" s="308"/>
      <c r="B2060" s="307"/>
      <c r="C2060" s="301" t="s">
        <v>4443</v>
      </c>
      <c r="D2060" s="300">
        <v>239110205</v>
      </c>
      <c r="E2060" s="308"/>
      <c r="F2060" s="299">
        <v>0</v>
      </c>
      <c r="G2060" s="299">
        <v>159</v>
      </c>
      <c r="H2060" s="299">
        <f>SUM(F2060:G2060)</f>
        <v>159</v>
      </c>
      <c r="I2060" s="306"/>
      <c r="J2060" s="306"/>
      <c r="K2060" s="306"/>
    </row>
    <row r="2061" spans="1:11" ht="14.25">
      <c r="A2061" s="308"/>
      <c r="B2061" s="307"/>
      <c r="C2061" s="301" t="s">
        <v>4442</v>
      </c>
      <c r="D2061" s="300">
        <v>239110206</v>
      </c>
      <c r="E2061" s="308"/>
      <c r="F2061" s="299">
        <v>0</v>
      </c>
      <c r="G2061" s="299">
        <v>476</v>
      </c>
      <c r="H2061" s="299">
        <f>SUM(F2061:G2061)</f>
        <v>476</v>
      </c>
      <c r="I2061" s="306"/>
      <c r="J2061" s="306"/>
      <c r="K2061" s="306"/>
    </row>
    <row r="2062" spans="1:11" ht="14.25">
      <c r="A2062" s="308"/>
      <c r="B2062" s="307"/>
      <c r="C2062" s="301" t="s">
        <v>4441</v>
      </c>
      <c r="D2062" s="300">
        <v>239110207</v>
      </c>
      <c r="E2062" s="305"/>
      <c r="F2062" s="299">
        <v>0</v>
      </c>
      <c r="G2062" s="299">
        <v>121</v>
      </c>
      <c r="H2062" s="299">
        <f>SUM(F2062:G2062)</f>
        <v>121</v>
      </c>
      <c r="I2062" s="306"/>
      <c r="J2062" s="306"/>
      <c r="K2062" s="306"/>
    </row>
    <row r="2063" spans="1:11" ht="15">
      <c r="A2063" s="305"/>
      <c r="B2063" s="304"/>
      <c r="C2063" s="301"/>
      <c r="D2063" s="299"/>
      <c r="E2063" s="314" t="s">
        <v>4303</v>
      </c>
      <c r="F2063" s="303">
        <f>SUM(F2058:F2062)</f>
        <v>0</v>
      </c>
      <c r="G2063" s="303">
        <f>SUM(G2058:G2062)</f>
        <v>1168</v>
      </c>
      <c r="H2063" s="303">
        <f>SUM(H2058:H2062)</f>
        <v>1168</v>
      </c>
      <c r="I2063" s="302"/>
      <c r="J2063" s="302"/>
      <c r="K2063" s="302"/>
    </row>
    <row r="2064" spans="1:11" ht="14.25">
      <c r="A2064" s="311">
        <v>141</v>
      </c>
      <c r="B2064" s="310" t="s">
        <v>4440</v>
      </c>
      <c r="C2064" s="301" t="s">
        <v>4438</v>
      </c>
      <c r="D2064" s="300">
        <v>239110108</v>
      </c>
      <c r="E2064" s="311"/>
      <c r="F2064" s="299">
        <v>1168</v>
      </c>
      <c r="G2064" s="299">
        <v>0</v>
      </c>
      <c r="H2064" s="299">
        <f>SUM(F2064:G2064)</f>
        <v>1168</v>
      </c>
      <c r="I2064" s="309">
        <v>2</v>
      </c>
      <c r="J2064" s="309">
        <v>0</v>
      </c>
      <c r="K2064" s="309">
        <v>2</v>
      </c>
    </row>
    <row r="2065" spans="1:11" ht="14.25">
      <c r="A2065" s="308"/>
      <c r="B2065" s="307"/>
      <c r="C2065" s="301" t="s">
        <v>4437</v>
      </c>
      <c r="D2065" s="300">
        <v>239110201</v>
      </c>
      <c r="E2065" s="305"/>
      <c r="F2065" s="299">
        <v>204</v>
      </c>
      <c r="G2065" s="299">
        <v>0</v>
      </c>
      <c r="H2065" s="299">
        <f>SUM(F2065:G2065)</f>
        <v>204</v>
      </c>
      <c r="I2065" s="306"/>
      <c r="J2065" s="306"/>
      <c r="K2065" s="306"/>
    </row>
    <row r="2066" spans="1:11" ht="15">
      <c r="A2066" s="305"/>
      <c r="B2066" s="304"/>
      <c r="C2066" s="301"/>
      <c r="D2066" s="299"/>
      <c r="E2066" s="314" t="s">
        <v>4303</v>
      </c>
      <c r="F2066" s="303">
        <f>SUM(F2064:F2065)</f>
        <v>1372</v>
      </c>
      <c r="G2066" s="303">
        <f>SUM(G2064:G2065)</f>
        <v>0</v>
      </c>
      <c r="H2066" s="303">
        <f>SUM(H2064:H2065)</f>
        <v>1372</v>
      </c>
      <c r="I2066" s="302"/>
      <c r="J2066" s="302"/>
      <c r="K2066" s="302"/>
    </row>
    <row r="2067" spans="1:11" ht="14.25">
      <c r="A2067" s="311">
        <v>142</v>
      </c>
      <c r="B2067" s="310" t="s">
        <v>4439</v>
      </c>
      <c r="C2067" s="301" t="s">
        <v>4438</v>
      </c>
      <c r="D2067" s="300">
        <v>239110108</v>
      </c>
      <c r="E2067" s="311"/>
      <c r="F2067" s="299">
        <v>0</v>
      </c>
      <c r="G2067" s="299">
        <v>992</v>
      </c>
      <c r="H2067" s="299">
        <f>SUM(F2067:G2067)</f>
        <v>992</v>
      </c>
      <c r="I2067" s="309">
        <v>0</v>
      </c>
      <c r="J2067" s="309">
        <v>2</v>
      </c>
      <c r="K2067" s="309">
        <v>2</v>
      </c>
    </row>
    <row r="2068" spans="1:11" ht="14.25">
      <c r="A2068" s="308"/>
      <c r="B2068" s="307"/>
      <c r="C2068" s="301" t="s">
        <v>4437</v>
      </c>
      <c r="D2068" s="300">
        <v>239110201</v>
      </c>
      <c r="E2068" s="305"/>
      <c r="F2068" s="299">
        <v>0</v>
      </c>
      <c r="G2068" s="299">
        <v>143</v>
      </c>
      <c r="H2068" s="299">
        <f>SUM(F2068:G2068)</f>
        <v>143</v>
      </c>
      <c r="I2068" s="306"/>
      <c r="J2068" s="306"/>
      <c r="K2068" s="306"/>
    </row>
    <row r="2069" spans="1:11" ht="15">
      <c r="A2069" s="305"/>
      <c r="B2069" s="304"/>
      <c r="C2069" s="301"/>
      <c r="D2069" s="300"/>
      <c r="E2069" s="314" t="s">
        <v>4303</v>
      </c>
      <c r="F2069" s="303">
        <f>SUM(F2067:F2068)</f>
        <v>0</v>
      </c>
      <c r="G2069" s="303">
        <f>SUM(G2067:G2068)</f>
        <v>1135</v>
      </c>
      <c r="H2069" s="303">
        <f>SUM(H2067:H2068)</f>
        <v>1135</v>
      </c>
      <c r="I2069" s="302"/>
      <c r="J2069" s="302"/>
      <c r="K2069" s="302"/>
    </row>
    <row r="2070" spans="1:11" ht="14.25">
      <c r="A2070" s="311">
        <v>143</v>
      </c>
      <c r="B2070" s="310" t="s">
        <v>4436</v>
      </c>
      <c r="C2070" s="301" t="s">
        <v>4434</v>
      </c>
      <c r="D2070" s="300">
        <v>239110502</v>
      </c>
      <c r="E2070" s="311"/>
      <c r="F2070" s="299">
        <v>454</v>
      </c>
      <c r="G2070" s="299">
        <v>0</v>
      </c>
      <c r="H2070" s="299">
        <f>SUM(F2070:G2070)</f>
        <v>454</v>
      </c>
      <c r="I2070" s="309">
        <v>2</v>
      </c>
      <c r="J2070" s="309">
        <v>0</v>
      </c>
      <c r="K2070" s="309">
        <v>2</v>
      </c>
    </row>
    <row r="2071" spans="1:11" ht="14.25">
      <c r="A2071" s="308"/>
      <c r="B2071" s="307"/>
      <c r="C2071" s="301" t="s">
        <v>4433</v>
      </c>
      <c r="D2071" s="300">
        <v>239110503</v>
      </c>
      <c r="E2071" s="308"/>
      <c r="F2071" s="299">
        <v>181</v>
      </c>
      <c r="G2071" s="299">
        <v>0</v>
      </c>
      <c r="H2071" s="299">
        <f>SUM(F2071:G2071)</f>
        <v>181</v>
      </c>
      <c r="I2071" s="306"/>
      <c r="J2071" s="306"/>
      <c r="K2071" s="306"/>
    </row>
    <row r="2072" spans="1:11" ht="14.25">
      <c r="A2072" s="308"/>
      <c r="B2072" s="307"/>
      <c r="C2072" s="301" t="s">
        <v>4432</v>
      </c>
      <c r="D2072" s="300">
        <v>239110504</v>
      </c>
      <c r="E2072" s="305"/>
      <c r="F2072" s="299">
        <v>812</v>
      </c>
      <c r="G2072" s="299">
        <v>0</v>
      </c>
      <c r="H2072" s="299">
        <f>SUM(F2072:G2072)</f>
        <v>812</v>
      </c>
      <c r="I2072" s="306"/>
      <c r="J2072" s="306"/>
      <c r="K2072" s="306"/>
    </row>
    <row r="2073" spans="1:11" ht="15">
      <c r="A2073" s="305"/>
      <c r="B2073" s="304"/>
      <c r="C2073" s="301"/>
      <c r="D2073" s="300"/>
      <c r="E2073" s="314" t="s">
        <v>4303</v>
      </c>
      <c r="F2073" s="303">
        <f>SUM(F2070:F2072)</f>
        <v>1447</v>
      </c>
      <c r="G2073" s="303">
        <f>SUM(G2070:G2072)</f>
        <v>0</v>
      </c>
      <c r="H2073" s="303">
        <f>SUM(H2070:H2072)</f>
        <v>1447</v>
      </c>
      <c r="I2073" s="302"/>
      <c r="J2073" s="302"/>
      <c r="K2073" s="302"/>
    </row>
    <row r="2074" spans="1:11" ht="14.25">
      <c r="A2074" s="311">
        <v>144</v>
      </c>
      <c r="B2074" s="310" t="s">
        <v>4435</v>
      </c>
      <c r="C2074" s="301" t="s">
        <v>4434</v>
      </c>
      <c r="D2074" s="300">
        <v>239110502</v>
      </c>
      <c r="E2074" s="311"/>
      <c r="F2074" s="299">
        <v>0</v>
      </c>
      <c r="G2074" s="299">
        <v>364</v>
      </c>
      <c r="H2074" s="299">
        <f>SUM(F2074:G2074)</f>
        <v>364</v>
      </c>
      <c r="I2074" s="309">
        <v>0</v>
      </c>
      <c r="J2074" s="309">
        <v>2</v>
      </c>
      <c r="K2074" s="309">
        <v>2</v>
      </c>
    </row>
    <row r="2075" spans="1:11" ht="14.25">
      <c r="A2075" s="308"/>
      <c r="B2075" s="307"/>
      <c r="C2075" s="301" t="s">
        <v>4433</v>
      </c>
      <c r="D2075" s="300">
        <v>239110503</v>
      </c>
      <c r="E2075" s="308"/>
      <c r="F2075" s="299">
        <v>0</v>
      </c>
      <c r="G2075" s="299">
        <v>139</v>
      </c>
      <c r="H2075" s="299">
        <f>SUM(F2075:G2075)</f>
        <v>139</v>
      </c>
      <c r="I2075" s="306"/>
      <c r="J2075" s="306"/>
      <c r="K2075" s="306"/>
    </row>
    <row r="2076" spans="1:11" ht="14.25">
      <c r="A2076" s="308"/>
      <c r="B2076" s="307"/>
      <c r="C2076" s="301" t="s">
        <v>4432</v>
      </c>
      <c r="D2076" s="300">
        <v>239110504</v>
      </c>
      <c r="E2076" s="305"/>
      <c r="F2076" s="299">
        <v>0</v>
      </c>
      <c r="G2076" s="299">
        <v>641</v>
      </c>
      <c r="H2076" s="299">
        <f>SUM(F2076:G2076)</f>
        <v>641</v>
      </c>
      <c r="I2076" s="306"/>
      <c r="J2076" s="306"/>
      <c r="K2076" s="306"/>
    </row>
    <row r="2077" spans="1:11" ht="15">
      <c r="A2077" s="305"/>
      <c r="B2077" s="304"/>
      <c r="C2077" s="301"/>
      <c r="D2077" s="300"/>
      <c r="E2077" s="314" t="s">
        <v>4303</v>
      </c>
      <c r="F2077" s="303">
        <f>SUM(F2074:F2076)</f>
        <v>0</v>
      </c>
      <c r="G2077" s="303">
        <f>SUM(G2074:G2076)</f>
        <v>1144</v>
      </c>
      <c r="H2077" s="303">
        <f>SUM(H2074:H2076)</f>
        <v>1144</v>
      </c>
      <c r="I2077" s="302"/>
      <c r="J2077" s="302"/>
      <c r="K2077" s="302"/>
    </row>
    <row r="2078" spans="1:11" ht="14.25">
      <c r="A2078" s="311">
        <v>145</v>
      </c>
      <c r="B2078" s="310" t="s">
        <v>4431</v>
      </c>
      <c r="C2078" s="301" t="s">
        <v>4429</v>
      </c>
      <c r="D2078" s="300">
        <v>239110605</v>
      </c>
      <c r="E2078" s="311"/>
      <c r="F2078" s="299">
        <v>2162</v>
      </c>
      <c r="G2078" s="299">
        <v>0</v>
      </c>
      <c r="H2078" s="299">
        <f>SUM(F2078:G2078)</f>
        <v>2162</v>
      </c>
      <c r="I2078" s="309">
        <v>2</v>
      </c>
      <c r="J2078" s="309">
        <v>0</v>
      </c>
      <c r="K2078" s="309">
        <v>2</v>
      </c>
    </row>
    <row r="2079" spans="1:11" ht="14.25">
      <c r="A2079" s="308"/>
      <c r="B2079" s="307"/>
      <c r="C2079" s="301" t="s">
        <v>4428</v>
      </c>
      <c r="D2079" s="300">
        <v>239110609</v>
      </c>
      <c r="E2079" s="305"/>
      <c r="F2079" s="299">
        <v>176</v>
      </c>
      <c r="G2079" s="299">
        <v>0</v>
      </c>
      <c r="H2079" s="299">
        <f>SUM(F2079:G2079)</f>
        <v>176</v>
      </c>
      <c r="I2079" s="306"/>
      <c r="J2079" s="306"/>
      <c r="K2079" s="306"/>
    </row>
    <row r="2080" spans="1:11" ht="15">
      <c r="A2080" s="305"/>
      <c r="B2080" s="304"/>
      <c r="C2080" s="301"/>
      <c r="D2080" s="300"/>
      <c r="E2080" s="314" t="s">
        <v>4303</v>
      </c>
      <c r="F2080" s="303">
        <f>SUM(F2078:F2079)</f>
        <v>2338</v>
      </c>
      <c r="G2080" s="303">
        <f>SUM(G2078:G2079)</f>
        <v>0</v>
      </c>
      <c r="H2080" s="303">
        <f>SUM(H2078:H2079)</f>
        <v>2338</v>
      </c>
      <c r="I2080" s="302"/>
      <c r="J2080" s="302"/>
      <c r="K2080" s="302"/>
    </row>
    <row r="2081" spans="1:11" ht="14.25">
      <c r="A2081" s="311">
        <v>146</v>
      </c>
      <c r="B2081" s="310" t="s">
        <v>4430</v>
      </c>
      <c r="C2081" s="301" t="s">
        <v>4429</v>
      </c>
      <c r="D2081" s="300">
        <v>239110605</v>
      </c>
      <c r="E2081" s="311"/>
      <c r="F2081" s="299">
        <v>0</v>
      </c>
      <c r="G2081" s="299">
        <v>1969</v>
      </c>
      <c r="H2081" s="299">
        <f>SUM(F2081:G2081)</f>
        <v>1969</v>
      </c>
      <c r="I2081" s="309">
        <v>0</v>
      </c>
      <c r="J2081" s="309">
        <v>2</v>
      </c>
      <c r="K2081" s="309">
        <v>2</v>
      </c>
    </row>
    <row r="2082" spans="1:11" ht="14.25">
      <c r="A2082" s="308"/>
      <c r="B2082" s="307"/>
      <c r="C2082" s="301" t="s">
        <v>4428</v>
      </c>
      <c r="D2082" s="300">
        <v>239110609</v>
      </c>
      <c r="E2082" s="305"/>
      <c r="F2082" s="299">
        <v>0</v>
      </c>
      <c r="G2082" s="299">
        <v>161</v>
      </c>
      <c r="H2082" s="299">
        <f>SUM(F2082:G2082)</f>
        <v>161</v>
      </c>
      <c r="I2082" s="306"/>
      <c r="J2082" s="306"/>
      <c r="K2082" s="306"/>
    </row>
    <row r="2083" spans="1:11" ht="15">
      <c r="A2083" s="305"/>
      <c r="B2083" s="304"/>
      <c r="C2083" s="301"/>
      <c r="D2083" s="300"/>
      <c r="E2083" s="314" t="s">
        <v>4303</v>
      </c>
      <c r="F2083" s="303">
        <f>SUM(F2081:F2082)</f>
        <v>0</v>
      </c>
      <c r="G2083" s="303">
        <f>SUM(G2081:G2082)</f>
        <v>2130</v>
      </c>
      <c r="H2083" s="303">
        <f>SUM(H2081:H2082)</f>
        <v>2130</v>
      </c>
      <c r="I2083" s="302"/>
      <c r="J2083" s="302"/>
      <c r="K2083" s="302"/>
    </row>
    <row r="2084" spans="1:11" ht="14.25">
      <c r="A2084" s="311">
        <v>147</v>
      </c>
      <c r="B2084" s="310" t="s">
        <v>4427</v>
      </c>
      <c r="C2084" s="301" t="s">
        <v>4425</v>
      </c>
      <c r="D2084" s="300">
        <v>239110607</v>
      </c>
      <c r="E2084" s="311"/>
      <c r="F2084" s="299">
        <v>346</v>
      </c>
      <c r="G2084" s="299">
        <v>0</v>
      </c>
      <c r="H2084" s="299">
        <f>SUM(F2084:G2084)</f>
        <v>346</v>
      </c>
      <c r="I2084" s="309">
        <v>2</v>
      </c>
      <c r="J2084" s="309">
        <v>0</v>
      </c>
      <c r="K2084" s="309">
        <v>2</v>
      </c>
    </row>
    <row r="2085" spans="1:11" ht="14.25">
      <c r="A2085" s="308"/>
      <c r="B2085" s="307"/>
      <c r="C2085" s="301" t="s">
        <v>4424</v>
      </c>
      <c r="D2085" s="300">
        <v>239110705</v>
      </c>
      <c r="E2085" s="308"/>
      <c r="F2085" s="299">
        <v>496</v>
      </c>
      <c r="G2085" s="299">
        <v>0</v>
      </c>
      <c r="H2085" s="299">
        <f>SUM(F2085:G2085)</f>
        <v>496</v>
      </c>
      <c r="I2085" s="306"/>
      <c r="J2085" s="306"/>
      <c r="K2085" s="306"/>
    </row>
    <row r="2086" spans="1:11" ht="14.25">
      <c r="A2086" s="308"/>
      <c r="B2086" s="307"/>
      <c r="C2086" s="301" t="s">
        <v>4423</v>
      </c>
      <c r="D2086" s="300">
        <v>239110609</v>
      </c>
      <c r="E2086" s="305"/>
      <c r="F2086" s="299">
        <v>246</v>
      </c>
      <c r="G2086" s="299">
        <v>0</v>
      </c>
      <c r="H2086" s="299">
        <f>SUM(F2086:G2086)</f>
        <v>246</v>
      </c>
      <c r="I2086" s="306"/>
      <c r="J2086" s="306"/>
      <c r="K2086" s="306"/>
    </row>
    <row r="2087" spans="1:11" ht="15">
      <c r="A2087" s="305"/>
      <c r="B2087" s="304"/>
      <c r="C2087" s="301"/>
      <c r="D2087" s="300"/>
      <c r="E2087" s="314" t="s">
        <v>4303</v>
      </c>
      <c r="F2087" s="303">
        <f>SUM(F2084:F2086)</f>
        <v>1088</v>
      </c>
      <c r="G2087" s="303">
        <f>SUM(G2084:G2086)</f>
        <v>0</v>
      </c>
      <c r="H2087" s="303">
        <f>SUM(H2084:H2086)</f>
        <v>1088</v>
      </c>
      <c r="I2087" s="302"/>
      <c r="J2087" s="302"/>
      <c r="K2087" s="302"/>
    </row>
    <row r="2088" spans="1:11" ht="14.25">
      <c r="A2088" s="311">
        <v>148</v>
      </c>
      <c r="B2088" s="310" t="s">
        <v>4426</v>
      </c>
      <c r="C2088" s="301" t="s">
        <v>4425</v>
      </c>
      <c r="D2088" s="300">
        <v>239110607</v>
      </c>
      <c r="E2088" s="311"/>
      <c r="F2088" s="299">
        <v>0</v>
      </c>
      <c r="G2088" s="299">
        <v>296</v>
      </c>
      <c r="H2088" s="299">
        <f>SUM(F2088:G2088)</f>
        <v>296</v>
      </c>
      <c r="I2088" s="309">
        <v>0</v>
      </c>
      <c r="J2088" s="309">
        <v>2</v>
      </c>
      <c r="K2088" s="309">
        <v>2</v>
      </c>
    </row>
    <row r="2089" spans="1:11" ht="14.25">
      <c r="A2089" s="308"/>
      <c r="B2089" s="307"/>
      <c r="C2089" s="301" t="s">
        <v>4424</v>
      </c>
      <c r="D2089" s="300">
        <v>239110705</v>
      </c>
      <c r="E2089" s="308"/>
      <c r="F2089" s="299">
        <v>0</v>
      </c>
      <c r="G2089" s="299">
        <v>399</v>
      </c>
      <c r="H2089" s="299">
        <f>SUM(F2089:G2089)</f>
        <v>399</v>
      </c>
      <c r="I2089" s="306"/>
      <c r="J2089" s="306"/>
      <c r="K2089" s="306"/>
    </row>
    <row r="2090" spans="1:11" ht="14.25">
      <c r="A2090" s="308"/>
      <c r="B2090" s="307"/>
      <c r="C2090" s="301" t="s">
        <v>4423</v>
      </c>
      <c r="D2090" s="300">
        <v>239110609</v>
      </c>
      <c r="E2090" s="305"/>
      <c r="F2090" s="299">
        <v>0</v>
      </c>
      <c r="G2090" s="299">
        <v>202</v>
      </c>
      <c r="H2090" s="299">
        <f>SUM(F2090:G2090)</f>
        <v>202</v>
      </c>
      <c r="I2090" s="306"/>
      <c r="J2090" s="306"/>
      <c r="K2090" s="306"/>
    </row>
    <row r="2091" spans="1:11" ht="15">
      <c r="A2091" s="305"/>
      <c r="B2091" s="304"/>
      <c r="C2091" s="301"/>
      <c r="D2091" s="299"/>
      <c r="E2091" s="314" t="s">
        <v>4303</v>
      </c>
      <c r="F2091" s="303">
        <f>SUM(F2088:F2090)</f>
        <v>0</v>
      </c>
      <c r="G2091" s="303">
        <f>SUM(G2088:G2090)</f>
        <v>897</v>
      </c>
      <c r="H2091" s="303">
        <f>SUM(H2088:H2090)</f>
        <v>897</v>
      </c>
      <c r="I2091" s="302"/>
      <c r="J2091" s="302"/>
      <c r="K2091" s="302"/>
    </row>
    <row r="2092" spans="1:11" ht="14.25">
      <c r="A2092" s="311">
        <v>149</v>
      </c>
      <c r="B2092" s="310" t="s">
        <v>4422</v>
      </c>
      <c r="C2092" s="301" t="s">
        <v>4420</v>
      </c>
      <c r="D2092" s="300">
        <v>2390110601</v>
      </c>
      <c r="E2092" s="311"/>
      <c r="F2092" s="299">
        <v>232</v>
      </c>
      <c r="G2092" s="299">
        <v>0</v>
      </c>
      <c r="H2092" s="299">
        <f>SUM(F2092:G2092)</f>
        <v>232</v>
      </c>
      <c r="I2092" s="309">
        <v>2</v>
      </c>
      <c r="J2092" s="309">
        <v>0</v>
      </c>
      <c r="K2092" s="309">
        <v>2</v>
      </c>
    </row>
    <row r="2093" spans="1:11" ht="14.25">
      <c r="A2093" s="308"/>
      <c r="B2093" s="307"/>
      <c r="C2093" s="301" t="s">
        <v>4420</v>
      </c>
      <c r="D2093" s="300">
        <v>2390110602</v>
      </c>
      <c r="E2093" s="308"/>
      <c r="F2093" s="299">
        <v>43</v>
      </c>
      <c r="G2093" s="299">
        <v>0</v>
      </c>
      <c r="H2093" s="299">
        <f>SUM(F2093:G2093)</f>
        <v>43</v>
      </c>
      <c r="I2093" s="306"/>
      <c r="J2093" s="306"/>
      <c r="K2093" s="306"/>
    </row>
    <row r="2094" spans="1:11" ht="14.25">
      <c r="A2094" s="308"/>
      <c r="B2094" s="307"/>
      <c r="C2094" s="301" t="s">
        <v>4420</v>
      </c>
      <c r="D2094" s="300">
        <v>2390110603</v>
      </c>
      <c r="E2094" s="308"/>
      <c r="F2094" s="299">
        <v>185</v>
      </c>
      <c r="G2094" s="299">
        <v>0</v>
      </c>
      <c r="H2094" s="299">
        <f>SUM(F2094:G2094)</f>
        <v>185</v>
      </c>
      <c r="I2094" s="306"/>
      <c r="J2094" s="306"/>
      <c r="K2094" s="306"/>
    </row>
    <row r="2095" spans="1:11" ht="14.25">
      <c r="A2095" s="308"/>
      <c r="B2095" s="307"/>
      <c r="C2095" s="301" t="s">
        <v>4420</v>
      </c>
      <c r="D2095" s="300">
        <v>2390110604</v>
      </c>
      <c r="E2095" s="308"/>
      <c r="F2095" s="299">
        <v>696</v>
      </c>
      <c r="G2095" s="299">
        <v>0</v>
      </c>
      <c r="H2095" s="299">
        <f>SUM(F2095:G2095)</f>
        <v>696</v>
      </c>
      <c r="I2095" s="306"/>
      <c r="J2095" s="306"/>
      <c r="K2095" s="306"/>
    </row>
    <row r="2096" spans="1:11" ht="14.25">
      <c r="A2096" s="308"/>
      <c r="B2096" s="307"/>
      <c r="C2096" s="301" t="s">
        <v>4420</v>
      </c>
      <c r="D2096" s="300">
        <v>239110701</v>
      </c>
      <c r="E2096" s="308"/>
      <c r="F2096" s="299">
        <v>267</v>
      </c>
      <c r="G2096" s="299">
        <v>0</v>
      </c>
      <c r="H2096" s="299">
        <f>SUM(F2096:G2096)</f>
        <v>267</v>
      </c>
      <c r="I2096" s="306"/>
      <c r="J2096" s="306"/>
      <c r="K2096" s="306"/>
    </row>
    <row r="2097" spans="1:11" ht="14.25">
      <c r="A2097" s="308"/>
      <c r="B2097" s="307"/>
      <c r="C2097" s="301" t="s">
        <v>4420</v>
      </c>
      <c r="D2097" s="300">
        <v>239110702</v>
      </c>
      <c r="E2097" s="308"/>
      <c r="F2097" s="299">
        <v>140</v>
      </c>
      <c r="G2097" s="299">
        <v>0</v>
      </c>
      <c r="H2097" s="299">
        <f>SUM(F2097:G2097)</f>
        <v>140</v>
      </c>
      <c r="I2097" s="306"/>
      <c r="J2097" s="306"/>
      <c r="K2097" s="306"/>
    </row>
    <row r="2098" spans="1:11" ht="14.25">
      <c r="A2098" s="308"/>
      <c r="B2098" s="307"/>
      <c r="C2098" s="301" t="s">
        <v>4420</v>
      </c>
      <c r="D2098" s="300">
        <v>239110703</v>
      </c>
      <c r="E2098" s="308"/>
      <c r="F2098" s="299">
        <v>333</v>
      </c>
      <c r="G2098" s="299">
        <v>0</v>
      </c>
      <c r="H2098" s="299">
        <f>SUM(F2098:G2098)</f>
        <v>333</v>
      </c>
      <c r="I2098" s="306"/>
      <c r="J2098" s="306"/>
      <c r="K2098" s="306"/>
    </row>
    <row r="2099" spans="1:11" ht="14.25">
      <c r="A2099" s="308"/>
      <c r="B2099" s="307"/>
      <c r="C2099" s="301" t="s">
        <v>4420</v>
      </c>
      <c r="D2099" s="300">
        <v>239110704</v>
      </c>
      <c r="E2099" s="305"/>
      <c r="F2099" s="299">
        <v>516</v>
      </c>
      <c r="G2099" s="299">
        <v>0</v>
      </c>
      <c r="H2099" s="299">
        <f>SUM(F2099:G2099)</f>
        <v>516</v>
      </c>
      <c r="I2099" s="306"/>
      <c r="J2099" s="306"/>
      <c r="K2099" s="306"/>
    </row>
    <row r="2100" spans="1:11" ht="15">
      <c r="A2100" s="305"/>
      <c r="B2100" s="304"/>
      <c r="C2100" s="301"/>
      <c r="D2100" s="300"/>
      <c r="E2100" s="314" t="s">
        <v>4303</v>
      </c>
      <c r="F2100" s="303">
        <f>SUM(F2092:F2099)</f>
        <v>2412</v>
      </c>
      <c r="G2100" s="303">
        <f>SUM(G2092:G2099)</f>
        <v>0</v>
      </c>
      <c r="H2100" s="303">
        <f>SUM(H2092:H2099)</f>
        <v>2412</v>
      </c>
      <c r="I2100" s="302"/>
      <c r="J2100" s="302"/>
      <c r="K2100" s="302"/>
    </row>
    <row r="2101" spans="1:11" ht="14.25">
      <c r="A2101" s="311">
        <v>150</v>
      </c>
      <c r="B2101" s="310" t="s">
        <v>4421</v>
      </c>
      <c r="C2101" s="301" t="s">
        <v>4420</v>
      </c>
      <c r="D2101" s="300">
        <v>2390110601</v>
      </c>
      <c r="E2101" s="311"/>
      <c r="F2101" s="299">
        <v>0</v>
      </c>
      <c r="G2101" s="299">
        <v>208</v>
      </c>
      <c r="H2101" s="299">
        <f>SUM(F2101:G2101)</f>
        <v>208</v>
      </c>
      <c r="I2101" s="309">
        <v>0</v>
      </c>
      <c r="J2101" s="309">
        <v>2</v>
      </c>
      <c r="K2101" s="309">
        <v>2</v>
      </c>
    </row>
    <row r="2102" spans="1:11" ht="14.25">
      <c r="A2102" s="308"/>
      <c r="B2102" s="307"/>
      <c r="C2102" s="301" t="s">
        <v>4420</v>
      </c>
      <c r="D2102" s="300">
        <v>2390110602</v>
      </c>
      <c r="E2102" s="308"/>
      <c r="F2102" s="299">
        <v>0</v>
      </c>
      <c r="G2102" s="299">
        <v>54</v>
      </c>
      <c r="H2102" s="299">
        <f>SUM(F2102:G2102)</f>
        <v>54</v>
      </c>
      <c r="I2102" s="306"/>
      <c r="J2102" s="306"/>
      <c r="K2102" s="306"/>
    </row>
    <row r="2103" spans="1:11" ht="14.25">
      <c r="A2103" s="308"/>
      <c r="B2103" s="307"/>
      <c r="C2103" s="301" t="s">
        <v>4420</v>
      </c>
      <c r="D2103" s="300">
        <v>2390110603</v>
      </c>
      <c r="E2103" s="308"/>
      <c r="F2103" s="299">
        <v>0</v>
      </c>
      <c r="G2103" s="299">
        <v>193</v>
      </c>
      <c r="H2103" s="299">
        <f>SUM(F2103:G2103)</f>
        <v>193</v>
      </c>
      <c r="I2103" s="306"/>
      <c r="J2103" s="306"/>
      <c r="K2103" s="306"/>
    </row>
    <row r="2104" spans="1:11" ht="14.25">
      <c r="A2104" s="308"/>
      <c r="B2104" s="307"/>
      <c r="C2104" s="301" t="s">
        <v>4420</v>
      </c>
      <c r="D2104" s="300">
        <v>2390110604</v>
      </c>
      <c r="E2104" s="308"/>
      <c r="F2104" s="299">
        <v>0</v>
      </c>
      <c r="G2104" s="299">
        <v>683</v>
      </c>
      <c r="H2104" s="299">
        <f>SUM(F2104:G2104)</f>
        <v>683</v>
      </c>
      <c r="I2104" s="306"/>
      <c r="J2104" s="306"/>
      <c r="K2104" s="306"/>
    </row>
    <row r="2105" spans="1:11" ht="14.25">
      <c r="A2105" s="308"/>
      <c r="B2105" s="307"/>
      <c r="C2105" s="301" t="s">
        <v>4420</v>
      </c>
      <c r="D2105" s="300">
        <v>239110701</v>
      </c>
      <c r="E2105" s="308"/>
      <c r="F2105" s="299">
        <v>0</v>
      </c>
      <c r="G2105" s="299">
        <v>230</v>
      </c>
      <c r="H2105" s="299">
        <f>SUM(F2105:G2105)</f>
        <v>230</v>
      </c>
      <c r="I2105" s="306"/>
      <c r="J2105" s="306"/>
      <c r="K2105" s="306"/>
    </row>
    <row r="2106" spans="1:11" ht="14.25">
      <c r="A2106" s="308"/>
      <c r="B2106" s="307"/>
      <c r="C2106" s="301" t="s">
        <v>4420</v>
      </c>
      <c r="D2106" s="300">
        <v>239110702</v>
      </c>
      <c r="E2106" s="308"/>
      <c r="F2106" s="299">
        <v>0</v>
      </c>
      <c r="G2106" s="299">
        <v>135</v>
      </c>
      <c r="H2106" s="299">
        <f>SUM(F2106:G2106)</f>
        <v>135</v>
      </c>
      <c r="I2106" s="306"/>
      <c r="J2106" s="306"/>
      <c r="K2106" s="306"/>
    </row>
    <row r="2107" spans="1:11" ht="14.25">
      <c r="A2107" s="308"/>
      <c r="B2107" s="307"/>
      <c r="C2107" s="301" t="s">
        <v>4420</v>
      </c>
      <c r="D2107" s="300">
        <v>239110703</v>
      </c>
      <c r="E2107" s="308"/>
      <c r="F2107" s="299">
        <v>0</v>
      </c>
      <c r="G2107" s="299">
        <v>290</v>
      </c>
      <c r="H2107" s="299">
        <f>SUM(F2107:G2107)</f>
        <v>290</v>
      </c>
      <c r="I2107" s="306"/>
      <c r="J2107" s="306"/>
      <c r="K2107" s="306"/>
    </row>
    <row r="2108" spans="1:11" ht="14.25">
      <c r="A2108" s="308"/>
      <c r="B2108" s="307"/>
      <c r="C2108" s="301" t="s">
        <v>4420</v>
      </c>
      <c r="D2108" s="300">
        <v>239110704</v>
      </c>
      <c r="E2108" s="305"/>
      <c r="F2108" s="299">
        <v>0</v>
      </c>
      <c r="G2108" s="299">
        <v>463</v>
      </c>
      <c r="H2108" s="299">
        <f>SUM(F2108:G2108)</f>
        <v>463</v>
      </c>
      <c r="I2108" s="306"/>
      <c r="J2108" s="306"/>
      <c r="K2108" s="306"/>
    </row>
    <row r="2109" spans="1:11" ht="15">
      <c r="A2109" s="305"/>
      <c r="B2109" s="304"/>
      <c r="C2109" s="301"/>
      <c r="D2109" s="300"/>
      <c r="E2109" s="314" t="s">
        <v>4303</v>
      </c>
      <c r="F2109" s="303">
        <f>SUM(F2101:F2108)</f>
        <v>0</v>
      </c>
      <c r="G2109" s="303">
        <f>SUM(G2101:G2108)</f>
        <v>2256</v>
      </c>
      <c r="H2109" s="303">
        <f>SUM(H2101:H2108)</f>
        <v>2256</v>
      </c>
      <c r="I2109" s="302"/>
      <c r="J2109" s="302"/>
      <c r="K2109" s="302"/>
    </row>
    <row r="2110" spans="1:11" ht="14.25">
      <c r="A2110" s="311">
        <v>151</v>
      </c>
      <c r="B2110" s="310" t="s">
        <v>4419</v>
      </c>
      <c r="C2110" s="301" t="s">
        <v>4417</v>
      </c>
      <c r="D2110" s="300">
        <v>239110606</v>
      </c>
      <c r="E2110" s="311"/>
      <c r="F2110" s="299">
        <v>149</v>
      </c>
      <c r="G2110" s="299">
        <v>0</v>
      </c>
      <c r="H2110" s="299">
        <f>SUM(F2110:G2110)</f>
        <v>149</v>
      </c>
      <c r="I2110" s="309">
        <v>2</v>
      </c>
      <c r="J2110" s="309">
        <v>0</v>
      </c>
      <c r="K2110" s="309">
        <v>2</v>
      </c>
    </row>
    <row r="2111" spans="1:11" ht="14.25">
      <c r="A2111" s="308"/>
      <c r="B2111" s="307"/>
      <c r="C2111" s="301" t="s">
        <v>4416</v>
      </c>
      <c r="D2111" s="300">
        <v>239110608</v>
      </c>
      <c r="E2111" s="308"/>
      <c r="F2111" s="299">
        <v>239</v>
      </c>
      <c r="G2111" s="299">
        <v>0</v>
      </c>
      <c r="H2111" s="299">
        <f>SUM(F2111:G2111)</f>
        <v>239</v>
      </c>
      <c r="I2111" s="306"/>
      <c r="J2111" s="306"/>
      <c r="K2111" s="306"/>
    </row>
    <row r="2112" spans="1:11" ht="14.25">
      <c r="A2112" s="308"/>
      <c r="B2112" s="307"/>
      <c r="C2112" s="301" t="s">
        <v>4415</v>
      </c>
      <c r="D2112" s="300">
        <v>239110708</v>
      </c>
      <c r="E2112" s="305"/>
      <c r="F2112" s="299">
        <v>835</v>
      </c>
      <c r="G2112" s="299">
        <v>0</v>
      </c>
      <c r="H2112" s="299">
        <f>SUM(F2112:G2112)</f>
        <v>835</v>
      </c>
      <c r="I2112" s="306"/>
      <c r="J2112" s="306"/>
      <c r="K2112" s="306"/>
    </row>
    <row r="2113" spans="1:11" ht="15">
      <c r="A2113" s="305"/>
      <c r="B2113" s="304"/>
      <c r="C2113" s="301"/>
      <c r="D2113" s="300"/>
      <c r="E2113" s="314" t="s">
        <v>4303</v>
      </c>
      <c r="F2113" s="303">
        <f>SUM(F2110:F2112)</f>
        <v>1223</v>
      </c>
      <c r="G2113" s="303">
        <f>SUM(G2110:G2112)</f>
        <v>0</v>
      </c>
      <c r="H2113" s="303">
        <f>SUM(H2110:H2112)</f>
        <v>1223</v>
      </c>
      <c r="I2113" s="302"/>
      <c r="J2113" s="302"/>
      <c r="K2113" s="302"/>
    </row>
    <row r="2114" spans="1:11" ht="14.25">
      <c r="A2114" s="311">
        <v>152</v>
      </c>
      <c r="B2114" s="310" t="s">
        <v>4418</v>
      </c>
      <c r="C2114" s="301" t="s">
        <v>4417</v>
      </c>
      <c r="D2114" s="300">
        <v>239110606</v>
      </c>
      <c r="E2114" s="311"/>
      <c r="F2114" s="299">
        <v>0</v>
      </c>
      <c r="G2114" s="299">
        <v>164</v>
      </c>
      <c r="H2114" s="299">
        <f>SUM(F2114:G2114)</f>
        <v>164</v>
      </c>
      <c r="I2114" s="309">
        <v>0</v>
      </c>
      <c r="J2114" s="309">
        <v>2</v>
      </c>
      <c r="K2114" s="309">
        <v>2</v>
      </c>
    </row>
    <row r="2115" spans="1:11" ht="14.25">
      <c r="A2115" s="308"/>
      <c r="B2115" s="307"/>
      <c r="C2115" s="301" t="s">
        <v>4416</v>
      </c>
      <c r="D2115" s="300">
        <v>239110608</v>
      </c>
      <c r="E2115" s="308"/>
      <c r="F2115" s="299">
        <v>0</v>
      </c>
      <c r="G2115" s="299">
        <v>228</v>
      </c>
      <c r="H2115" s="299">
        <f>SUM(F2115:G2115)</f>
        <v>228</v>
      </c>
      <c r="I2115" s="306"/>
      <c r="J2115" s="306"/>
      <c r="K2115" s="306"/>
    </row>
    <row r="2116" spans="1:11" ht="14.25">
      <c r="A2116" s="308"/>
      <c r="B2116" s="307"/>
      <c r="C2116" s="301" t="s">
        <v>4415</v>
      </c>
      <c r="D2116" s="300">
        <v>239110708</v>
      </c>
      <c r="E2116" s="305"/>
      <c r="F2116" s="299">
        <v>0</v>
      </c>
      <c r="G2116" s="299">
        <v>696</v>
      </c>
      <c r="H2116" s="299">
        <f>SUM(F2116:G2116)</f>
        <v>696</v>
      </c>
      <c r="I2116" s="306"/>
      <c r="J2116" s="306"/>
      <c r="K2116" s="306"/>
    </row>
    <row r="2117" spans="1:11" ht="15">
      <c r="A2117" s="305"/>
      <c r="B2117" s="304"/>
      <c r="C2117" s="323"/>
      <c r="D2117" s="322"/>
      <c r="E2117" s="314" t="s">
        <v>4303</v>
      </c>
      <c r="F2117" s="321">
        <f>SUM(F2114:F2116)</f>
        <v>0</v>
      </c>
      <c r="G2117" s="321">
        <f>SUM(G2114:G2116)</f>
        <v>1088</v>
      </c>
      <c r="H2117" s="321">
        <f>SUM(H2114:H2116)</f>
        <v>1088</v>
      </c>
      <c r="I2117" s="302"/>
      <c r="J2117" s="302"/>
      <c r="K2117" s="302"/>
    </row>
    <row r="2118" spans="1:11" ht="38.25">
      <c r="A2118" s="299">
        <v>153</v>
      </c>
      <c r="B2118" s="325" t="s">
        <v>4414</v>
      </c>
      <c r="C2118" s="324" t="s">
        <v>4412</v>
      </c>
      <c r="D2118" s="318">
        <v>239110707</v>
      </c>
      <c r="E2118" s="318"/>
      <c r="F2118" s="298">
        <v>231</v>
      </c>
      <c r="G2118" s="298">
        <v>0</v>
      </c>
      <c r="H2118" s="317">
        <v>231</v>
      </c>
      <c r="I2118" s="298">
        <v>1</v>
      </c>
      <c r="J2118" s="298">
        <v>0</v>
      </c>
      <c r="K2118" s="298">
        <v>1</v>
      </c>
    </row>
    <row r="2119" spans="1:11" ht="42.75">
      <c r="A2119" s="299">
        <v>154</v>
      </c>
      <c r="B2119" s="300" t="s">
        <v>4413</v>
      </c>
      <c r="C2119" s="324" t="s">
        <v>4412</v>
      </c>
      <c r="D2119" s="318">
        <v>239110707</v>
      </c>
      <c r="E2119" s="318"/>
      <c r="F2119" s="298">
        <v>0</v>
      </c>
      <c r="G2119" s="298">
        <v>200</v>
      </c>
      <c r="H2119" s="317">
        <v>200</v>
      </c>
      <c r="I2119" s="298">
        <v>0</v>
      </c>
      <c r="J2119" s="298">
        <v>1</v>
      </c>
      <c r="K2119" s="298">
        <v>1</v>
      </c>
    </row>
    <row r="2120" spans="1:11" ht="14.25">
      <c r="A2120" s="311">
        <v>155</v>
      </c>
      <c r="B2120" s="310" t="s">
        <v>4411</v>
      </c>
      <c r="C2120" s="301" t="s">
        <v>4409</v>
      </c>
      <c r="D2120" s="300">
        <v>239110105</v>
      </c>
      <c r="E2120" s="311"/>
      <c r="F2120" s="299">
        <v>817</v>
      </c>
      <c r="G2120" s="299">
        <v>0</v>
      </c>
      <c r="H2120" s="299">
        <f>SUM(F2120:G2120)</f>
        <v>817</v>
      </c>
      <c r="I2120" s="309">
        <v>2</v>
      </c>
      <c r="J2120" s="309">
        <v>0</v>
      </c>
      <c r="K2120" s="309">
        <v>2</v>
      </c>
    </row>
    <row r="2121" spans="1:11" ht="14.25">
      <c r="A2121" s="308"/>
      <c r="B2121" s="307"/>
      <c r="C2121" s="301" t="s">
        <v>4408</v>
      </c>
      <c r="D2121" s="300">
        <v>239110106</v>
      </c>
      <c r="E2121" s="308"/>
      <c r="F2121" s="299">
        <v>53</v>
      </c>
      <c r="G2121" s="299">
        <v>0</v>
      </c>
      <c r="H2121" s="299">
        <f>SUM(F2121:G2121)</f>
        <v>53</v>
      </c>
      <c r="I2121" s="306"/>
      <c r="J2121" s="306"/>
      <c r="K2121" s="306"/>
    </row>
    <row r="2122" spans="1:11" ht="14.25">
      <c r="A2122" s="308"/>
      <c r="B2122" s="307"/>
      <c r="C2122" s="301" t="s">
        <v>4407</v>
      </c>
      <c r="D2122" s="300">
        <v>239110302</v>
      </c>
      <c r="E2122" s="308"/>
      <c r="F2122" s="299">
        <v>296</v>
      </c>
      <c r="G2122" s="299">
        <v>0</v>
      </c>
      <c r="H2122" s="299">
        <f>SUM(F2122:G2122)</f>
        <v>296</v>
      </c>
      <c r="I2122" s="306"/>
      <c r="J2122" s="306"/>
      <c r="K2122" s="306"/>
    </row>
    <row r="2123" spans="1:11" ht="28.5">
      <c r="A2123" s="308"/>
      <c r="B2123" s="307"/>
      <c r="C2123" s="301" t="s">
        <v>4406</v>
      </c>
      <c r="D2123" s="300">
        <v>239110303</v>
      </c>
      <c r="E2123" s="305"/>
      <c r="F2123" s="299">
        <v>789</v>
      </c>
      <c r="G2123" s="299">
        <v>0</v>
      </c>
      <c r="H2123" s="299">
        <f>SUM(F2123:G2123)</f>
        <v>789</v>
      </c>
      <c r="I2123" s="306"/>
      <c r="J2123" s="306"/>
      <c r="K2123" s="306"/>
    </row>
    <row r="2124" spans="1:11" ht="15">
      <c r="A2124" s="305"/>
      <c r="B2124" s="304"/>
      <c r="C2124" s="301"/>
      <c r="D2124" s="300"/>
      <c r="E2124" s="314" t="s">
        <v>4303</v>
      </c>
      <c r="F2124" s="303">
        <f>SUM(F2120:F2123)</f>
        <v>1955</v>
      </c>
      <c r="G2124" s="303">
        <f>SUM(G2120:G2123)</f>
        <v>0</v>
      </c>
      <c r="H2124" s="303">
        <f>SUM(H2120:H2123)</f>
        <v>1955</v>
      </c>
      <c r="I2124" s="302"/>
      <c r="J2124" s="302"/>
      <c r="K2124" s="302"/>
    </row>
    <row r="2125" spans="1:11" ht="14.25">
      <c r="A2125" s="311">
        <v>156</v>
      </c>
      <c r="B2125" s="310" t="s">
        <v>4410</v>
      </c>
      <c r="C2125" s="301" t="s">
        <v>4409</v>
      </c>
      <c r="D2125" s="300">
        <v>239110105</v>
      </c>
      <c r="E2125" s="311"/>
      <c r="F2125" s="299">
        <v>0</v>
      </c>
      <c r="G2125" s="299">
        <v>725</v>
      </c>
      <c r="H2125" s="299">
        <f>SUM(F2125:G2125)</f>
        <v>725</v>
      </c>
      <c r="I2125" s="309">
        <v>0</v>
      </c>
      <c r="J2125" s="309">
        <v>2</v>
      </c>
      <c r="K2125" s="309">
        <v>2</v>
      </c>
    </row>
    <row r="2126" spans="1:11" ht="14.25">
      <c r="A2126" s="308"/>
      <c r="B2126" s="307"/>
      <c r="C2126" s="301" t="s">
        <v>4408</v>
      </c>
      <c r="D2126" s="300">
        <v>239110106</v>
      </c>
      <c r="E2126" s="308"/>
      <c r="F2126" s="299">
        <v>0</v>
      </c>
      <c r="G2126" s="299">
        <v>37</v>
      </c>
      <c r="H2126" s="299">
        <f>SUM(F2126:G2126)</f>
        <v>37</v>
      </c>
      <c r="I2126" s="306"/>
      <c r="J2126" s="306"/>
      <c r="K2126" s="306"/>
    </row>
    <row r="2127" spans="1:11" ht="14.25">
      <c r="A2127" s="308"/>
      <c r="B2127" s="307"/>
      <c r="C2127" s="301" t="s">
        <v>4407</v>
      </c>
      <c r="D2127" s="300">
        <v>239110302</v>
      </c>
      <c r="E2127" s="308"/>
      <c r="F2127" s="299">
        <v>0</v>
      </c>
      <c r="G2127" s="299">
        <v>210</v>
      </c>
      <c r="H2127" s="299">
        <f>SUM(F2127:G2127)</f>
        <v>210</v>
      </c>
      <c r="I2127" s="306"/>
      <c r="J2127" s="306"/>
      <c r="K2127" s="306"/>
    </row>
    <row r="2128" spans="1:11" ht="28.5">
      <c r="A2128" s="308"/>
      <c r="B2128" s="307"/>
      <c r="C2128" s="301" t="s">
        <v>4406</v>
      </c>
      <c r="D2128" s="300">
        <v>239110303</v>
      </c>
      <c r="E2128" s="305"/>
      <c r="F2128" s="299">
        <v>0</v>
      </c>
      <c r="G2128" s="299">
        <v>538</v>
      </c>
      <c r="H2128" s="299">
        <f>SUM(F2128:G2128)</f>
        <v>538</v>
      </c>
      <c r="I2128" s="306"/>
      <c r="J2128" s="306"/>
      <c r="K2128" s="306"/>
    </row>
    <row r="2129" spans="1:11" ht="15">
      <c r="A2129" s="305"/>
      <c r="B2129" s="304"/>
      <c r="C2129" s="301"/>
      <c r="D2129" s="300"/>
      <c r="E2129" s="314" t="s">
        <v>4303</v>
      </c>
      <c r="F2129" s="303">
        <f>SUM(F2125:F2128)</f>
        <v>0</v>
      </c>
      <c r="G2129" s="303">
        <f>SUM(G2125:G2128)</f>
        <v>1510</v>
      </c>
      <c r="H2129" s="303">
        <f>SUM(H2125:H2128)</f>
        <v>1510</v>
      </c>
      <c r="I2129" s="302"/>
      <c r="J2129" s="302"/>
      <c r="K2129" s="302"/>
    </row>
    <row r="2130" spans="1:11" ht="28.5">
      <c r="A2130" s="311">
        <v>157</v>
      </c>
      <c r="B2130" s="310" t="s">
        <v>4405</v>
      </c>
      <c r="C2130" s="301" t="s">
        <v>4403</v>
      </c>
      <c r="D2130" s="300">
        <v>239110202</v>
      </c>
      <c r="E2130" s="311"/>
      <c r="F2130" s="299">
        <v>460</v>
      </c>
      <c r="G2130" s="299">
        <v>0</v>
      </c>
      <c r="H2130" s="299">
        <f>SUM(F2130:G2130)</f>
        <v>460</v>
      </c>
      <c r="I2130" s="309">
        <v>2</v>
      </c>
      <c r="J2130" s="309">
        <v>0</v>
      </c>
      <c r="K2130" s="309">
        <v>2</v>
      </c>
    </row>
    <row r="2131" spans="1:11" ht="14.25">
      <c r="A2131" s="308"/>
      <c r="B2131" s="307"/>
      <c r="C2131" s="301" t="s">
        <v>4402</v>
      </c>
      <c r="D2131" s="300">
        <v>239110301</v>
      </c>
      <c r="E2131" s="308"/>
      <c r="F2131" s="299">
        <v>387</v>
      </c>
      <c r="G2131" s="299">
        <v>0</v>
      </c>
      <c r="H2131" s="299">
        <f>SUM(F2131:G2131)</f>
        <v>387</v>
      </c>
      <c r="I2131" s="306"/>
      <c r="J2131" s="306"/>
      <c r="K2131" s="306"/>
    </row>
    <row r="2132" spans="1:11" ht="14.25">
      <c r="A2132" s="308"/>
      <c r="B2132" s="307"/>
      <c r="C2132" s="301" t="s">
        <v>4401</v>
      </c>
      <c r="D2132" s="300">
        <v>239110304</v>
      </c>
      <c r="E2132" s="305"/>
      <c r="F2132" s="299">
        <v>420</v>
      </c>
      <c r="G2132" s="299">
        <v>0</v>
      </c>
      <c r="H2132" s="299">
        <f>SUM(F2132:G2132)</f>
        <v>420</v>
      </c>
      <c r="I2132" s="306"/>
      <c r="J2132" s="306"/>
      <c r="K2132" s="306"/>
    </row>
    <row r="2133" spans="1:11" ht="15">
      <c r="A2133" s="305"/>
      <c r="B2133" s="304"/>
      <c r="C2133" s="301"/>
      <c r="D2133" s="300"/>
      <c r="E2133" s="314" t="s">
        <v>4303</v>
      </c>
      <c r="F2133" s="303">
        <f>SUM(F2130:F2132)</f>
        <v>1267</v>
      </c>
      <c r="G2133" s="303">
        <f>SUM(G2130:G2132)</f>
        <v>0</v>
      </c>
      <c r="H2133" s="303">
        <f>SUM(H2130:H2132)</f>
        <v>1267</v>
      </c>
      <c r="I2133" s="302"/>
      <c r="J2133" s="302"/>
      <c r="K2133" s="302"/>
    </row>
    <row r="2134" spans="1:11" ht="28.5">
      <c r="A2134" s="311">
        <v>158</v>
      </c>
      <c r="B2134" s="310" t="s">
        <v>4404</v>
      </c>
      <c r="C2134" s="301" t="s">
        <v>4403</v>
      </c>
      <c r="D2134" s="300">
        <v>239110202</v>
      </c>
      <c r="E2134" s="311"/>
      <c r="F2134" s="299">
        <v>0</v>
      </c>
      <c r="G2134" s="299">
        <v>375</v>
      </c>
      <c r="H2134" s="299">
        <f>SUM(F2134:G2134)</f>
        <v>375</v>
      </c>
      <c r="I2134" s="309">
        <v>0</v>
      </c>
      <c r="J2134" s="309">
        <v>2</v>
      </c>
      <c r="K2134" s="309">
        <v>2</v>
      </c>
    </row>
    <row r="2135" spans="1:11" ht="14.25">
      <c r="A2135" s="308"/>
      <c r="B2135" s="307"/>
      <c r="C2135" s="301" t="s">
        <v>4402</v>
      </c>
      <c r="D2135" s="300">
        <v>239110301</v>
      </c>
      <c r="E2135" s="308"/>
      <c r="F2135" s="299">
        <v>0</v>
      </c>
      <c r="G2135" s="299">
        <v>261</v>
      </c>
      <c r="H2135" s="299">
        <f>SUM(F2135:G2135)</f>
        <v>261</v>
      </c>
      <c r="I2135" s="306"/>
      <c r="J2135" s="306"/>
      <c r="K2135" s="306"/>
    </row>
    <row r="2136" spans="1:11" ht="14.25">
      <c r="A2136" s="308"/>
      <c r="B2136" s="307"/>
      <c r="C2136" s="301" t="s">
        <v>4401</v>
      </c>
      <c r="D2136" s="300">
        <v>239110304</v>
      </c>
      <c r="E2136" s="305"/>
      <c r="F2136" s="299">
        <v>0</v>
      </c>
      <c r="G2136" s="299">
        <v>358</v>
      </c>
      <c r="H2136" s="299">
        <f>SUM(F2136:G2136)</f>
        <v>358</v>
      </c>
      <c r="I2136" s="306"/>
      <c r="J2136" s="306"/>
      <c r="K2136" s="306"/>
    </row>
    <row r="2137" spans="1:11" ht="15">
      <c r="A2137" s="305"/>
      <c r="B2137" s="304"/>
      <c r="C2137" s="301"/>
      <c r="D2137" s="300"/>
      <c r="E2137" s="314" t="s">
        <v>4303</v>
      </c>
      <c r="F2137" s="303">
        <f>SUM(F2134:F2136)</f>
        <v>0</v>
      </c>
      <c r="G2137" s="303">
        <f>SUM(G2134:G2136)</f>
        <v>994</v>
      </c>
      <c r="H2137" s="303">
        <f>SUM(H2134:H2136)</f>
        <v>994</v>
      </c>
      <c r="I2137" s="302"/>
      <c r="J2137" s="302"/>
      <c r="K2137" s="302"/>
    </row>
    <row r="2138" spans="1:11" ht="14.25">
      <c r="A2138" s="311">
        <v>159</v>
      </c>
      <c r="B2138" s="310" t="s">
        <v>4400</v>
      </c>
      <c r="C2138" s="301" t="s">
        <v>4398</v>
      </c>
      <c r="D2138" s="300">
        <v>239090103</v>
      </c>
      <c r="E2138" s="311"/>
      <c r="F2138" s="299">
        <v>124</v>
      </c>
      <c r="G2138" s="299">
        <v>0</v>
      </c>
      <c r="H2138" s="299">
        <f>SUM(F2138:G2138)</f>
        <v>124</v>
      </c>
      <c r="I2138" s="309">
        <v>2</v>
      </c>
      <c r="J2138" s="309">
        <v>0</v>
      </c>
      <c r="K2138" s="309">
        <v>2</v>
      </c>
    </row>
    <row r="2139" spans="1:11" ht="27">
      <c r="A2139" s="308"/>
      <c r="B2139" s="307"/>
      <c r="C2139" s="320" t="s">
        <v>4397</v>
      </c>
      <c r="D2139" s="300">
        <v>239110104</v>
      </c>
      <c r="E2139" s="308"/>
      <c r="F2139" s="299">
        <v>234</v>
      </c>
      <c r="G2139" s="299">
        <v>0</v>
      </c>
      <c r="H2139" s="299">
        <f>SUM(F2139:G2139)</f>
        <v>234</v>
      </c>
      <c r="I2139" s="306"/>
      <c r="J2139" s="306"/>
      <c r="K2139" s="306"/>
    </row>
    <row r="2140" spans="1:11" ht="14.25">
      <c r="A2140" s="308"/>
      <c r="B2140" s="307"/>
      <c r="C2140" s="301" t="s">
        <v>4396</v>
      </c>
      <c r="D2140" s="300">
        <v>239110107</v>
      </c>
      <c r="E2140" s="308"/>
      <c r="F2140" s="299">
        <v>558</v>
      </c>
      <c r="G2140" s="299">
        <v>0</v>
      </c>
      <c r="H2140" s="299">
        <f>SUM(F2140:G2140)</f>
        <v>558</v>
      </c>
      <c r="I2140" s="306"/>
      <c r="J2140" s="306"/>
      <c r="K2140" s="306"/>
    </row>
    <row r="2141" spans="1:11" ht="14.25">
      <c r="A2141" s="308"/>
      <c r="B2141" s="307"/>
      <c r="C2141" s="301" t="s">
        <v>4395</v>
      </c>
      <c r="D2141" s="300">
        <v>239110709</v>
      </c>
      <c r="E2141" s="305"/>
      <c r="F2141" s="299">
        <v>319</v>
      </c>
      <c r="G2141" s="299">
        <v>0</v>
      </c>
      <c r="H2141" s="299">
        <f>SUM(F2141:G2141)</f>
        <v>319</v>
      </c>
      <c r="I2141" s="306"/>
      <c r="J2141" s="306"/>
      <c r="K2141" s="306"/>
    </row>
    <row r="2142" spans="1:11" ht="15">
      <c r="A2142" s="305"/>
      <c r="B2142" s="304"/>
      <c r="C2142" s="323"/>
      <c r="D2142" s="322"/>
      <c r="E2142" s="314" t="s">
        <v>4303</v>
      </c>
      <c r="F2142" s="321">
        <f>SUM(F2138:F2141)</f>
        <v>1235</v>
      </c>
      <c r="G2142" s="321">
        <f>SUM(G2138:G2141)</f>
        <v>0</v>
      </c>
      <c r="H2142" s="321">
        <f>SUM(H2138:H2141)</f>
        <v>1235</v>
      </c>
      <c r="I2142" s="302"/>
      <c r="J2142" s="302"/>
      <c r="K2142" s="302"/>
    </row>
    <row r="2143" spans="1:11" ht="14.25">
      <c r="A2143" s="311">
        <v>160</v>
      </c>
      <c r="B2143" s="310" t="s">
        <v>4399</v>
      </c>
      <c r="C2143" s="301" t="s">
        <v>4398</v>
      </c>
      <c r="D2143" s="300">
        <v>239090103</v>
      </c>
      <c r="E2143" s="311"/>
      <c r="F2143" s="299">
        <v>0</v>
      </c>
      <c r="G2143" s="299">
        <v>110</v>
      </c>
      <c r="H2143" s="299">
        <f>SUM(F2143:G2143)</f>
        <v>110</v>
      </c>
      <c r="I2143" s="309">
        <v>0</v>
      </c>
      <c r="J2143" s="309">
        <v>2</v>
      </c>
      <c r="K2143" s="309">
        <v>2</v>
      </c>
    </row>
    <row r="2144" spans="1:11" ht="27">
      <c r="A2144" s="308"/>
      <c r="B2144" s="307"/>
      <c r="C2144" s="320" t="s">
        <v>4397</v>
      </c>
      <c r="D2144" s="300">
        <v>239110104</v>
      </c>
      <c r="E2144" s="308"/>
      <c r="F2144" s="299">
        <v>0</v>
      </c>
      <c r="G2144" s="299">
        <v>201</v>
      </c>
      <c r="H2144" s="299">
        <f>SUM(F2144:G2144)</f>
        <v>201</v>
      </c>
      <c r="I2144" s="306"/>
      <c r="J2144" s="306"/>
      <c r="K2144" s="306"/>
    </row>
    <row r="2145" spans="1:11" ht="14.25">
      <c r="A2145" s="308"/>
      <c r="B2145" s="307"/>
      <c r="C2145" s="301" t="s">
        <v>4396</v>
      </c>
      <c r="D2145" s="300">
        <v>239110107</v>
      </c>
      <c r="E2145" s="308"/>
      <c r="F2145" s="299">
        <v>0</v>
      </c>
      <c r="G2145" s="299">
        <v>495</v>
      </c>
      <c r="H2145" s="299">
        <f>SUM(F2145:G2145)</f>
        <v>495</v>
      </c>
      <c r="I2145" s="306"/>
      <c r="J2145" s="306"/>
      <c r="K2145" s="306"/>
    </row>
    <row r="2146" spans="1:11" ht="14.25">
      <c r="A2146" s="308"/>
      <c r="B2146" s="307"/>
      <c r="C2146" s="301" t="s">
        <v>4395</v>
      </c>
      <c r="D2146" s="300">
        <v>239110709</v>
      </c>
      <c r="E2146" s="305"/>
      <c r="F2146" s="299">
        <v>0</v>
      </c>
      <c r="G2146" s="299">
        <v>242</v>
      </c>
      <c r="H2146" s="299">
        <f>SUM(F2146:G2146)</f>
        <v>242</v>
      </c>
      <c r="I2146" s="306"/>
      <c r="J2146" s="306"/>
      <c r="K2146" s="306"/>
    </row>
    <row r="2147" spans="1:11" ht="15">
      <c r="A2147" s="305"/>
      <c r="B2147" s="304"/>
      <c r="C2147" s="301"/>
      <c r="D2147" s="300"/>
      <c r="E2147" s="314" t="s">
        <v>4303</v>
      </c>
      <c r="F2147" s="303">
        <f>SUM(F2143:F2146)</f>
        <v>0</v>
      </c>
      <c r="G2147" s="303">
        <f>SUM(G2143:G2146)</f>
        <v>1048</v>
      </c>
      <c r="H2147" s="303">
        <f>SUM(H2143:H2146)</f>
        <v>1048</v>
      </c>
      <c r="I2147" s="302"/>
      <c r="J2147" s="302"/>
      <c r="K2147" s="302"/>
    </row>
    <row r="2148" spans="1:11" ht="14.25">
      <c r="A2148" s="311">
        <v>161</v>
      </c>
      <c r="B2148" s="310" t="s">
        <v>4394</v>
      </c>
      <c r="C2148" s="301" t="s">
        <v>4392</v>
      </c>
      <c r="D2148" s="300">
        <v>239110101</v>
      </c>
      <c r="E2148" s="311"/>
      <c r="F2148" s="299">
        <v>348</v>
      </c>
      <c r="G2148" s="299">
        <v>0</v>
      </c>
      <c r="H2148" s="299">
        <f>SUM(F2148:G2148)</f>
        <v>348</v>
      </c>
      <c r="I2148" s="309">
        <v>2</v>
      </c>
      <c r="J2148" s="309">
        <v>0</v>
      </c>
      <c r="K2148" s="309">
        <v>2</v>
      </c>
    </row>
    <row r="2149" spans="1:11" ht="28.5">
      <c r="A2149" s="308"/>
      <c r="B2149" s="307"/>
      <c r="C2149" s="301" t="s">
        <v>4391</v>
      </c>
      <c r="D2149" s="300">
        <v>239110102</v>
      </c>
      <c r="E2149" s="308"/>
      <c r="F2149" s="299">
        <v>412</v>
      </c>
      <c r="G2149" s="299">
        <v>0</v>
      </c>
      <c r="H2149" s="299">
        <f>SUM(F2149:G2149)</f>
        <v>412</v>
      </c>
      <c r="I2149" s="306"/>
      <c r="J2149" s="306"/>
      <c r="K2149" s="306"/>
    </row>
    <row r="2150" spans="1:11" ht="14.25">
      <c r="A2150" s="308"/>
      <c r="B2150" s="307"/>
      <c r="C2150" s="301" t="s">
        <v>4390</v>
      </c>
      <c r="D2150" s="300">
        <v>239110103</v>
      </c>
      <c r="E2150" s="305"/>
      <c r="F2150" s="299">
        <v>326</v>
      </c>
      <c r="G2150" s="299">
        <v>0</v>
      </c>
      <c r="H2150" s="299">
        <f>SUM(F2150:G2150)</f>
        <v>326</v>
      </c>
      <c r="I2150" s="306"/>
      <c r="J2150" s="306"/>
      <c r="K2150" s="306"/>
    </row>
    <row r="2151" spans="1:11" ht="15">
      <c r="A2151" s="305"/>
      <c r="B2151" s="304"/>
      <c r="C2151" s="301"/>
      <c r="D2151" s="300"/>
      <c r="E2151" s="314" t="s">
        <v>4303</v>
      </c>
      <c r="F2151" s="303">
        <f>SUM(F2148:F2150)</f>
        <v>1086</v>
      </c>
      <c r="G2151" s="303">
        <f>SUM(G2148:G2150)</f>
        <v>0</v>
      </c>
      <c r="H2151" s="303">
        <f>SUM(H2148:H2150)</f>
        <v>1086</v>
      </c>
      <c r="I2151" s="302"/>
      <c r="J2151" s="302"/>
      <c r="K2151" s="302"/>
    </row>
    <row r="2152" spans="1:11" ht="14.25">
      <c r="A2152" s="311">
        <v>162</v>
      </c>
      <c r="B2152" s="310" t="s">
        <v>4393</v>
      </c>
      <c r="C2152" s="301" t="s">
        <v>4392</v>
      </c>
      <c r="D2152" s="300">
        <v>239110101</v>
      </c>
      <c r="E2152" s="311"/>
      <c r="F2152" s="299">
        <v>0</v>
      </c>
      <c r="G2152" s="299">
        <v>306</v>
      </c>
      <c r="H2152" s="299">
        <f>SUM(F2152:G2152)</f>
        <v>306</v>
      </c>
      <c r="I2152" s="309">
        <v>0</v>
      </c>
      <c r="J2152" s="309">
        <v>2</v>
      </c>
      <c r="K2152" s="309">
        <v>2</v>
      </c>
    </row>
    <row r="2153" spans="1:11" ht="28.5">
      <c r="A2153" s="308"/>
      <c r="B2153" s="307"/>
      <c r="C2153" s="301" t="s">
        <v>4391</v>
      </c>
      <c r="D2153" s="300">
        <v>239110102</v>
      </c>
      <c r="E2153" s="308"/>
      <c r="F2153" s="299">
        <v>0</v>
      </c>
      <c r="G2153" s="299">
        <v>375</v>
      </c>
      <c r="H2153" s="299">
        <f>SUM(F2153:G2153)</f>
        <v>375</v>
      </c>
      <c r="I2153" s="306"/>
      <c r="J2153" s="306"/>
      <c r="K2153" s="306"/>
    </row>
    <row r="2154" spans="1:11" ht="14.25">
      <c r="A2154" s="308"/>
      <c r="B2154" s="307"/>
      <c r="C2154" s="301" t="s">
        <v>4390</v>
      </c>
      <c r="D2154" s="300">
        <v>239110103</v>
      </c>
      <c r="E2154" s="305"/>
      <c r="F2154" s="299">
        <v>0</v>
      </c>
      <c r="G2154" s="299">
        <v>259</v>
      </c>
      <c r="H2154" s="299">
        <f>SUM(F2154:G2154)</f>
        <v>259</v>
      </c>
      <c r="I2154" s="306"/>
      <c r="J2154" s="306"/>
      <c r="K2154" s="306"/>
    </row>
    <row r="2155" spans="1:11" ht="15">
      <c r="A2155" s="305"/>
      <c r="B2155" s="304"/>
      <c r="C2155" s="301"/>
      <c r="D2155" s="300"/>
      <c r="E2155" s="314" t="s">
        <v>4303</v>
      </c>
      <c r="F2155" s="303">
        <f>SUM(F2152:F2154)</f>
        <v>0</v>
      </c>
      <c r="G2155" s="303">
        <f>SUM(G2152:G2154)</f>
        <v>940</v>
      </c>
      <c r="H2155" s="303">
        <f>SUM(H2152:H2154)</f>
        <v>940</v>
      </c>
      <c r="I2155" s="302"/>
      <c r="J2155" s="302"/>
      <c r="K2155" s="302"/>
    </row>
    <row r="2156" spans="1:11" ht="14.25">
      <c r="A2156" s="311">
        <v>163</v>
      </c>
      <c r="B2156" s="310" t="s">
        <v>4389</v>
      </c>
      <c r="C2156" s="301" t="s">
        <v>4388</v>
      </c>
      <c r="D2156" s="300">
        <v>239040201</v>
      </c>
      <c r="E2156" s="311"/>
      <c r="F2156" s="299">
        <v>345</v>
      </c>
      <c r="G2156" s="299">
        <v>226</v>
      </c>
      <c r="H2156" s="299">
        <f>SUM(F2156:G2156)</f>
        <v>571</v>
      </c>
      <c r="I2156" s="309">
        <v>2</v>
      </c>
      <c r="J2156" s="309">
        <v>1</v>
      </c>
      <c r="K2156" s="309">
        <v>3</v>
      </c>
    </row>
    <row r="2157" spans="1:11" ht="14.25">
      <c r="A2157" s="308"/>
      <c r="B2157" s="307"/>
      <c r="C2157" s="301" t="s">
        <v>4388</v>
      </c>
      <c r="D2157" s="300">
        <v>239040202</v>
      </c>
      <c r="E2157" s="308"/>
      <c r="F2157" s="299">
        <v>393</v>
      </c>
      <c r="G2157" s="299">
        <v>318</v>
      </c>
      <c r="H2157" s="299">
        <f>SUM(F2157:G2157)</f>
        <v>711</v>
      </c>
      <c r="I2157" s="306"/>
      <c r="J2157" s="306"/>
      <c r="K2157" s="306"/>
    </row>
    <row r="2158" spans="1:11" ht="14.25">
      <c r="A2158" s="308"/>
      <c r="B2158" s="307"/>
      <c r="C2158" s="301" t="s">
        <v>4388</v>
      </c>
      <c r="D2158" s="300">
        <v>239040203</v>
      </c>
      <c r="E2158" s="305"/>
      <c r="F2158" s="299">
        <v>244</v>
      </c>
      <c r="G2158" s="299">
        <v>169</v>
      </c>
      <c r="H2158" s="299">
        <f>SUM(F2158:G2158)</f>
        <v>413</v>
      </c>
      <c r="I2158" s="306"/>
      <c r="J2158" s="306"/>
      <c r="K2158" s="306"/>
    </row>
    <row r="2159" spans="1:11" ht="15">
      <c r="A2159" s="305"/>
      <c r="B2159" s="304"/>
      <c r="C2159" s="301"/>
      <c r="D2159" s="300"/>
      <c r="E2159" s="314" t="s">
        <v>4303</v>
      </c>
      <c r="F2159" s="303">
        <f>SUM(F2156:F2158)</f>
        <v>982</v>
      </c>
      <c r="G2159" s="303">
        <f>SUM(G2156:G2158)</f>
        <v>713</v>
      </c>
      <c r="H2159" s="303">
        <f>SUM(H2156:H2158)</f>
        <v>1695</v>
      </c>
      <c r="I2159" s="302"/>
      <c r="J2159" s="302"/>
      <c r="K2159" s="302"/>
    </row>
    <row r="2160" spans="1:11" ht="14.25">
      <c r="A2160" s="311">
        <v>164</v>
      </c>
      <c r="B2160" s="310" t="s">
        <v>4387</v>
      </c>
      <c r="C2160" s="301" t="s">
        <v>4385</v>
      </c>
      <c r="D2160" s="300">
        <v>240050401</v>
      </c>
      <c r="E2160" s="311"/>
      <c r="F2160" s="299">
        <v>200</v>
      </c>
      <c r="G2160" s="299">
        <v>166</v>
      </c>
      <c r="H2160" s="299">
        <f>SUM(F2160:G2160)</f>
        <v>366</v>
      </c>
      <c r="I2160" s="309">
        <v>2</v>
      </c>
      <c r="J2160" s="309">
        <v>1</v>
      </c>
      <c r="K2160" s="309">
        <v>3</v>
      </c>
    </row>
    <row r="2161" spans="1:11" ht="14.25">
      <c r="A2161" s="308"/>
      <c r="B2161" s="307"/>
      <c r="C2161" s="301" t="s">
        <v>4385</v>
      </c>
      <c r="D2161" s="300">
        <v>240050402</v>
      </c>
      <c r="E2161" s="308"/>
      <c r="F2161" s="299">
        <v>405</v>
      </c>
      <c r="G2161" s="299">
        <v>343</v>
      </c>
      <c r="H2161" s="299">
        <f>SUM(F2161:G2161)</f>
        <v>748</v>
      </c>
      <c r="I2161" s="306"/>
      <c r="J2161" s="306"/>
      <c r="K2161" s="306"/>
    </row>
    <row r="2162" spans="1:11" ht="14.25">
      <c r="A2162" s="308"/>
      <c r="B2162" s="307"/>
      <c r="C2162" s="301" t="s">
        <v>4385</v>
      </c>
      <c r="D2162" s="300">
        <v>240050403</v>
      </c>
      <c r="E2162" s="305"/>
      <c r="F2162" s="299">
        <v>287</v>
      </c>
      <c r="G2162" s="299">
        <v>233</v>
      </c>
      <c r="H2162" s="299">
        <f>SUM(F2162:G2162)</f>
        <v>520</v>
      </c>
      <c r="I2162" s="306"/>
      <c r="J2162" s="306"/>
      <c r="K2162" s="306"/>
    </row>
    <row r="2163" spans="1:11" ht="15">
      <c r="A2163" s="305"/>
      <c r="B2163" s="304"/>
      <c r="C2163" s="301"/>
      <c r="D2163" s="300"/>
      <c r="E2163" s="314" t="s">
        <v>4303</v>
      </c>
      <c r="F2163" s="303">
        <f>SUM(F2160:F2162)</f>
        <v>892</v>
      </c>
      <c r="G2163" s="303">
        <f>SUM(G2160:G2162)</f>
        <v>742</v>
      </c>
      <c r="H2163" s="303">
        <f>SUM(H2160:H2162)</f>
        <v>1634</v>
      </c>
      <c r="I2163" s="302"/>
      <c r="J2163" s="302"/>
      <c r="K2163" s="302"/>
    </row>
    <row r="2164" spans="1:11" ht="14.25">
      <c r="A2164" s="311">
        <v>165</v>
      </c>
      <c r="B2164" s="310" t="s">
        <v>4386</v>
      </c>
      <c r="C2164" s="301" t="s">
        <v>4385</v>
      </c>
      <c r="D2164" s="300">
        <v>240050404</v>
      </c>
      <c r="E2164" s="311"/>
      <c r="F2164" s="299">
        <v>430</v>
      </c>
      <c r="G2164" s="299">
        <v>378</v>
      </c>
      <c r="H2164" s="299">
        <f>SUM(F2164:G2164)</f>
        <v>808</v>
      </c>
      <c r="I2164" s="309">
        <v>2</v>
      </c>
      <c r="J2164" s="309">
        <v>1</v>
      </c>
      <c r="K2164" s="309">
        <v>3</v>
      </c>
    </row>
    <row r="2165" spans="1:11" ht="14.25">
      <c r="A2165" s="308"/>
      <c r="B2165" s="307"/>
      <c r="C2165" s="301" t="s">
        <v>4385</v>
      </c>
      <c r="D2165" s="300">
        <v>240050405</v>
      </c>
      <c r="E2165" s="308"/>
      <c r="F2165" s="299">
        <v>182</v>
      </c>
      <c r="G2165" s="299">
        <v>136</v>
      </c>
      <c r="H2165" s="299">
        <f>SUM(F2165:G2165)</f>
        <v>318</v>
      </c>
      <c r="I2165" s="306"/>
      <c r="J2165" s="306"/>
      <c r="K2165" s="306"/>
    </row>
    <row r="2166" spans="1:11" ht="14.25">
      <c r="A2166" s="308"/>
      <c r="B2166" s="307"/>
      <c r="C2166" s="301" t="s">
        <v>4385</v>
      </c>
      <c r="D2166" s="300">
        <v>240050406</v>
      </c>
      <c r="E2166" s="305"/>
      <c r="F2166" s="299">
        <v>278</v>
      </c>
      <c r="G2166" s="299">
        <v>180</v>
      </c>
      <c r="H2166" s="299">
        <f>SUM(F2166:G2166)</f>
        <v>458</v>
      </c>
      <c r="I2166" s="306"/>
      <c r="J2166" s="306"/>
      <c r="K2166" s="306"/>
    </row>
    <row r="2167" spans="1:11" ht="15">
      <c r="A2167" s="305"/>
      <c r="B2167" s="304"/>
      <c r="C2167" s="301"/>
      <c r="D2167" s="300"/>
      <c r="E2167" s="314" t="s">
        <v>4303</v>
      </c>
      <c r="F2167" s="303">
        <f>SUM(F2164:F2166)</f>
        <v>890</v>
      </c>
      <c r="G2167" s="303">
        <f>SUM(G2164:G2166)</f>
        <v>694</v>
      </c>
      <c r="H2167" s="303">
        <f>SUM(H2164:H2166)</f>
        <v>1584</v>
      </c>
      <c r="I2167" s="302"/>
      <c r="J2167" s="302"/>
      <c r="K2167" s="302"/>
    </row>
    <row r="2168" spans="1:11" ht="15">
      <c r="A2168" s="311">
        <v>166</v>
      </c>
      <c r="B2168" s="310" t="s">
        <v>4384</v>
      </c>
      <c r="C2168" s="316" t="s">
        <v>4383</v>
      </c>
      <c r="D2168" s="300">
        <v>240050407</v>
      </c>
      <c r="E2168" s="311"/>
      <c r="F2168" s="299">
        <v>99</v>
      </c>
      <c r="G2168" s="299">
        <v>47</v>
      </c>
      <c r="H2168" s="299">
        <f>SUM(F2168:G2168)</f>
        <v>146</v>
      </c>
      <c r="I2168" s="309">
        <v>1</v>
      </c>
      <c r="J2168" s="309">
        <v>1</v>
      </c>
      <c r="K2168" s="309">
        <v>2</v>
      </c>
    </row>
    <row r="2169" spans="1:11" ht="15">
      <c r="A2169" s="308"/>
      <c r="B2169" s="307"/>
      <c r="C2169" s="316" t="s">
        <v>4383</v>
      </c>
      <c r="D2169" s="300">
        <v>240050408</v>
      </c>
      <c r="E2169" s="305"/>
      <c r="F2169" s="299">
        <v>387</v>
      </c>
      <c r="G2169" s="299">
        <v>266</v>
      </c>
      <c r="H2169" s="299">
        <f>SUM(F2169:G2169)</f>
        <v>653</v>
      </c>
      <c r="I2169" s="306"/>
      <c r="J2169" s="306"/>
      <c r="K2169" s="306"/>
    </row>
    <row r="2170" spans="1:11" ht="15">
      <c r="A2170" s="305"/>
      <c r="B2170" s="304"/>
      <c r="C2170" s="316"/>
      <c r="D2170" s="300"/>
      <c r="E2170" s="314" t="s">
        <v>4303</v>
      </c>
      <c r="F2170" s="303">
        <f>SUM(F2168:F2169)</f>
        <v>486</v>
      </c>
      <c r="G2170" s="303">
        <f>SUM(G2168:G2169)</f>
        <v>313</v>
      </c>
      <c r="H2170" s="303">
        <f>SUM(H2168:H2169)</f>
        <v>799</v>
      </c>
      <c r="I2170" s="302"/>
      <c r="J2170" s="302"/>
      <c r="K2170" s="302"/>
    </row>
    <row r="2171" spans="1:11" ht="15">
      <c r="A2171" s="313">
        <v>167</v>
      </c>
      <c r="B2171" s="310" t="s">
        <v>4382</v>
      </c>
      <c r="C2171" s="316" t="s">
        <v>4381</v>
      </c>
      <c r="D2171" s="300">
        <v>239040601</v>
      </c>
      <c r="E2171" s="311"/>
      <c r="F2171" s="299">
        <v>464</v>
      </c>
      <c r="G2171" s="299">
        <v>431</v>
      </c>
      <c r="H2171" s="299">
        <f>SUM(F2171:G2171)</f>
        <v>895</v>
      </c>
      <c r="I2171" s="312">
        <v>1</v>
      </c>
      <c r="J2171" s="312">
        <v>1</v>
      </c>
      <c r="K2171" s="312">
        <v>2</v>
      </c>
    </row>
    <row r="2172" spans="1:11" ht="15">
      <c r="A2172" s="313"/>
      <c r="B2172" s="307"/>
      <c r="C2172" s="316" t="s">
        <v>4381</v>
      </c>
      <c r="D2172" s="300">
        <v>239040602</v>
      </c>
      <c r="E2172" s="308"/>
      <c r="F2172" s="299">
        <v>206</v>
      </c>
      <c r="G2172" s="299">
        <v>183</v>
      </c>
      <c r="H2172" s="299">
        <f>SUM(F2172:G2172)</f>
        <v>389</v>
      </c>
      <c r="I2172" s="312"/>
      <c r="J2172" s="312"/>
      <c r="K2172" s="312"/>
    </row>
    <row r="2173" spans="1:11" ht="15">
      <c r="A2173" s="313"/>
      <c r="B2173" s="307"/>
      <c r="C2173" s="316" t="s">
        <v>4381</v>
      </c>
      <c r="D2173" s="300">
        <v>239040603</v>
      </c>
      <c r="E2173" s="305"/>
      <c r="F2173" s="299">
        <v>123</v>
      </c>
      <c r="G2173" s="299">
        <v>132</v>
      </c>
      <c r="H2173" s="299">
        <f>SUM(F2173:G2173)</f>
        <v>255</v>
      </c>
      <c r="I2173" s="312"/>
      <c r="J2173" s="312"/>
      <c r="K2173" s="312"/>
    </row>
    <row r="2174" spans="1:11" ht="15">
      <c r="A2174" s="313"/>
      <c r="B2174" s="304"/>
      <c r="C2174" s="316"/>
      <c r="D2174" s="300"/>
      <c r="E2174" s="314" t="s">
        <v>4303</v>
      </c>
      <c r="F2174" s="303">
        <f>SUM(F2171:F2173)</f>
        <v>793</v>
      </c>
      <c r="G2174" s="303">
        <f>SUM(G2171:G2173)</f>
        <v>746</v>
      </c>
      <c r="H2174" s="303">
        <f>SUM(H2171:H2173)</f>
        <v>1539</v>
      </c>
      <c r="I2174" s="312"/>
      <c r="J2174" s="312"/>
      <c r="K2174" s="312"/>
    </row>
    <row r="2175" spans="1:11" ht="15">
      <c r="A2175" s="311">
        <v>168</v>
      </c>
      <c r="B2175" s="310" t="s">
        <v>4380</v>
      </c>
      <c r="C2175" s="316" t="s">
        <v>4379</v>
      </c>
      <c r="D2175" s="300">
        <v>239040301</v>
      </c>
      <c r="E2175" s="311"/>
      <c r="F2175" s="299">
        <v>730</v>
      </c>
      <c r="G2175" s="299">
        <v>589</v>
      </c>
      <c r="H2175" s="299">
        <f>SUM(F2175:G2175)</f>
        <v>1319</v>
      </c>
      <c r="I2175" s="309">
        <v>2</v>
      </c>
      <c r="J2175" s="309">
        <v>2</v>
      </c>
      <c r="K2175" s="309">
        <v>4</v>
      </c>
    </row>
    <row r="2176" spans="1:11" ht="15">
      <c r="A2176" s="308"/>
      <c r="B2176" s="307"/>
      <c r="C2176" s="316" t="s">
        <v>4378</v>
      </c>
      <c r="D2176" s="300">
        <v>239040604</v>
      </c>
      <c r="E2176" s="305"/>
      <c r="F2176" s="299">
        <v>504</v>
      </c>
      <c r="G2176" s="299">
        <v>380</v>
      </c>
      <c r="H2176" s="299">
        <f>SUM(F2176:G2176)</f>
        <v>884</v>
      </c>
      <c r="I2176" s="306"/>
      <c r="J2176" s="306"/>
      <c r="K2176" s="306"/>
    </row>
    <row r="2177" spans="1:11" ht="15">
      <c r="A2177" s="305"/>
      <c r="B2177" s="304"/>
      <c r="C2177" s="316"/>
      <c r="D2177" s="300"/>
      <c r="E2177" s="314" t="s">
        <v>4303</v>
      </c>
      <c r="F2177" s="303">
        <f>SUM(F2175:F2176)</f>
        <v>1234</v>
      </c>
      <c r="G2177" s="303">
        <f>SUM(G2175:G2176)</f>
        <v>969</v>
      </c>
      <c r="H2177" s="303">
        <f>SUM(H2175:H2176)</f>
        <v>2203</v>
      </c>
      <c r="I2177" s="302"/>
      <c r="J2177" s="302"/>
      <c r="K2177" s="302"/>
    </row>
    <row r="2178" spans="1:11" ht="28.5">
      <c r="A2178" s="299">
        <v>169</v>
      </c>
      <c r="B2178" s="301" t="s">
        <v>4377</v>
      </c>
      <c r="C2178" s="316" t="s">
        <v>4376</v>
      </c>
      <c r="D2178" s="300">
        <v>239040101</v>
      </c>
      <c r="E2178" s="311"/>
      <c r="F2178" s="299">
        <v>493</v>
      </c>
      <c r="G2178" s="299">
        <v>429</v>
      </c>
      <c r="H2178" s="303">
        <v>922</v>
      </c>
      <c r="I2178" s="298">
        <v>1</v>
      </c>
      <c r="J2178" s="298">
        <v>1</v>
      </c>
      <c r="K2178" s="298">
        <v>2</v>
      </c>
    </row>
    <row r="2179" spans="1:11" ht="15">
      <c r="A2179" s="311">
        <v>170</v>
      </c>
      <c r="B2179" s="310" t="s">
        <v>4375</v>
      </c>
      <c r="C2179" s="316" t="s">
        <v>4373</v>
      </c>
      <c r="D2179" s="300">
        <v>240050301</v>
      </c>
      <c r="E2179" s="308"/>
      <c r="F2179" s="299">
        <v>344</v>
      </c>
      <c r="G2179" s="299">
        <v>304</v>
      </c>
      <c r="H2179" s="299">
        <f>SUM(F2179:G2179)</f>
        <v>648</v>
      </c>
      <c r="I2179" s="309">
        <v>2</v>
      </c>
      <c r="J2179" s="309">
        <v>2</v>
      </c>
      <c r="K2179" s="309">
        <v>4</v>
      </c>
    </row>
    <row r="2180" spans="1:11" ht="15">
      <c r="A2180" s="308"/>
      <c r="B2180" s="307"/>
      <c r="C2180" s="316" t="s">
        <v>4373</v>
      </c>
      <c r="D2180" s="300">
        <v>240050302</v>
      </c>
      <c r="E2180" s="308"/>
      <c r="F2180" s="299">
        <v>320</v>
      </c>
      <c r="G2180" s="299">
        <v>303</v>
      </c>
      <c r="H2180" s="299">
        <f>SUM(F2180:G2180)</f>
        <v>623</v>
      </c>
      <c r="I2180" s="306"/>
      <c r="J2180" s="306"/>
      <c r="K2180" s="306"/>
    </row>
    <row r="2181" spans="1:11" ht="15">
      <c r="A2181" s="308"/>
      <c r="B2181" s="307"/>
      <c r="C2181" s="316" t="s">
        <v>4373</v>
      </c>
      <c r="D2181" s="300">
        <v>240050303</v>
      </c>
      <c r="E2181" s="305"/>
      <c r="F2181" s="299">
        <v>262</v>
      </c>
      <c r="G2181" s="299">
        <v>276</v>
      </c>
      <c r="H2181" s="299">
        <f>SUM(F2181:G2181)</f>
        <v>538</v>
      </c>
      <c r="I2181" s="306"/>
      <c r="J2181" s="306"/>
      <c r="K2181" s="306"/>
    </row>
    <row r="2182" spans="1:11" ht="15">
      <c r="A2182" s="305"/>
      <c r="B2182" s="304"/>
      <c r="C2182" s="316"/>
      <c r="D2182" s="300"/>
      <c r="E2182" s="314" t="s">
        <v>4303</v>
      </c>
      <c r="F2182" s="303">
        <f>SUM(F2179:F2181)</f>
        <v>926</v>
      </c>
      <c r="G2182" s="303">
        <f>SUM(G2179:G2181)</f>
        <v>883</v>
      </c>
      <c r="H2182" s="303">
        <f>SUM(H2179:H2181)</f>
        <v>1809</v>
      </c>
      <c r="I2182" s="302"/>
      <c r="J2182" s="302"/>
      <c r="K2182" s="302"/>
    </row>
    <row r="2183" spans="1:11" ht="15">
      <c r="A2183" s="311">
        <v>171</v>
      </c>
      <c r="B2183" s="310" t="s">
        <v>4374</v>
      </c>
      <c r="C2183" s="316" t="s">
        <v>4373</v>
      </c>
      <c r="D2183" s="300">
        <v>240050304</v>
      </c>
      <c r="E2183" s="311"/>
      <c r="F2183" s="299">
        <v>230</v>
      </c>
      <c r="G2183" s="299">
        <v>204</v>
      </c>
      <c r="H2183" s="299">
        <f>SUM(F2183:G2183)</f>
        <v>434</v>
      </c>
      <c r="I2183" s="309">
        <v>1</v>
      </c>
      <c r="J2183" s="309">
        <v>1</v>
      </c>
      <c r="K2183" s="309">
        <v>2</v>
      </c>
    </row>
    <row r="2184" spans="1:11" ht="15">
      <c r="A2184" s="308"/>
      <c r="B2184" s="307"/>
      <c r="C2184" s="316" t="s">
        <v>4373</v>
      </c>
      <c r="D2184" s="300">
        <v>240050305</v>
      </c>
      <c r="E2184" s="308"/>
      <c r="F2184" s="299">
        <v>249</v>
      </c>
      <c r="G2184" s="299">
        <v>217</v>
      </c>
      <c r="H2184" s="299">
        <f>SUM(F2184:G2184)</f>
        <v>466</v>
      </c>
      <c r="I2184" s="306"/>
      <c r="J2184" s="306"/>
      <c r="K2184" s="306"/>
    </row>
    <row r="2185" spans="1:11" ht="15">
      <c r="A2185" s="308"/>
      <c r="B2185" s="307"/>
      <c r="C2185" s="316" t="s">
        <v>4373</v>
      </c>
      <c r="D2185" s="300">
        <v>240050306</v>
      </c>
      <c r="E2185" s="305"/>
      <c r="F2185" s="299">
        <v>223</v>
      </c>
      <c r="G2185" s="299">
        <v>178</v>
      </c>
      <c r="H2185" s="299">
        <f>SUM(F2185:G2185)</f>
        <v>401</v>
      </c>
      <c r="I2185" s="306"/>
      <c r="J2185" s="306"/>
      <c r="K2185" s="306"/>
    </row>
    <row r="2186" spans="1:11" ht="15">
      <c r="A2186" s="305"/>
      <c r="B2186" s="304"/>
      <c r="C2186" s="316"/>
      <c r="D2186" s="300"/>
      <c r="E2186" s="314" t="s">
        <v>4303</v>
      </c>
      <c r="F2186" s="303">
        <f>SUM(F2183:F2185)</f>
        <v>702</v>
      </c>
      <c r="G2186" s="303">
        <f>SUM(G2183:G2185)</f>
        <v>599</v>
      </c>
      <c r="H2186" s="303">
        <f>SUM(H2183:H2185)</f>
        <v>1301</v>
      </c>
      <c r="I2186" s="302"/>
      <c r="J2186" s="302"/>
      <c r="K2186" s="302"/>
    </row>
    <row r="2187" spans="1:11" ht="15">
      <c r="A2187" s="311">
        <v>172</v>
      </c>
      <c r="B2187" s="310" t="s">
        <v>4372</v>
      </c>
      <c r="C2187" s="316" t="s">
        <v>4369</v>
      </c>
      <c r="D2187" s="300">
        <v>240050307</v>
      </c>
      <c r="E2187" s="311"/>
      <c r="F2187" s="299">
        <v>468</v>
      </c>
      <c r="G2187" s="299">
        <v>433</v>
      </c>
      <c r="H2187" s="299">
        <f>SUM(F2187:G2187)</f>
        <v>901</v>
      </c>
      <c r="I2187" s="309">
        <v>1</v>
      </c>
      <c r="J2187" s="309">
        <v>1</v>
      </c>
      <c r="K2187" s="309">
        <v>2</v>
      </c>
    </row>
    <row r="2188" spans="1:11" ht="15">
      <c r="A2188" s="308"/>
      <c r="B2188" s="307"/>
      <c r="C2188" s="316" t="s">
        <v>4371</v>
      </c>
      <c r="D2188" s="300">
        <v>239040701</v>
      </c>
      <c r="E2188" s="305"/>
      <c r="F2188" s="299">
        <v>323</v>
      </c>
      <c r="G2188" s="299">
        <v>259</v>
      </c>
      <c r="H2188" s="299">
        <f>SUM(F2188:G2188)</f>
        <v>582</v>
      </c>
      <c r="I2188" s="306"/>
      <c r="J2188" s="306"/>
      <c r="K2188" s="306"/>
    </row>
    <row r="2189" spans="1:11" ht="15">
      <c r="A2189" s="305"/>
      <c r="B2189" s="304"/>
      <c r="C2189" s="316"/>
      <c r="D2189" s="300"/>
      <c r="E2189" s="314" t="s">
        <v>4303</v>
      </c>
      <c r="F2189" s="303">
        <f>SUM(F2187:F2188)</f>
        <v>791</v>
      </c>
      <c r="G2189" s="303">
        <f>SUM(G2187:G2188)</f>
        <v>692</v>
      </c>
      <c r="H2189" s="303">
        <f>SUM(H2187:H2188)</f>
        <v>1483</v>
      </c>
      <c r="I2189" s="302"/>
      <c r="J2189" s="302"/>
      <c r="K2189" s="302"/>
    </row>
    <row r="2190" spans="1:11" ht="15">
      <c r="A2190" s="311">
        <v>173</v>
      </c>
      <c r="B2190" s="310" t="s">
        <v>4370</v>
      </c>
      <c r="C2190" s="316" t="s">
        <v>4369</v>
      </c>
      <c r="D2190" s="300">
        <v>240050308</v>
      </c>
      <c r="E2190" s="311"/>
      <c r="F2190" s="299">
        <v>365</v>
      </c>
      <c r="G2190" s="299">
        <v>302</v>
      </c>
      <c r="H2190" s="299">
        <f>SUM(F2190:G2190)</f>
        <v>667</v>
      </c>
      <c r="I2190" s="309">
        <v>1</v>
      </c>
      <c r="J2190" s="309">
        <v>1</v>
      </c>
      <c r="K2190" s="309">
        <v>2</v>
      </c>
    </row>
    <row r="2191" spans="1:11" ht="15">
      <c r="A2191" s="308"/>
      <c r="B2191" s="307"/>
      <c r="C2191" s="316" t="s">
        <v>4369</v>
      </c>
      <c r="D2191" s="300">
        <v>240050309</v>
      </c>
      <c r="E2191" s="305"/>
      <c r="F2191" s="299">
        <v>255</v>
      </c>
      <c r="G2191" s="299">
        <v>228</v>
      </c>
      <c r="H2191" s="299">
        <f>SUM(F2191:G2191)</f>
        <v>483</v>
      </c>
      <c r="I2191" s="306"/>
      <c r="J2191" s="306"/>
      <c r="K2191" s="306"/>
    </row>
    <row r="2192" spans="1:11" ht="15">
      <c r="A2192" s="305"/>
      <c r="B2192" s="304"/>
      <c r="C2192" s="316"/>
      <c r="D2192" s="300"/>
      <c r="E2192" s="314" t="s">
        <v>4303</v>
      </c>
      <c r="F2192" s="303">
        <f>SUM(F2190:F2191)</f>
        <v>620</v>
      </c>
      <c r="G2192" s="303">
        <f>SUM(G2190:G2191)</f>
        <v>530</v>
      </c>
      <c r="H2192" s="303">
        <f>SUM(H2190:H2191)</f>
        <v>1150</v>
      </c>
      <c r="I2192" s="302"/>
      <c r="J2192" s="302"/>
      <c r="K2192" s="302"/>
    </row>
    <row r="2193" spans="1:11" ht="28.5">
      <c r="A2193" s="299">
        <v>174</v>
      </c>
      <c r="B2193" s="300" t="s">
        <v>4368</v>
      </c>
      <c r="C2193" s="319" t="s">
        <v>4366</v>
      </c>
      <c r="D2193" s="318">
        <v>240060101</v>
      </c>
      <c r="E2193" s="318"/>
      <c r="F2193" s="298">
        <v>441</v>
      </c>
      <c r="G2193" s="298">
        <v>364</v>
      </c>
      <c r="H2193" s="317">
        <v>805</v>
      </c>
      <c r="I2193" s="298">
        <v>1</v>
      </c>
      <c r="J2193" s="298">
        <v>1</v>
      </c>
      <c r="K2193" s="298">
        <v>2</v>
      </c>
    </row>
    <row r="2194" spans="1:11" ht="28.5">
      <c r="A2194" s="299">
        <v>175</v>
      </c>
      <c r="B2194" s="300" t="s">
        <v>4367</v>
      </c>
      <c r="C2194" s="316" t="s">
        <v>4366</v>
      </c>
      <c r="D2194" s="300">
        <v>240060102</v>
      </c>
      <c r="E2194" s="300"/>
      <c r="F2194" s="299">
        <v>710</v>
      </c>
      <c r="G2194" s="299">
        <v>572</v>
      </c>
      <c r="H2194" s="303">
        <v>1282</v>
      </c>
      <c r="I2194" s="298">
        <v>1</v>
      </c>
      <c r="J2194" s="298">
        <v>1</v>
      </c>
      <c r="K2194" s="298">
        <v>2</v>
      </c>
    </row>
    <row r="2195" spans="1:11" ht="15">
      <c r="A2195" s="311">
        <v>176</v>
      </c>
      <c r="B2195" s="310" t="s">
        <v>4365</v>
      </c>
      <c r="C2195" s="316" t="s">
        <v>4364</v>
      </c>
      <c r="D2195" s="300">
        <v>240060103</v>
      </c>
      <c r="E2195" s="311"/>
      <c r="F2195" s="299">
        <v>297</v>
      </c>
      <c r="G2195" s="299">
        <v>256</v>
      </c>
      <c r="H2195" s="299">
        <f>SUM(F2195:G2195)</f>
        <v>553</v>
      </c>
      <c r="I2195" s="309">
        <v>2</v>
      </c>
      <c r="J2195" s="309">
        <v>2</v>
      </c>
      <c r="K2195" s="309">
        <v>4</v>
      </c>
    </row>
    <row r="2196" spans="1:11" ht="15">
      <c r="A2196" s="308"/>
      <c r="B2196" s="307"/>
      <c r="C2196" s="316" t="s">
        <v>4364</v>
      </c>
      <c r="D2196" s="300">
        <v>240060104</v>
      </c>
      <c r="E2196" s="308"/>
      <c r="F2196" s="299">
        <v>384</v>
      </c>
      <c r="G2196" s="299">
        <v>317</v>
      </c>
      <c r="H2196" s="299">
        <f>SUM(F2196:G2196)</f>
        <v>701</v>
      </c>
      <c r="I2196" s="306"/>
      <c r="J2196" s="306"/>
      <c r="K2196" s="306"/>
    </row>
    <row r="2197" spans="1:11" ht="15">
      <c r="A2197" s="308"/>
      <c r="B2197" s="307"/>
      <c r="C2197" s="316" t="s">
        <v>4364</v>
      </c>
      <c r="D2197" s="300">
        <v>240060105</v>
      </c>
      <c r="E2197" s="305"/>
      <c r="F2197" s="299">
        <v>340</v>
      </c>
      <c r="G2197" s="299">
        <v>276</v>
      </c>
      <c r="H2197" s="299">
        <f>SUM(F2197:G2197)</f>
        <v>616</v>
      </c>
      <c r="I2197" s="306"/>
      <c r="J2197" s="306"/>
      <c r="K2197" s="306"/>
    </row>
    <row r="2198" spans="1:11" ht="15">
      <c r="A2198" s="305"/>
      <c r="B2198" s="304"/>
      <c r="C2198" s="316"/>
      <c r="D2198" s="300"/>
      <c r="E2198" s="314" t="s">
        <v>4303</v>
      </c>
      <c r="F2198" s="303">
        <f>SUM(F2195:F2197)</f>
        <v>1021</v>
      </c>
      <c r="G2198" s="303">
        <f>SUM(G2195:G2197)</f>
        <v>849</v>
      </c>
      <c r="H2198" s="303">
        <f>SUM(H2195:H2197)</f>
        <v>1870</v>
      </c>
      <c r="I2198" s="302"/>
      <c r="J2198" s="302"/>
      <c r="K2198" s="302"/>
    </row>
    <row r="2199" spans="1:11" ht="15">
      <c r="A2199" s="313">
        <v>177</v>
      </c>
      <c r="B2199" s="310" t="s">
        <v>4363</v>
      </c>
      <c r="C2199" s="316" t="s">
        <v>4362</v>
      </c>
      <c r="D2199" s="300">
        <v>240060106</v>
      </c>
      <c r="E2199" s="311"/>
      <c r="F2199" s="299">
        <v>199</v>
      </c>
      <c r="G2199" s="299">
        <v>165</v>
      </c>
      <c r="H2199" s="299">
        <f>SUM(F2199:G2199)</f>
        <v>364</v>
      </c>
      <c r="I2199" s="312">
        <v>1</v>
      </c>
      <c r="J2199" s="312">
        <v>1</v>
      </c>
      <c r="K2199" s="312">
        <v>2</v>
      </c>
    </row>
    <row r="2200" spans="1:11" ht="15">
      <c r="A2200" s="313"/>
      <c r="B2200" s="307"/>
      <c r="C2200" s="316" t="s">
        <v>4362</v>
      </c>
      <c r="D2200" s="300">
        <v>240060107</v>
      </c>
      <c r="E2200" s="308"/>
      <c r="F2200" s="299">
        <v>132</v>
      </c>
      <c r="G2200" s="299">
        <v>126</v>
      </c>
      <c r="H2200" s="299">
        <f>SUM(F2200:G2200)</f>
        <v>258</v>
      </c>
      <c r="I2200" s="312"/>
      <c r="J2200" s="312"/>
      <c r="K2200" s="312"/>
    </row>
    <row r="2201" spans="1:11" ht="15">
      <c r="A2201" s="313"/>
      <c r="B2201" s="307"/>
      <c r="C2201" s="316" t="s">
        <v>4361</v>
      </c>
      <c r="D2201" s="300">
        <v>240060108</v>
      </c>
      <c r="E2201" s="308"/>
      <c r="F2201" s="299">
        <v>245</v>
      </c>
      <c r="G2201" s="299">
        <v>201</v>
      </c>
      <c r="H2201" s="299">
        <f>SUM(F2201:G2201)</f>
        <v>446</v>
      </c>
      <c r="I2201" s="312"/>
      <c r="J2201" s="312"/>
      <c r="K2201" s="312"/>
    </row>
    <row r="2202" spans="1:11" ht="15">
      <c r="A2202" s="313"/>
      <c r="B2202" s="307"/>
      <c r="C2202" s="316" t="s">
        <v>4361</v>
      </c>
      <c r="D2202" s="300">
        <v>240060109</v>
      </c>
      <c r="E2202" s="305"/>
      <c r="F2202" s="299">
        <v>165</v>
      </c>
      <c r="G2202" s="299">
        <v>133</v>
      </c>
      <c r="H2202" s="299">
        <f>SUM(F2202:G2202)</f>
        <v>298</v>
      </c>
      <c r="I2202" s="312"/>
      <c r="J2202" s="312"/>
      <c r="K2202" s="312"/>
    </row>
    <row r="2203" spans="1:11" ht="15">
      <c r="A2203" s="313"/>
      <c r="B2203" s="304"/>
      <c r="C2203" s="316"/>
      <c r="D2203" s="300"/>
      <c r="E2203" s="314" t="s">
        <v>4303</v>
      </c>
      <c r="F2203" s="303">
        <f>SUM(F2199:F2202)</f>
        <v>741</v>
      </c>
      <c r="G2203" s="303">
        <f>SUM(G2199:G2202)</f>
        <v>625</v>
      </c>
      <c r="H2203" s="303">
        <f>SUM(H2199:H2202)</f>
        <v>1366</v>
      </c>
      <c r="I2203" s="312"/>
      <c r="J2203" s="312"/>
      <c r="K2203" s="312"/>
    </row>
    <row r="2204" spans="1:11" ht="15">
      <c r="A2204" s="311">
        <v>178</v>
      </c>
      <c r="B2204" s="310" t="s">
        <v>4360</v>
      </c>
      <c r="C2204" s="316" t="s">
        <v>4355</v>
      </c>
      <c r="D2204" s="300">
        <v>240060111</v>
      </c>
      <c r="E2204" s="311"/>
      <c r="F2204" s="299">
        <v>161</v>
      </c>
      <c r="G2204" s="299">
        <v>105</v>
      </c>
      <c r="H2204" s="299">
        <f>SUM(F2204:G2204)</f>
        <v>266</v>
      </c>
      <c r="I2204" s="309">
        <v>1</v>
      </c>
      <c r="J2204" s="309">
        <v>1</v>
      </c>
      <c r="K2204" s="309">
        <v>2</v>
      </c>
    </row>
    <row r="2205" spans="1:11" ht="15">
      <c r="A2205" s="308"/>
      <c r="B2205" s="307"/>
      <c r="C2205" s="316" t="s">
        <v>4355</v>
      </c>
      <c r="D2205" s="300">
        <v>240060112</v>
      </c>
      <c r="E2205" s="308"/>
      <c r="F2205" s="299">
        <v>271</v>
      </c>
      <c r="G2205" s="299">
        <v>188</v>
      </c>
      <c r="H2205" s="299">
        <f>SUM(F2205:G2205)</f>
        <v>459</v>
      </c>
      <c r="I2205" s="306"/>
      <c r="J2205" s="306"/>
      <c r="K2205" s="306"/>
    </row>
    <row r="2206" spans="1:11" ht="15">
      <c r="A2206" s="308"/>
      <c r="B2206" s="307"/>
      <c r="C2206" s="316" t="s">
        <v>4355</v>
      </c>
      <c r="D2206" s="300">
        <v>240060113</v>
      </c>
      <c r="E2206" s="305"/>
      <c r="F2206" s="299">
        <v>179</v>
      </c>
      <c r="G2206" s="299">
        <v>150</v>
      </c>
      <c r="H2206" s="299">
        <f>SUM(F2206:G2206)</f>
        <v>329</v>
      </c>
      <c r="I2206" s="306"/>
      <c r="J2206" s="306"/>
      <c r="K2206" s="306"/>
    </row>
    <row r="2207" spans="1:11" ht="15">
      <c r="A2207" s="305"/>
      <c r="B2207" s="304"/>
      <c r="C2207" s="316"/>
      <c r="D2207" s="300"/>
      <c r="E2207" s="314" t="s">
        <v>4303</v>
      </c>
      <c r="F2207" s="303">
        <f>SUM(F2204:F2206)</f>
        <v>611</v>
      </c>
      <c r="G2207" s="303">
        <f>SUM(G2204:G2206)</f>
        <v>443</v>
      </c>
      <c r="H2207" s="303">
        <f>SUM(F2207:G2207)</f>
        <v>1054</v>
      </c>
      <c r="I2207" s="302"/>
      <c r="J2207" s="302"/>
      <c r="K2207" s="302"/>
    </row>
    <row r="2208" spans="1:11" ht="15">
      <c r="A2208" s="311">
        <v>179</v>
      </c>
      <c r="B2208" s="310" t="s">
        <v>4359</v>
      </c>
      <c r="C2208" s="316" t="s">
        <v>4355</v>
      </c>
      <c r="D2208" s="300">
        <v>240060114</v>
      </c>
      <c r="E2208" s="311"/>
      <c r="F2208" s="299">
        <v>336</v>
      </c>
      <c r="G2208" s="299">
        <v>280</v>
      </c>
      <c r="H2208" s="299">
        <f>SUM(F2208:G2208)</f>
        <v>616</v>
      </c>
      <c r="I2208" s="309">
        <v>1</v>
      </c>
      <c r="J2208" s="309">
        <v>1</v>
      </c>
      <c r="K2208" s="309">
        <v>2</v>
      </c>
    </row>
    <row r="2209" spans="1:11" ht="15">
      <c r="A2209" s="308"/>
      <c r="B2209" s="307"/>
      <c r="C2209" s="316" t="s">
        <v>4355</v>
      </c>
      <c r="D2209" s="300">
        <v>240060115</v>
      </c>
      <c r="E2209" s="308"/>
      <c r="F2209" s="299">
        <v>225</v>
      </c>
      <c r="G2209" s="299">
        <v>198</v>
      </c>
      <c r="H2209" s="299">
        <f>SUM(F2209:G2209)</f>
        <v>423</v>
      </c>
      <c r="I2209" s="306"/>
      <c r="J2209" s="306"/>
      <c r="K2209" s="306"/>
    </row>
    <row r="2210" spans="1:11" ht="15">
      <c r="A2210" s="308"/>
      <c r="B2210" s="307"/>
      <c r="C2210" s="316" t="s">
        <v>4355</v>
      </c>
      <c r="D2210" s="300">
        <v>240060116</v>
      </c>
      <c r="E2210" s="305"/>
      <c r="F2210" s="299">
        <v>164</v>
      </c>
      <c r="G2210" s="299">
        <v>128</v>
      </c>
      <c r="H2210" s="299">
        <f>SUM(F2210:G2210)</f>
        <v>292</v>
      </c>
      <c r="I2210" s="306"/>
      <c r="J2210" s="306"/>
      <c r="K2210" s="306"/>
    </row>
    <row r="2211" spans="1:11" ht="15">
      <c r="A2211" s="305"/>
      <c r="B2211" s="304"/>
      <c r="C2211" s="301"/>
      <c r="D2211" s="300"/>
      <c r="E2211" s="314" t="s">
        <v>4303</v>
      </c>
      <c r="F2211" s="303">
        <f>SUM(F2208:F2210)</f>
        <v>725</v>
      </c>
      <c r="G2211" s="303">
        <f>SUM(G2208:G2210)</f>
        <v>606</v>
      </c>
      <c r="H2211" s="303">
        <f>SUM(H2208:H2210)</f>
        <v>1331</v>
      </c>
      <c r="I2211" s="302"/>
      <c r="J2211" s="302"/>
      <c r="K2211" s="302"/>
    </row>
    <row r="2212" spans="1:11" ht="42.75">
      <c r="A2212" s="299">
        <v>180</v>
      </c>
      <c r="B2212" s="300" t="s">
        <v>4358</v>
      </c>
      <c r="C2212" s="316" t="s">
        <v>4355</v>
      </c>
      <c r="D2212" s="300">
        <v>240060110</v>
      </c>
      <c r="E2212" s="300"/>
      <c r="F2212" s="299">
        <v>417</v>
      </c>
      <c r="G2212" s="299">
        <v>289</v>
      </c>
      <c r="H2212" s="303">
        <v>706</v>
      </c>
      <c r="I2212" s="298">
        <v>1</v>
      </c>
      <c r="J2212" s="298">
        <v>1</v>
      </c>
      <c r="K2212" s="298">
        <v>2</v>
      </c>
    </row>
    <row r="2213" spans="1:11" ht="14.25">
      <c r="A2213" s="311">
        <v>181</v>
      </c>
      <c r="B2213" s="310" t="s">
        <v>4357</v>
      </c>
      <c r="C2213" s="301" t="s">
        <v>4355</v>
      </c>
      <c r="D2213" s="300">
        <v>240060117</v>
      </c>
      <c r="E2213" s="311"/>
      <c r="F2213" s="299">
        <v>175</v>
      </c>
      <c r="G2213" s="299">
        <v>149</v>
      </c>
      <c r="H2213" s="299">
        <f>SUM(F2213:G2213)</f>
        <v>324</v>
      </c>
      <c r="I2213" s="309">
        <v>1</v>
      </c>
      <c r="J2213" s="309">
        <v>1</v>
      </c>
      <c r="K2213" s="309">
        <v>2</v>
      </c>
    </row>
    <row r="2214" spans="1:11" ht="14.25">
      <c r="A2214" s="308"/>
      <c r="B2214" s="307"/>
      <c r="C2214" s="301" t="s">
        <v>4355</v>
      </c>
      <c r="D2214" s="300">
        <v>240060118</v>
      </c>
      <c r="E2214" s="308"/>
      <c r="F2214" s="299">
        <v>133</v>
      </c>
      <c r="G2214" s="299">
        <v>108</v>
      </c>
      <c r="H2214" s="299">
        <f>SUM(F2214:G2214)</f>
        <v>241</v>
      </c>
      <c r="I2214" s="306"/>
      <c r="J2214" s="306"/>
      <c r="K2214" s="306"/>
    </row>
    <row r="2215" spans="1:11" ht="14.25">
      <c r="A2215" s="308"/>
      <c r="B2215" s="307"/>
      <c r="C2215" s="301" t="s">
        <v>4355</v>
      </c>
      <c r="D2215" s="300">
        <v>240060119</v>
      </c>
      <c r="E2215" s="305"/>
      <c r="F2215" s="299">
        <v>325</v>
      </c>
      <c r="G2215" s="299">
        <v>267</v>
      </c>
      <c r="H2215" s="299">
        <f>SUM(F2215:G2215)</f>
        <v>592</v>
      </c>
      <c r="I2215" s="306"/>
      <c r="J2215" s="306"/>
      <c r="K2215" s="306"/>
    </row>
    <row r="2216" spans="1:11" ht="15">
      <c r="A2216" s="305"/>
      <c r="B2216" s="304"/>
      <c r="C2216" s="301"/>
      <c r="D2216" s="300"/>
      <c r="E2216" s="314" t="s">
        <v>4303</v>
      </c>
      <c r="F2216" s="303">
        <f>SUM(F2213:F2215)</f>
        <v>633</v>
      </c>
      <c r="G2216" s="303">
        <f>SUM(G2213:G2215)</f>
        <v>524</v>
      </c>
      <c r="H2216" s="303">
        <f>SUM(H2213:H2215)</f>
        <v>1157</v>
      </c>
      <c r="I2216" s="302"/>
      <c r="J2216" s="302"/>
      <c r="K2216" s="302"/>
    </row>
    <row r="2217" spans="1:11" ht="14.25">
      <c r="A2217" s="311">
        <v>182</v>
      </c>
      <c r="B2217" s="310" t="s">
        <v>4356</v>
      </c>
      <c r="C2217" s="301" t="s">
        <v>4355</v>
      </c>
      <c r="D2217" s="300">
        <v>240060120</v>
      </c>
      <c r="E2217" s="311"/>
      <c r="F2217" s="299">
        <v>262</v>
      </c>
      <c r="G2217" s="299">
        <v>200</v>
      </c>
      <c r="H2217" s="299">
        <f>SUM(F2217:G2217)</f>
        <v>462</v>
      </c>
      <c r="I2217" s="309">
        <v>1</v>
      </c>
      <c r="J2217" s="309">
        <v>1</v>
      </c>
      <c r="K2217" s="309">
        <v>2</v>
      </c>
    </row>
    <row r="2218" spans="1:11" ht="14.25">
      <c r="A2218" s="308"/>
      <c r="B2218" s="307"/>
      <c r="C2218" s="301" t="s">
        <v>4355</v>
      </c>
      <c r="D2218" s="300">
        <v>240060121</v>
      </c>
      <c r="E2218" s="308"/>
      <c r="F2218" s="299">
        <v>216</v>
      </c>
      <c r="G2218" s="299">
        <v>187</v>
      </c>
      <c r="H2218" s="299">
        <f>SUM(F2218:G2218)</f>
        <v>403</v>
      </c>
      <c r="I2218" s="306"/>
      <c r="J2218" s="306"/>
      <c r="K2218" s="306"/>
    </row>
    <row r="2219" spans="1:11" ht="14.25">
      <c r="A2219" s="308"/>
      <c r="B2219" s="307"/>
      <c r="C2219" s="301" t="s">
        <v>4355</v>
      </c>
      <c r="D2219" s="300">
        <v>240060122</v>
      </c>
      <c r="E2219" s="305"/>
      <c r="F2219" s="299">
        <v>345</v>
      </c>
      <c r="G2219" s="299">
        <v>314</v>
      </c>
      <c r="H2219" s="299">
        <f>SUM(F2219:G2219)</f>
        <v>659</v>
      </c>
      <c r="I2219" s="306"/>
      <c r="J2219" s="306"/>
      <c r="K2219" s="306"/>
    </row>
    <row r="2220" spans="1:11" ht="15">
      <c r="A2220" s="305"/>
      <c r="B2220" s="304"/>
      <c r="C2220" s="301"/>
      <c r="D2220" s="300"/>
      <c r="E2220" s="314" t="s">
        <v>4303</v>
      </c>
      <c r="F2220" s="303">
        <f>SUM(F2217:F2219)</f>
        <v>823</v>
      </c>
      <c r="G2220" s="303">
        <f>SUM(G2217:G2219)</f>
        <v>701</v>
      </c>
      <c r="H2220" s="303">
        <f>SUM(H2217:H2219)</f>
        <v>1524</v>
      </c>
      <c r="I2220" s="302"/>
      <c r="J2220" s="302"/>
      <c r="K2220" s="302"/>
    </row>
    <row r="2221" spans="1:11" ht="14.25">
      <c r="A2221" s="311">
        <v>183</v>
      </c>
      <c r="B2221" s="310" t="s">
        <v>4354</v>
      </c>
      <c r="C2221" s="301" t="s">
        <v>4353</v>
      </c>
      <c r="D2221" s="300">
        <v>240060207</v>
      </c>
      <c r="E2221" s="311"/>
      <c r="F2221" s="299">
        <v>426</v>
      </c>
      <c r="G2221" s="299">
        <v>356</v>
      </c>
      <c r="H2221" s="299">
        <f>SUM(F2221:G2221)</f>
        <v>782</v>
      </c>
      <c r="I2221" s="309">
        <v>2</v>
      </c>
      <c r="J2221" s="309">
        <v>1</v>
      </c>
      <c r="K2221" s="309">
        <v>3</v>
      </c>
    </row>
    <row r="2222" spans="1:11" ht="14.25">
      <c r="A2222" s="308"/>
      <c r="B2222" s="307"/>
      <c r="C2222" s="301" t="s">
        <v>4353</v>
      </c>
      <c r="D2222" s="300">
        <v>240060208</v>
      </c>
      <c r="E2222" s="308"/>
      <c r="F2222" s="299">
        <v>218</v>
      </c>
      <c r="G2222" s="299">
        <v>147</v>
      </c>
      <c r="H2222" s="299">
        <f>SUM(F2222:G2222)</f>
        <v>365</v>
      </c>
      <c r="I2222" s="306"/>
      <c r="J2222" s="306"/>
      <c r="K2222" s="306"/>
    </row>
    <row r="2223" spans="1:11" ht="14.25">
      <c r="A2223" s="308"/>
      <c r="B2223" s="307"/>
      <c r="C2223" s="301" t="s">
        <v>4353</v>
      </c>
      <c r="D2223" s="300">
        <v>240060209</v>
      </c>
      <c r="E2223" s="305"/>
      <c r="F2223" s="299">
        <v>224</v>
      </c>
      <c r="G2223" s="299">
        <v>170</v>
      </c>
      <c r="H2223" s="299">
        <f>SUM(F2223:G2223)</f>
        <v>394</v>
      </c>
      <c r="I2223" s="306"/>
      <c r="J2223" s="306"/>
      <c r="K2223" s="306"/>
    </row>
    <row r="2224" spans="1:11" ht="15">
      <c r="A2224" s="305"/>
      <c r="B2224" s="304"/>
      <c r="C2224" s="301"/>
      <c r="D2224" s="300"/>
      <c r="E2224" s="314" t="s">
        <v>4303</v>
      </c>
      <c r="F2224" s="303">
        <f>SUM(F2221:F2223)</f>
        <v>868</v>
      </c>
      <c r="G2224" s="303">
        <f>SUM(G2221:G2223)</f>
        <v>673</v>
      </c>
      <c r="H2224" s="303">
        <f>SUM(H2221:H2223)</f>
        <v>1541</v>
      </c>
      <c r="I2224" s="302"/>
      <c r="J2224" s="302"/>
      <c r="K2224" s="302"/>
    </row>
    <row r="2225" spans="1:11" ht="14.25">
      <c r="A2225" s="311">
        <v>184</v>
      </c>
      <c r="B2225" s="310" t="s">
        <v>4352</v>
      </c>
      <c r="C2225" s="301" t="s">
        <v>4350</v>
      </c>
      <c r="D2225" s="300">
        <v>240060203</v>
      </c>
      <c r="E2225" s="311"/>
      <c r="F2225" s="299">
        <v>337</v>
      </c>
      <c r="G2225" s="299">
        <v>325</v>
      </c>
      <c r="H2225" s="299">
        <f>SUM(F2225:G2225)</f>
        <v>662</v>
      </c>
      <c r="I2225" s="309">
        <v>1</v>
      </c>
      <c r="J2225" s="309">
        <v>1</v>
      </c>
      <c r="K2225" s="309">
        <v>2</v>
      </c>
    </row>
    <row r="2226" spans="1:11" ht="14.25">
      <c r="A2226" s="308"/>
      <c r="B2226" s="307"/>
      <c r="C2226" s="301" t="s">
        <v>4350</v>
      </c>
      <c r="D2226" s="300">
        <v>240060206</v>
      </c>
      <c r="E2226" s="305"/>
      <c r="F2226" s="299">
        <v>195</v>
      </c>
      <c r="G2226" s="299">
        <v>167</v>
      </c>
      <c r="H2226" s="299">
        <f>SUM(F2226:G2226)</f>
        <v>362</v>
      </c>
      <c r="I2226" s="306"/>
      <c r="J2226" s="306"/>
      <c r="K2226" s="306"/>
    </row>
    <row r="2227" spans="1:11" ht="15">
      <c r="A2227" s="305"/>
      <c r="B2227" s="304"/>
      <c r="C2227" s="301"/>
      <c r="D2227" s="300"/>
      <c r="E2227" s="314" t="s">
        <v>4303</v>
      </c>
      <c r="F2227" s="303">
        <f>SUM(F2225:F2226)</f>
        <v>532</v>
      </c>
      <c r="G2227" s="303">
        <f>SUM(G2225:G2226)</f>
        <v>492</v>
      </c>
      <c r="H2227" s="303">
        <f>SUM(H2225:H2226)</f>
        <v>1024</v>
      </c>
      <c r="I2227" s="302"/>
      <c r="J2227" s="302"/>
      <c r="K2227" s="302"/>
    </row>
    <row r="2228" spans="1:11" ht="14.25">
      <c r="A2228" s="311">
        <v>185</v>
      </c>
      <c r="B2228" s="310" t="s">
        <v>4351</v>
      </c>
      <c r="C2228" s="301" t="s">
        <v>4350</v>
      </c>
      <c r="D2228" s="300">
        <v>240060204</v>
      </c>
      <c r="E2228" s="311"/>
      <c r="F2228" s="299">
        <v>301</v>
      </c>
      <c r="G2228" s="299">
        <v>255</v>
      </c>
      <c r="H2228" s="299">
        <f>SUM(F2228:G2228)</f>
        <v>556</v>
      </c>
      <c r="I2228" s="309">
        <v>1</v>
      </c>
      <c r="J2228" s="309">
        <v>1</v>
      </c>
      <c r="K2228" s="309">
        <v>2</v>
      </c>
    </row>
    <row r="2229" spans="1:11" ht="14.25">
      <c r="A2229" s="308"/>
      <c r="B2229" s="307"/>
      <c r="C2229" s="301" t="s">
        <v>4350</v>
      </c>
      <c r="D2229" s="300">
        <v>240060205</v>
      </c>
      <c r="E2229" s="305"/>
      <c r="F2229" s="299">
        <v>435</v>
      </c>
      <c r="G2229" s="299">
        <v>280</v>
      </c>
      <c r="H2229" s="299">
        <f>SUM(F2229:G2229)</f>
        <v>715</v>
      </c>
      <c r="I2229" s="306"/>
      <c r="J2229" s="306"/>
      <c r="K2229" s="306"/>
    </row>
    <row r="2230" spans="1:11" ht="15">
      <c r="A2230" s="305"/>
      <c r="B2230" s="304"/>
      <c r="C2230" s="301"/>
      <c r="D2230" s="300"/>
      <c r="E2230" s="314" t="s">
        <v>4303</v>
      </c>
      <c r="F2230" s="303">
        <f>SUM(F2228:F2229)</f>
        <v>736</v>
      </c>
      <c r="G2230" s="303">
        <f>SUM(G2228:G2229)</f>
        <v>535</v>
      </c>
      <c r="H2230" s="303">
        <f>SUM(H2228:H2229)</f>
        <v>1271</v>
      </c>
      <c r="I2230" s="302"/>
      <c r="J2230" s="302"/>
      <c r="K2230" s="302"/>
    </row>
    <row r="2231" spans="1:11" ht="14.25">
      <c r="A2231" s="313">
        <v>186</v>
      </c>
      <c r="B2231" s="310" t="s">
        <v>4349</v>
      </c>
      <c r="C2231" s="301" t="s">
        <v>4348</v>
      </c>
      <c r="D2231" s="300">
        <v>240060201</v>
      </c>
      <c r="E2231" s="311"/>
      <c r="F2231" s="299">
        <v>330</v>
      </c>
      <c r="G2231" s="299">
        <v>234</v>
      </c>
      <c r="H2231" s="299">
        <f>SUM(F2231:G2231)</f>
        <v>564</v>
      </c>
      <c r="I2231" s="312">
        <v>1</v>
      </c>
      <c r="J2231" s="312">
        <v>1</v>
      </c>
      <c r="K2231" s="312">
        <v>2</v>
      </c>
    </row>
    <row r="2232" spans="1:11" ht="14.25">
      <c r="A2232" s="313"/>
      <c r="B2232" s="307"/>
      <c r="C2232" s="301" t="s">
        <v>4348</v>
      </c>
      <c r="D2232" s="300">
        <v>240060202</v>
      </c>
      <c r="E2232" s="305"/>
      <c r="F2232" s="299">
        <v>237</v>
      </c>
      <c r="G2232" s="299">
        <v>162</v>
      </c>
      <c r="H2232" s="299">
        <f>SUM(F2232:G2232)</f>
        <v>399</v>
      </c>
      <c r="I2232" s="312"/>
      <c r="J2232" s="312"/>
      <c r="K2232" s="312"/>
    </row>
    <row r="2233" spans="1:11" ht="15">
      <c r="A2233" s="313"/>
      <c r="B2233" s="304"/>
      <c r="C2233" s="301"/>
      <c r="D2233" s="300"/>
      <c r="E2233" s="314" t="s">
        <v>4303</v>
      </c>
      <c r="F2233" s="303">
        <f>SUM(F2231:F2232)</f>
        <v>567</v>
      </c>
      <c r="G2233" s="303">
        <f>SUM(G2231:G2232)</f>
        <v>396</v>
      </c>
      <c r="H2233" s="303">
        <f>SUM(H2231:H2232)</f>
        <v>963</v>
      </c>
      <c r="I2233" s="312"/>
      <c r="J2233" s="312"/>
      <c r="K2233" s="312"/>
    </row>
    <row r="2234" spans="1:11" ht="14.25">
      <c r="A2234" s="311">
        <v>187</v>
      </c>
      <c r="B2234" s="310" t="s">
        <v>4347</v>
      </c>
      <c r="C2234" s="301" t="s">
        <v>4345</v>
      </c>
      <c r="D2234" s="300">
        <v>240060501</v>
      </c>
      <c r="E2234" s="311"/>
      <c r="F2234" s="299">
        <v>190</v>
      </c>
      <c r="G2234" s="299">
        <v>154</v>
      </c>
      <c r="H2234" s="299">
        <f>SUM(F2234:G2234)</f>
        <v>344</v>
      </c>
      <c r="I2234" s="309">
        <v>1</v>
      </c>
      <c r="J2234" s="309">
        <v>1</v>
      </c>
      <c r="K2234" s="309">
        <v>2</v>
      </c>
    </row>
    <row r="2235" spans="1:11" ht="14.25">
      <c r="A2235" s="308"/>
      <c r="B2235" s="307"/>
      <c r="C2235" s="301" t="s">
        <v>4345</v>
      </c>
      <c r="D2235" s="300">
        <v>240060502</v>
      </c>
      <c r="E2235" s="308"/>
      <c r="F2235" s="299">
        <v>112</v>
      </c>
      <c r="G2235" s="299">
        <v>91</v>
      </c>
      <c r="H2235" s="299">
        <f>SUM(F2235:G2235)</f>
        <v>203</v>
      </c>
      <c r="I2235" s="306"/>
      <c r="J2235" s="306"/>
      <c r="K2235" s="306"/>
    </row>
    <row r="2236" spans="1:11" ht="14.25">
      <c r="A2236" s="308"/>
      <c r="B2236" s="307"/>
      <c r="C2236" s="301" t="s">
        <v>4345</v>
      </c>
      <c r="D2236" s="300">
        <v>240060503</v>
      </c>
      <c r="E2236" s="308"/>
      <c r="F2236" s="299">
        <v>58</v>
      </c>
      <c r="G2236" s="299">
        <v>44</v>
      </c>
      <c r="H2236" s="299">
        <f>SUM(F2236:G2236)</f>
        <v>102</v>
      </c>
      <c r="I2236" s="306"/>
      <c r="J2236" s="306"/>
      <c r="K2236" s="306"/>
    </row>
    <row r="2237" spans="1:11" ht="14.25">
      <c r="A2237" s="308"/>
      <c r="B2237" s="307"/>
      <c r="C2237" s="301" t="s">
        <v>4345</v>
      </c>
      <c r="D2237" s="300">
        <v>240060504</v>
      </c>
      <c r="E2237" s="305"/>
      <c r="F2237" s="299">
        <v>237</v>
      </c>
      <c r="G2237" s="299">
        <v>207</v>
      </c>
      <c r="H2237" s="299">
        <f>SUM(F2237:G2237)</f>
        <v>444</v>
      </c>
      <c r="I2237" s="306"/>
      <c r="J2237" s="306"/>
      <c r="K2237" s="306"/>
    </row>
    <row r="2238" spans="1:11" ht="15">
      <c r="A2238" s="305"/>
      <c r="B2238" s="304"/>
      <c r="C2238" s="315"/>
      <c r="D2238" s="300"/>
      <c r="E2238" s="314" t="s">
        <v>4303</v>
      </c>
      <c r="F2238" s="303">
        <f>SUM(F2234:F2237)</f>
        <v>597</v>
      </c>
      <c r="G2238" s="303">
        <f>SUM(G2234:G2237)</f>
        <v>496</v>
      </c>
      <c r="H2238" s="303">
        <f>SUM(H2234:H2237)</f>
        <v>1093</v>
      </c>
      <c r="I2238" s="302"/>
      <c r="J2238" s="302"/>
      <c r="K2238" s="302"/>
    </row>
    <row r="2239" spans="1:11" ht="14.25">
      <c r="A2239" s="311">
        <v>188</v>
      </c>
      <c r="B2239" s="310" t="s">
        <v>4346</v>
      </c>
      <c r="C2239" s="301" t="s">
        <v>4345</v>
      </c>
      <c r="D2239" s="300">
        <v>240060505</v>
      </c>
      <c r="E2239" s="311"/>
      <c r="F2239" s="299">
        <v>76</v>
      </c>
      <c r="G2239" s="299">
        <v>56</v>
      </c>
      <c r="H2239" s="299">
        <f>SUM(F2239:G2239)</f>
        <v>132</v>
      </c>
      <c r="I2239" s="309">
        <v>1</v>
      </c>
      <c r="J2239" s="309">
        <v>1</v>
      </c>
      <c r="K2239" s="309">
        <v>2</v>
      </c>
    </row>
    <row r="2240" spans="1:11" ht="14.25">
      <c r="A2240" s="308"/>
      <c r="B2240" s="307"/>
      <c r="C2240" s="301" t="s">
        <v>4345</v>
      </c>
      <c r="D2240" s="300">
        <v>240060506</v>
      </c>
      <c r="E2240" s="308"/>
      <c r="F2240" s="299">
        <v>383</v>
      </c>
      <c r="G2240" s="299">
        <v>256</v>
      </c>
      <c r="H2240" s="299">
        <f>SUM(F2240:G2240)</f>
        <v>639</v>
      </c>
      <c r="I2240" s="306"/>
      <c r="J2240" s="306"/>
      <c r="K2240" s="306"/>
    </row>
    <row r="2241" spans="1:11" ht="14.25">
      <c r="A2241" s="308"/>
      <c r="B2241" s="307"/>
      <c r="C2241" s="301" t="s">
        <v>4345</v>
      </c>
      <c r="D2241" s="300">
        <v>240060507</v>
      </c>
      <c r="E2241" s="305"/>
      <c r="F2241" s="299">
        <v>164</v>
      </c>
      <c r="G2241" s="299">
        <v>112</v>
      </c>
      <c r="H2241" s="299">
        <f>SUM(F2241:G2241)</f>
        <v>276</v>
      </c>
      <c r="I2241" s="306"/>
      <c r="J2241" s="306"/>
      <c r="K2241" s="306"/>
    </row>
    <row r="2242" spans="1:11" ht="15">
      <c r="A2242" s="305"/>
      <c r="B2242" s="304"/>
      <c r="C2242" s="301"/>
      <c r="D2242" s="300"/>
      <c r="E2242" s="314" t="s">
        <v>4303</v>
      </c>
      <c r="F2242" s="303">
        <f>SUM(F2239:F2241)</f>
        <v>623</v>
      </c>
      <c r="G2242" s="303">
        <f>SUM(G2239:G2241)</f>
        <v>424</v>
      </c>
      <c r="H2242" s="303">
        <f>SUM(H2239:H2241)</f>
        <v>1047</v>
      </c>
      <c r="I2242" s="302"/>
      <c r="J2242" s="302"/>
      <c r="K2242" s="302"/>
    </row>
    <row r="2243" spans="1:11" ht="14.25">
      <c r="A2243" s="311">
        <v>189</v>
      </c>
      <c r="B2243" s="310" t="s">
        <v>4344</v>
      </c>
      <c r="C2243" s="301" t="s">
        <v>4342</v>
      </c>
      <c r="D2243" s="300">
        <v>240060508</v>
      </c>
      <c r="E2243" s="311"/>
      <c r="F2243" s="299">
        <v>114</v>
      </c>
      <c r="G2243" s="299">
        <v>101</v>
      </c>
      <c r="H2243" s="299">
        <f>SUM(F2243:G2243)</f>
        <v>215</v>
      </c>
      <c r="I2243" s="309">
        <v>1</v>
      </c>
      <c r="J2243" s="309">
        <v>1</v>
      </c>
      <c r="K2243" s="309">
        <v>2</v>
      </c>
    </row>
    <row r="2244" spans="1:11" ht="14.25">
      <c r="A2244" s="308"/>
      <c r="B2244" s="307"/>
      <c r="C2244" s="301" t="s">
        <v>4342</v>
      </c>
      <c r="D2244" s="300">
        <v>240060509</v>
      </c>
      <c r="E2244" s="308"/>
      <c r="F2244" s="299">
        <v>160</v>
      </c>
      <c r="G2244" s="299">
        <v>116</v>
      </c>
      <c r="H2244" s="299">
        <f>SUM(F2244:G2244)</f>
        <v>276</v>
      </c>
      <c r="I2244" s="306"/>
      <c r="J2244" s="306"/>
      <c r="K2244" s="306"/>
    </row>
    <row r="2245" spans="1:11" ht="14.25">
      <c r="A2245" s="308"/>
      <c r="B2245" s="307"/>
      <c r="C2245" s="301" t="s">
        <v>4342</v>
      </c>
      <c r="D2245" s="300">
        <v>240060510</v>
      </c>
      <c r="E2245" s="305"/>
      <c r="F2245" s="299">
        <v>181</v>
      </c>
      <c r="G2245" s="299">
        <v>133</v>
      </c>
      <c r="H2245" s="299">
        <f>SUM(F2245:G2245)</f>
        <v>314</v>
      </c>
      <c r="I2245" s="306"/>
      <c r="J2245" s="306"/>
      <c r="K2245" s="306"/>
    </row>
    <row r="2246" spans="1:11" ht="15">
      <c r="A2246" s="305"/>
      <c r="B2246" s="304"/>
      <c r="C2246" s="301"/>
      <c r="D2246" s="300"/>
      <c r="E2246" s="314" t="s">
        <v>4303</v>
      </c>
      <c r="F2246" s="303">
        <f>SUM(F2243:F2245)</f>
        <v>455</v>
      </c>
      <c r="G2246" s="303">
        <f>SUM(G2243:G2245)</f>
        <v>350</v>
      </c>
      <c r="H2246" s="303">
        <f>SUM(H2243:H2245)</f>
        <v>805</v>
      </c>
      <c r="I2246" s="302"/>
      <c r="J2246" s="302"/>
      <c r="K2246" s="302"/>
    </row>
    <row r="2247" spans="1:11" ht="14.25">
      <c r="A2247" s="311">
        <v>190</v>
      </c>
      <c r="B2247" s="310" t="s">
        <v>4343</v>
      </c>
      <c r="C2247" s="301" t="s">
        <v>4342</v>
      </c>
      <c r="D2247" s="300">
        <v>240060511</v>
      </c>
      <c r="E2247" s="311"/>
      <c r="F2247" s="299">
        <v>154</v>
      </c>
      <c r="G2247" s="299">
        <v>120</v>
      </c>
      <c r="H2247" s="299">
        <f>SUM(F2247:G2247)</f>
        <v>274</v>
      </c>
      <c r="I2247" s="309">
        <v>2</v>
      </c>
      <c r="J2247" s="309">
        <v>2</v>
      </c>
      <c r="K2247" s="309">
        <v>4</v>
      </c>
    </row>
    <row r="2248" spans="1:11" ht="14.25">
      <c r="A2248" s="308"/>
      <c r="B2248" s="307"/>
      <c r="C2248" s="301" t="s">
        <v>4342</v>
      </c>
      <c r="D2248" s="300">
        <v>240060512</v>
      </c>
      <c r="E2248" s="308"/>
      <c r="F2248" s="299">
        <v>434</v>
      </c>
      <c r="G2248" s="299">
        <v>346</v>
      </c>
      <c r="H2248" s="299">
        <f>SUM(F2248:G2248)</f>
        <v>780</v>
      </c>
      <c r="I2248" s="306"/>
      <c r="J2248" s="306"/>
      <c r="K2248" s="306"/>
    </row>
    <row r="2249" spans="1:11" ht="14.25">
      <c r="A2249" s="308"/>
      <c r="B2249" s="307"/>
      <c r="C2249" s="301" t="s">
        <v>4342</v>
      </c>
      <c r="D2249" s="300">
        <v>240060513</v>
      </c>
      <c r="E2249" s="305"/>
      <c r="F2249" s="299">
        <v>513</v>
      </c>
      <c r="G2249" s="299">
        <v>358</v>
      </c>
      <c r="H2249" s="299">
        <f>SUM(F2249:G2249)</f>
        <v>871</v>
      </c>
      <c r="I2249" s="306"/>
      <c r="J2249" s="306"/>
      <c r="K2249" s="306"/>
    </row>
    <row r="2250" spans="1:11" ht="15">
      <c r="A2250" s="305"/>
      <c r="B2250" s="304"/>
      <c r="C2250" s="301"/>
      <c r="D2250" s="300"/>
      <c r="E2250" s="314" t="s">
        <v>4303</v>
      </c>
      <c r="F2250" s="303">
        <f>SUM(F2247:F2249)</f>
        <v>1101</v>
      </c>
      <c r="G2250" s="303">
        <f>SUM(G2247:G2249)</f>
        <v>824</v>
      </c>
      <c r="H2250" s="303">
        <f>SUM(H2247:H2249)</f>
        <v>1925</v>
      </c>
      <c r="I2250" s="302"/>
      <c r="J2250" s="302"/>
      <c r="K2250" s="302"/>
    </row>
    <row r="2251" spans="1:11" ht="14.25">
      <c r="A2251" s="311">
        <v>191</v>
      </c>
      <c r="B2251" s="310" t="s">
        <v>4341</v>
      </c>
      <c r="C2251" s="301" t="s">
        <v>4340</v>
      </c>
      <c r="D2251" s="300">
        <v>240060514</v>
      </c>
      <c r="E2251" s="311"/>
      <c r="F2251" s="299">
        <v>195</v>
      </c>
      <c r="G2251" s="299">
        <v>127</v>
      </c>
      <c r="H2251" s="299">
        <f>SUM(F2251:G2251)</f>
        <v>322</v>
      </c>
      <c r="I2251" s="309">
        <v>1</v>
      </c>
      <c r="J2251" s="309">
        <v>1</v>
      </c>
      <c r="K2251" s="309">
        <v>2</v>
      </c>
    </row>
    <row r="2252" spans="1:11" ht="14.25">
      <c r="A2252" s="308"/>
      <c r="B2252" s="307"/>
      <c r="C2252" s="301" t="s">
        <v>4340</v>
      </c>
      <c r="D2252" s="300">
        <v>240060515</v>
      </c>
      <c r="E2252" s="305"/>
      <c r="F2252" s="299">
        <v>331</v>
      </c>
      <c r="G2252" s="299">
        <v>213</v>
      </c>
      <c r="H2252" s="299">
        <f>SUM(F2252:G2252)</f>
        <v>544</v>
      </c>
      <c r="I2252" s="306"/>
      <c r="J2252" s="306"/>
      <c r="K2252" s="306"/>
    </row>
    <row r="2253" spans="1:11" ht="15">
      <c r="A2253" s="305"/>
      <c r="B2253" s="304"/>
      <c r="C2253" s="301"/>
      <c r="D2253" s="300"/>
      <c r="E2253" s="314" t="s">
        <v>4303</v>
      </c>
      <c r="F2253" s="303">
        <f>SUM(F2251:F2252)</f>
        <v>526</v>
      </c>
      <c r="G2253" s="303">
        <f>SUM(G2251:G2252)</f>
        <v>340</v>
      </c>
      <c r="H2253" s="303">
        <f>SUM(H2251:H2252)</f>
        <v>866</v>
      </c>
      <c r="I2253" s="302"/>
      <c r="J2253" s="302"/>
      <c r="K2253" s="302"/>
    </row>
    <row r="2254" spans="1:11" ht="14.25">
      <c r="A2254" s="311">
        <v>192</v>
      </c>
      <c r="B2254" s="310" t="s">
        <v>4339</v>
      </c>
      <c r="C2254" s="301" t="s">
        <v>4338</v>
      </c>
      <c r="D2254" s="300">
        <v>240060516</v>
      </c>
      <c r="E2254" s="311"/>
      <c r="F2254" s="299">
        <v>240</v>
      </c>
      <c r="G2254" s="299">
        <v>185</v>
      </c>
      <c r="H2254" s="299">
        <f>SUM(F2254:G2254)</f>
        <v>425</v>
      </c>
      <c r="I2254" s="309">
        <v>2</v>
      </c>
      <c r="J2254" s="309">
        <v>2</v>
      </c>
      <c r="K2254" s="309">
        <v>4</v>
      </c>
    </row>
    <row r="2255" spans="1:11" ht="14.25">
      <c r="A2255" s="308"/>
      <c r="B2255" s="307"/>
      <c r="C2255" s="301" t="s">
        <v>4338</v>
      </c>
      <c r="D2255" s="300">
        <v>240060517</v>
      </c>
      <c r="E2255" s="308"/>
      <c r="F2255" s="299">
        <v>120</v>
      </c>
      <c r="G2255" s="299">
        <v>81</v>
      </c>
      <c r="H2255" s="299">
        <f>SUM(F2255:G2255)</f>
        <v>201</v>
      </c>
      <c r="I2255" s="306"/>
      <c r="J2255" s="306"/>
      <c r="K2255" s="306"/>
    </row>
    <row r="2256" spans="1:11" ht="14.25">
      <c r="A2256" s="308"/>
      <c r="B2256" s="307"/>
      <c r="C2256" s="301" t="s">
        <v>4338</v>
      </c>
      <c r="D2256" s="300">
        <v>240060518</v>
      </c>
      <c r="E2256" s="308"/>
      <c r="F2256" s="299">
        <v>653</v>
      </c>
      <c r="G2256" s="299">
        <v>508</v>
      </c>
      <c r="H2256" s="299">
        <f>SUM(F2256:G2256)</f>
        <v>1161</v>
      </c>
      <c r="I2256" s="306"/>
      <c r="J2256" s="306"/>
      <c r="K2256" s="306"/>
    </row>
    <row r="2257" spans="1:11" ht="14.25">
      <c r="A2257" s="308"/>
      <c r="B2257" s="307"/>
      <c r="C2257" s="301" t="s">
        <v>4338</v>
      </c>
      <c r="D2257" s="300">
        <v>240060519</v>
      </c>
      <c r="E2257" s="305"/>
      <c r="F2257" s="299">
        <v>235</v>
      </c>
      <c r="G2257" s="299">
        <v>177</v>
      </c>
      <c r="H2257" s="299">
        <f>SUM(F2257:G2257)</f>
        <v>412</v>
      </c>
      <c r="I2257" s="306"/>
      <c r="J2257" s="306"/>
      <c r="K2257" s="306"/>
    </row>
    <row r="2258" spans="1:11" ht="15">
      <c r="A2258" s="305"/>
      <c r="B2258" s="304"/>
      <c r="C2258" s="301"/>
      <c r="D2258" s="300"/>
      <c r="E2258" s="314" t="s">
        <v>4303</v>
      </c>
      <c r="F2258" s="303">
        <f>SUM(F2254:F2257)</f>
        <v>1248</v>
      </c>
      <c r="G2258" s="303">
        <f>SUM(G2254:G2257)</f>
        <v>951</v>
      </c>
      <c r="H2258" s="303">
        <f>SUM(H2254:H2257)</f>
        <v>2199</v>
      </c>
      <c r="I2258" s="302"/>
      <c r="J2258" s="302"/>
      <c r="K2258" s="302"/>
    </row>
    <row r="2259" spans="1:11" ht="14.25">
      <c r="A2259" s="311">
        <v>193</v>
      </c>
      <c r="B2259" s="310" t="s">
        <v>4337</v>
      </c>
      <c r="C2259" s="301" t="s">
        <v>4336</v>
      </c>
      <c r="D2259" s="300">
        <v>240060401</v>
      </c>
      <c r="E2259" s="311"/>
      <c r="F2259" s="299">
        <v>217</v>
      </c>
      <c r="G2259" s="299">
        <v>145</v>
      </c>
      <c r="H2259" s="299">
        <f>SUM(F2259:G2259)</f>
        <v>362</v>
      </c>
      <c r="I2259" s="309">
        <v>1</v>
      </c>
      <c r="J2259" s="309">
        <v>1</v>
      </c>
      <c r="K2259" s="309">
        <v>2</v>
      </c>
    </row>
    <row r="2260" spans="1:11" ht="14.25">
      <c r="A2260" s="308"/>
      <c r="B2260" s="307"/>
      <c r="C2260" s="301" t="s">
        <v>4336</v>
      </c>
      <c r="D2260" s="300">
        <v>240060402</v>
      </c>
      <c r="E2260" s="305"/>
      <c r="F2260" s="299">
        <v>177</v>
      </c>
      <c r="G2260" s="299">
        <v>160</v>
      </c>
      <c r="H2260" s="299">
        <f>SUM(F2260:G2260)</f>
        <v>337</v>
      </c>
      <c r="I2260" s="306"/>
      <c r="J2260" s="306"/>
      <c r="K2260" s="306"/>
    </row>
    <row r="2261" spans="1:11" ht="15">
      <c r="A2261" s="305"/>
      <c r="B2261" s="304"/>
      <c r="C2261" s="301"/>
      <c r="D2261" s="300"/>
      <c r="E2261" s="314" t="s">
        <v>4303</v>
      </c>
      <c r="F2261" s="303">
        <f>SUM(F2259:F2260)</f>
        <v>394</v>
      </c>
      <c r="G2261" s="303">
        <f>SUM(G2259:G2260)</f>
        <v>305</v>
      </c>
      <c r="H2261" s="303">
        <f>SUM(H2259:H2260)</f>
        <v>699</v>
      </c>
      <c r="I2261" s="302"/>
      <c r="J2261" s="302"/>
      <c r="K2261" s="302"/>
    </row>
    <row r="2262" spans="1:11" ht="28.5">
      <c r="A2262" s="299">
        <v>194</v>
      </c>
      <c r="B2262" s="300" t="s">
        <v>4335</v>
      </c>
      <c r="C2262" s="301" t="s">
        <v>4334</v>
      </c>
      <c r="D2262" s="300">
        <v>240060403</v>
      </c>
      <c r="E2262" s="300"/>
      <c r="F2262" s="299">
        <v>605</v>
      </c>
      <c r="G2262" s="299">
        <v>471</v>
      </c>
      <c r="H2262" s="299">
        <v>1076</v>
      </c>
      <c r="I2262" s="298">
        <v>1</v>
      </c>
      <c r="J2262" s="298">
        <v>1</v>
      </c>
      <c r="K2262" s="298">
        <v>2</v>
      </c>
    </row>
    <row r="2263" spans="1:11" ht="14.25">
      <c r="A2263" s="311">
        <v>195</v>
      </c>
      <c r="B2263" s="310" t="s">
        <v>4333</v>
      </c>
      <c r="C2263" s="301" t="s">
        <v>4332</v>
      </c>
      <c r="D2263" s="300">
        <v>240060404</v>
      </c>
      <c r="E2263" s="311"/>
      <c r="F2263" s="299">
        <v>139</v>
      </c>
      <c r="G2263" s="299">
        <v>88</v>
      </c>
      <c r="H2263" s="299">
        <f>SUM(F2263:G2263)</f>
        <v>227</v>
      </c>
      <c r="I2263" s="309">
        <v>1</v>
      </c>
      <c r="J2263" s="309">
        <v>1</v>
      </c>
      <c r="K2263" s="309">
        <v>2</v>
      </c>
    </row>
    <row r="2264" spans="1:11" ht="14.25">
      <c r="A2264" s="308"/>
      <c r="B2264" s="307"/>
      <c r="C2264" s="301" t="s">
        <v>4332</v>
      </c>
      <c r="D2264" s="300">
        <v>240060405</v>
      </c>
      <c r="E2264" s="308"/>
      <c r="F2264" s="299">
        <v>370</v>
      </c>
      <c r="G2264" s="299">
        <v>300</v>
      </c>
      <c r="H2264" s="299">
        <f>SUM(F2264:G2264)</f>
        <v>670</v>
      </c>
      <c r="I2264" s="306"/>
      <c r="J2264" s="306"/>
      <c r="K2264" s="306"/>
    </row>
    <row r="2265" spans="1:11" ht="14.25">
      <c r="A2265" s="308"/>
      <c r="B2265" s="307"/>
      <c r="C2265" s="301" t="s">
        <v>4331</v>
      </c>
      <c r="D2265" s="300">
        <v>240060301</v>
      </c>
      <c r="E2265" s="305"/>
      <c r="F2265" s="299">
        <v>338</v>
      </c>
      <c r="G2265" s="299">
        <v>281</v>
      </c>
      <c r="H2265" s="299">
        <f>SUM(F2265:G2265)</f>
        <v>619</v>
      </c>
      <c r="I2265" s="306"/>
      <c r="J2265" s="306"/>
      <c r="K2265" s="306"/>
    </row>
    <row r="2266" spans="1:11" ht="15">
      <c r="A2266" s="305"/>
      <c r="B2266" s="304"/>
      <c r="C2266" s="301"/>
      <c r="D2266" s="300"/>
      <c r="E2266" s="314" t="s">
        <v>4303</v>
      </c>
      <c r="F2266" s="303">
        <f>SUM(F2263:F2265)</f>
        <v>847</v>
      </c>
      <c r="G2266" s="303">
        <f>SUM(G2263:G2265)</f>
        <v>669</v>
      </c>
      <c r="H2266" s="303">
        <f>SUM(H2263:H2265)</f>
        <v>1516</v>
      </c>
      <c r="I2266" s="302"/>
      <c r="J2266" s="302"/>
      <c r="K2266" s="302"/>
    </row>
    <row r="2267" spans="1:11" ht="28.5">
      <c r="A2267" s="299">
        <v>196</v>
      </c>
      <c r="B2267" s="300" t="s">
        <v>4330</v>
      </c>
      <c r="C2267" s="301" t="s">
        <v>4326</v>
      </c>
      <c r="D2267" s="300">
        <v>240060301</v>
      </c>
      <c r="E2267" s="300"/>
      <c r="F2267" s="299">
        <v>818</v>
      </c>
      <c r="G2267" s="299">
        <v>573</v>
      </c>
      <c r="H2267" s="303">
        <v>1391</v>
      </c>
      <c r="I2267" s="298">
        <v>1</v>
      </c>
      <c r="J2267" s="298">
        <v>1</v>
      </c>
      <c r="K2267" s="298">
        <v>2</v>
      </c>
    </row>
    <row r="2268" spans="1:11" ht="14.25">
      <c r="A2268" s="311">
        <v>197</v>
      </c>
      <c r="B2268" s="310" t="s">
        <v>4329</v>
      </c>
      <c r="C2268" s="301" t="s">
        <v>4328</v>
      </c>
      <c r="D2268" s="300">
        <v>240060303</v>
      </c>
      <c r="E2268" s="311"/>
      <c r="F2268" s="299">
        <v>264</v>
      </c>
      <c r="G2268" s="299">
        <v>215</v>
      </c>
      <c r="H2268" s="299">
        <f>SUM(F2268:G2268)</f>
        <v>479</v>
      </c>
      <c r="I2268" s="309">
        <v>2</v>
      </c>
      <c r="J2268" s="309">
        <v>1</v>
      </c>
      <c r="K2268" s="309">
        <v>3</v>
      </c>
    </row>
    <row r="2269" spans="1:11" ht="14.25">
      <c r="A2269" s="308"/>
      <c r="B2269" s="307"/>
      <c r="C2269" s="301" t="s">
        <v>4328</v>
      </c>
      <c r="D2269" s="300">
        <v>240060304</v>
      </c>
      <c r="E2269" s="305"/>
      <c r="F2269" s="299">
        <v>766</v>
      </c>
      <c r="G2269" s="299">
        <v>569</v>
      </c>
      <c r="H2269" s="299">
        <f>SUM(F2269:G2269)</f>
        <v>1335</v>
      </c>
      <c r="I2269" s="306"/>
      <c r="J2269" s="306"/>
      <c r="K2269" s="306"/>
    </row>
    <row r="2270" spans="1:11" ht="15">
      <c r="A2270" s="305"/>
      <c r="B2270" s="304"/>
      <c r="C2270" s="301"/>
      <c r="D2270" s="300"/>
      <c r="E2270" s="314" t="s">
        <v>4303</v>
      </c>
      <c r="F2270" s="303">
        <f>SUM(F2268:F2269)</f>
        <v>1030</v>
      </c>
      <c r="G2270" s="303">
        <f>SUM(G2268:G2269)</f>
        <v>784</v>
      </c>
      <c r="H2270" s="303">
        <f>SUM(H2268:H2269)</f>
        <v>1814</v>
      </c>
      <c r="I2270" s="302"/>
      <c r="J2270" s="302"/>
      <c r="K2270" s="302"/>
    </row>
    <row r="2271" spans="1:11" ht="28.5">
      <c r="A2271" s="299">
        <v>198</v>
      </c>
      <c r="B2271" s="300" t="s">
        <v>4327</v>
      </c>
      <c r="C2271" s="301" t="s">
        <v>4326</v>
      </c>
      <c r="D2271" s="300">
        <v>240060305</v>
      </c>
      <c r="E2271" s="311"/>
      <c r="F2271" s="299">
        <v>294</v>
      </c>
      <c r="G2271" s="299">
        <v>234</v>
      </c>
      <c r="H2271" s="303">
        <v>528</v>
      </c>
      <c r="I2271" s="298">
        <v>1</v>
      </c>
      <c r="J2271" s="298">
        <v>1</v>
      </c>
      <c r="K2271" s="298">
        <v>2</v>
      </c>
    </row>
    <row r="2272" spans="1:11" ht="14.25">
      <c r="A2272" s="311">
        <v>199</v>
      </c>
      <c r="B2272" s="310" t="s">
        <v>4325</v>
      </c>
      <c r="C2272" s="301" t="s">
        <v>4322</v>
      </c>
      <c r="D2272" s="300">
        <v>240050101</v>
      </c>
      <c r="E2272" s="308"/>
      <c r="F2272" s="299">
        <v>324</v>
      </c>
      <c r="G2272" s="299">
        <v>185</v>
      </c>
      <c r="H2272" s="299">
        <f>SUM(F2272:G2272)</f>
        <v>509</v>
      </c>
      <c r="I2272" s="309">
        <v>2</v>
      </c>
      <c r="J2272" s="309">
        <v>1</v>
      </c>
      <c r="K2272" s="309">
        <v>3</v>
      </c>
    </row>
    <row r="2273" spans="1:11" ht="14.25">
      <c r="A2273" s="308"/>
      <c r="B2273" s="307"/>
      <c r="C2273" s="301" t="s">
        <v>4322</v>
      </c>
      <c r="D2273" s="300">
        <v>240050102</v>
      </c>
      <c r="E2273" s="308"/>
      <c r="F2273" s="299">
        <v>166</v>
      </c>
      <c r="G2273" s="299">
        <v>117</v>
      </c>
      <c r="H2273" s="299">
        <f>SUM(F2273:G2273)</f>
        <v>283</v>
      </c>
      <c r="I2273" s="306"/>
      <c r="J2273" s="306"/>
      <c r="K2273" s="306"/>
    </row>
    <row r="2274" spans="1:11" ht="14.25">
      <c r="A2274" s="308"/>
      <c r="B2274" s="307"/>
      <c r="C2274" s="301" t="s">
        <v>4322</v>
      </c>
      <c r="D2274" s="300">
        <v>240050103</v>
      </c>
      <c r="E2274" s="305"/>
      <c r="F2274" s="299">
        <v>351</v>
      </c>
      <c r="G2274" s="299">
        <v>244</v>
      </c>
      <c r="H2274" s="299">
        <f>SUM(F2274:G2274)</f>
        <v>595</v>
      </c>
      <c r="I2274" s="306"/>
      <c r="J2274" s="306"/>
      <c r="K2274" s="306"/>
    </row>
    <row r="2275" spans="1:11" ht="15">
      <c r="A2275" s="305"/>
      <c r="B2275" s="304"/>
      <c r="C2275" s="301"/>
      <c r="D2275" s="300"/>
      <c r="E2275" s="314" t="s">
        <v>4303</v>
      </c>
      <c r="F2275" s="303">
        <f>SUM(F2272:F2274)</f>
        <v>841</v>
      </c>
      <c r="G2275" s="303">
        <f>SUM(G2272:G2274)</f>
        <v>546</v>
      </c>
      <c r="H2275" s="303">
        <f>SUM(H2272:H2274)</f>
        <v>1387</v>
      </c>
      <c r="I2275" s="302"/>
      <c r="J2275" s="302"/>
      <c r="K2275" s="302"/>
    </row>
    <row r="2276" spans="1:11" ht="14.25">
      <c r="A2276" s="311">
        <v>200</v>
      </c>
      <c r="B2276" s="310" t="s">
        <v>4324</v>
      </c>
      <c r="C2276" s="301" t="s">
        <v>4322</v>
      </c>
      <c r="D2276" s="300">
        <v>240050104</v>
      </c>
      <c r="E2276" s="311"/>
      <c r="F2276" s="299">
        <v>229</v>
      </c>
      <c r="G2276" s="299">
        <v>139</v>
      </c>
      <c r="H2276" s="299">
        <f>SUM(F2276:G2276)</f>
        <v>368</v>
      </c>
      <c r="I2276" s="309">
        <v>1</v>
      </c>
      <c r="J2276" s="309">
        <v>1</v>
      </c>
      <c r="K2276" s="309">
        <v>2</v>
      </c>
    </row>
    <row r="2277" spans="1:11" ht="14.25">
      <c r="A2277" s="308"/>
      <c r="B2277" s="307"/>
      <c r="C2277" s="301" t="s">
        <v>4322</v>
      </c>
      <c r="D2277" s="300">
        <v>240050105</v>
      </c>
      <c r="E2277" s="305"/>
      <c r="F2277" s="299">
        <v>163</v>
      </c>
      <c r="G2277" s="299">
        <v>100</v>
      </c>
      <c r="H2277" s="299">
        <f>SUM(F2277:G2277)</f>
        <v>263</v>
      </c>
      <c r="I2277" s="306"/>
      <c r="J2277" s="306"/>
      <c r="K2277" s="306"/>
    </row>
    <row r="2278" spans="1:11" ht="15">
      <c r="A2278" s="305"/>
      <c r="B2278" s="304"/>
      <c r="C2278" s="301"/>
      <c r="D2278" s="300"/>
      <c r="E2278" s="314" t="s">
        <v>4303</v>
      </c>
      <c r="F2278" s="303">
        <f>SUM(F2276:F2277)</f>
        <v>392</v>
      </c>
      <c r="G2278" s="303">
        <f>SUM(G2276:G2277)</f>
        <v>239</v>
      </c>
      <c r="H2278" s="303">
        <f>SUM(H2276:H2277)</f>
        <v>631</v>
      </c>
      <c r="I2278" s="302"/>
      <c r="J2278" s="302"/>
      <c r="K2278" s="302"/>
    </row>
    <row r="2279" spans="1:11" ht="14.25">
      <c r="A2279" s="311">
        <v>201</v>
      </c>
      <c r="B2279" s="310" t="s">
        <v>4323</v>
      </c>
      <c r="C2279" s="301" t="s">
        <v>4322</v>
      </c>
      <c r="D2279" s="300">
        <v>240050106</v>
      </c>
      <c r="E2279" s="311"/>
      <c r="F2279" s="299">
        <v>261</v>
      </c>
      <c r="G2279" s="299">
        <v>200</v>
      </c>
      <c r="H2279" s="299">
        <f>SUM(F2279:G2279)</f>
        <v>461</v>
      </c>
      <c r="I2279" s="309">
        <v>1</v>
      </c>
      <c r="J2279" s="309">
        <v>1</v>
      </c>
      <c r="K2279" s="309">
        <v>2</v>
      </c>
    </row>
    <row r="2280" spans="1:11" ht="14.25">
      <c r="A2280" s="308"/>
      <c r="B2280" s="307"/>
      <c r="C2280" s="301" t="s">
        <v>4322</v>
      </c>
      <c r="D2280" s="300">
        <v>240050107</v>
      </c>
      <c r="E2280" s="305"/>
      <c r="F2280" s="299">
        <v>283</v>
      </c>
      <c r="G2280" s="299">
        <v>219</v>
      </c>
      <c r="H2280" s="299">
        <f>SUM(F2280:G2280)</f>
        <v>502</v>
      </c>
      <c r="I2280" s="306"/>
      <c r="J2280" s="306"/>
      <c r="K2280" s="306"/>
    </row>
    <row r="2281" spans="1:11" ht="15">
      <c r="A2281" s="305"/>
      <c r="B2281" s="304"/>
      <c r="C2281" s="301"/>
      <c r="D2281" s="300"/>
      <c r="E2281" s="314" t="s">
        <v>4303</v>
      </c>
      <c r="F2281" s="303">
        <f>SUM(F2279:F2280)</f>
        <v>544</v>
      </c>
      <c r="G2281" s="303">
        <f>SUM(G2279:G2280)</f>
        <v>419</v>
      </c>
      <c r="H2281" s="303">
        <f>SUM(H2279:H2280)</f>
        <v>963</v>
      </c>
      <c r="I2281" s="302"/>
      <c r="J2281" s="302"/>
      <c r="K2281" s="302"/>
    </row>
    <row r="2282" spans="1:11" ht="14.25">
      <c r="A2282" s="311">
        <v>202</v>
      </c>
      <c r="B2282" s="310" t="s">
        <v>4321</v>
      </c>
      <c r="C2282" s="301" t="s">
        <v>4320</v>
      </c>
      <c r="D2282" s="300">
        <v>240050108</v>
      </c>
      <c r="E2282" s="311"/>
      <c r="F2282" s="299">
        <v>121</v>
      </c>
      <c r="G2282" s="299">
        <v>87</v>
      </c>
      <c r="H2282" s="299">
        <f>SUM(F2282:G2282)</f>
        <v>208</v>
      </c>
      <c r="I2282" s="309">
        <v>1</v>
      </c>
      <c r="J2282" s="309">
        <v>1</v>
      </c>
      <c r="K2282" s="309">
        <v>2</v>
      </c>
    </row>
    <row r="2283" spans="1:11" ht="14.25">
      <c r="A2283" s="308"/>
      <c r="B2283" s="307"/>
      <c r="C2283" s="301" t="s">
        <v>4320</v>
      </c>
      <c r="D2283" s="300">
        <v>240050109</v>
      </c>
      <c r="E2283" s="308"/>
      <c r="F2283" s="299">
        <v>178</v>
      </c>
      <c r="G2283" s="299">
        <v>165</v>
      </c>
      <c r="H2283" s="299">
        <f>SUM(F2283:G2283)</f>
        <v>343</v>
      </c>
      <c r="I2283" s="306"/>
      <c r="J2283" s="306"/>
      <c r="K2283" s="306"/>
    </row>
    <row r="2284" spans="1:11" ht="14.25">
      <c r="A2284" s="308"/>
      <c r="B2284" s="307"/>
      <c r="C2284" s="301" t="s">
        <v>4319</v>
      </c>
      <c r="D2284" s="300">
        <v>240050203</v>
      </c>
      <c r="E2284" s="308"/>
      <c r="F2284" s="299">
        <v>48</v>
      </c>
      <c r="G2284" s="299">
        <v>27</v>
      </c>
      <c r="H2284" s="299">
        <f>SUM(F2284:G2284)</f>
        <v>75</v>
      </c>
      <c r="I2284" s="306"/>
      <c r="J2284" s="306"/>
      <c r="K2284" s="306"/>
    </row>
    <row r="2285" spans="1:11" ht="14.25">
      <c r="A2285" s="308"/>
      <c r="B2285" s="307"/>
      <c r="C2285" s="301" t="s">
        <v>4319</v>
      </c>
      <c r="D2285" s="300">
        <v>240050204</v>
      </c>
      <c r="E2285" s="305"/>
      <c r="F2285" s="299">
        <v>125</v>
      </c>
      <c r="G2285" s="299">
        <v>83</v>
      </c>
      <c r="H2285" s="299">
        <f>SUM(F2285:G2285)</f>
        <v>208</v>
      </c>
      <c r="I2285" s="306"/>
      <c r="J2285" s="306"/>
      <c r="K2285" s="306"/>
    </row>
    <row r="2286" spans="1:11" ht="15">
      <c r="A2286" s="305"/>
      <c r="B2286" s="304"/>
      <c r="C2286" s="301"/>
      <c r="D2286" s="300"/>
      <c r="E2286" s="314" t="s">
        <v>4303</v>
      </c>
      <c r="F2286" s="303">
        <f>SUM(F2282:F2285)</f>
        <v>472</v>
      </c>
      <c r="G2286" s="303">
        <f>SUM(G2282:G2285)</f>
        <v>362</v>
      </c>
      <c r="H2286" s="303">
        <f>SUM(H2282:H2285)</f>
        <v>834</v>
      </c>
      <c r="I2286" s="302"/>
      <c r="J2286" s="302"/>
      <c r="K2286" s="302"/>
    </row>
    <row r="2287" spans="1:11" ht="14.25">
      <c r="A2287" s="311">
        <v>203</v>
      </c>
      <c r="B2287" s="310" t="s">
        <v>4318</v>
      </c>
      <c r="C2287" s="301" t="s">
        <v>4317</v>
      </c>
      <c r="D2287" s="300">
        <v>239040703</v>
      </c>
      <c r="E2287" s="311"/>
      <c r="F2287" s="299">
        <v>660</v>
      </c>
      <c r="G2287" s="299">
        <v>695</v>
      </c>
      <c r="H2287" s="299">
        <f>SUM(F2287:G2287)</f>
        <v>1355</v>
      </c>
      <c r="I2287" s="309">
        <v>1</v>
      </c>
      <c r="J2287" s="309">
        <v>1</v>
      </c>
      <c r="K2287" s="309">
        <v>2</v>
      </c>
    </row>
    <row r="2288" spans="1:11" ht="14.25">
      <c r="A2288" s="308"/>
      <c r="B2288" s="307"/>
      <c r="C2288" s="301" t="s">
        <v>4316</v>
      </c>
      <c r="D2288" s="300">
        <v>239040702</v>
      </c>
      <c r="E2288" s="305"/>
      <c r="F2288" s="299">
        <v>42</v>
      </c>
      <c r="G2288" s="299">
        <v>26</v>
      </c>
      <c r="H2288" s="299">
        <f>SUM(F2288:G2288)</f>
        <v>68</v>
      </c>
      <c r="I2288" s="306"/>
      <c r="J2288" s="306"/>
      <c r="K2288" s="306"/>
    </row>
    <row r="2289" spans="1:11" ht="15">
      <c r="A2289" s="305"/>
      <c r="B2289" s="304"/>
      <c r="C2289" s="301"/>
      <c r="D2289" s="300"/>
      <c r="E2289" s="314" t="s">
        <v>4303</v>
      </c>
      <c r="F2289" s="303">
        <f>SUM(F2287:F2288)</f>
        <v>702</v>
      </c>
      <c r="G2289" s="303">
        <f>SUM(G2287:G2288)</f>
        <v>721</v>
      </c>
      <c r="H2289" s="303">
        <f>SUM(H2287:H2288)</f>
        <v>1423</v>
      </c>
      <c r="I2289" s="302"/>
      <c r="J2289" s="302"/>
      <c r="K2289" s="302"/>
    </row>
    <row r="2290" spans="1:11" ht="14.25">
      <c r="A2290" s="311">
        <v>204</v>
      </c>
      <c r="B2290" s="310" t="s">
        <v>4315</v>
      </c>
      <c r="C2290" s="301" t="s">
        <v>4313</v>
      </c>
      <c r="D2290" s="300">
        <v>239040504</v>
      </c>
      <c r="E2290" s="311"/>
      <c r="F2290" s="299">
        <v>326</v>
      </c>
      <c r="G2290" s="299">
        <v>284</v>
      </c>
      <c r="H2290" s="299">
        <f>SUM(F2290:G2290)</f>
        <v>610</v>
      </c>
      <c r="I2290" s="309">
        <v>2</v>
      </c>
      <c r="J2290" s="309">
        <v>2</v>
      </c>
      <c r="K2290" s="309">
        <v>4</v>
      </c>
    </row>
    <row r="2291" spans="1:11" ht="14.25">
      <c r="A2291" s="308"/>
      <c r="B2291" s="307"/>
      <c r="C2291" s="301" t="s">
        <v>4313</v>
      </c>
      <c r="D2291" s="300">
        <v>239040505</v>
      </c>
      <c r="E2291" s="308"/>
      <c r="F2291" s="299">
        <v>343</v>
      </c>
      <c r="G2291" s="299">
        <v>281</v>
      </c>
      <c r="H2291" s="299">
        <f>SUM(F2291:G2291)</f>
        <v>624</v>
      </c>
      <c r="I2291" s="306"/>
      <c r="J2291" s="306"/>
      <c r="K2291" s="306"/>
    </row>
    <row r="2292" spans="1:11" ht="14.25">
      <c r="A2292" s="308"/>
      <c r="B2292" s="307"/>
      <c r="C2292" s="301" t="s">
        <v>4313</v>
      </c>
      <c r="D2292" s="300">
        <v>239040506</v>
      </c>
      <c r="E2292" s="308"/>
      <c r="F2292" s="299">
        <v>303</v>
      </c>
      <c r="G2292" s="299">
        <v>275</v>
      </c>
      <c r="H2292" s="299">
        <f>SUM(F2292:G2292)</f>
        <v>578</v>
      </c>
      <c r="I2292" s="306"/>
      <c r="J2292" s="306"/>
      <c r="K2292" s="306"/>
    </row>
    <row r="2293" spans="1:11" ht="14.25">
      <c r="A2293" s="308"/>
      <c r="B2293" s="307"/>
      <c r="C2293" s="301" t="s">
        <v>4313</v>
      </c>
      <c r="D2293" s="300">
        <v>239040507</v>
      </c>
      <c r="E2293" s="305"/>
      <c r="F2293" s="299">
        <v>171</v>
      </c>
      <c r="G2293" s="299">
        <v>141</v>
      </c>
      <c r="H2293" s="299">
        <f>SUM(F2293:G2293)</f>
        <v>312</v>
      </c>
      <c r="I2293" s="306"/>
      <c r="J2293" s="306"/>
      <c r="K2293" s="306"/>
    </row>
    <row r="2294" spans="1:11" ht="15">
      <c r="A2294" s="305"/>
      <c r="B2294" s="304"/>
      <c r="C2294" s="301"/>
      <c r="D2294" s="300"/>
      <c r="E2294" s="314" t="s">
        <v>4303</v>
      </c>
      <c r="F2294" s="303">
        <f>SUM(F2290:F2293)</f>
        <v>1143</v>
      </c>
      <c r="G2294" s="303">
        <f>SUM(G2290:G2293)</f>
        <v>981</v>
      </c>
      <c r="H2294" s="303">
        <f>SUM(H2290:H2293)</f>
        <v>2124</v>
      </c>
      <c r="I2294" s="302"/>
      <c r="J2294" s="302"/>
      <c r="K2294" s="302"/>
    </row>
    <row r="2295" spans="1:11" ht="14.25">
      <c r="A2295" s="311">
        <v>205</v>
      </c>
      <c r="B2295" s="310" t="s">
        <v>4314</v>
      </c>
      <c r="C2295" s="301" t="s">
        <v>4313</v>
      </c>
      <c r="D2295" s="300">
        <v>239040508</v>
      </c>
      <c r="E2295" s="311"/>
      <c r="F2295" s="299">
        <v>177</v>
      </c>
      <c r="G2295" s="299">
        <v>142</v>
      </c>
      <c r="H2295" s="299">
        <f>SUM(F2295:G2295)</f>
        <v>319</v>
      </c>
      <c r="I2295" s="309">
        <v>1</v>
      </c>
      <c r="J2295" s="309">
        <v>1</v>
      </c>
      <c r="K2295" s="309">
        <v>2</v>
      </c>
    </row>
    <row r="2296" spans="1:11" ht="14.25">
      <c r="A2296" s="308"/>
      <c r="B2296" s="307"/>
      <c r="C2296" s="301" t="s">
        <v>4313</v>
      </c>
      <c r="D2296" s="300">
        <v>239040509</v>
      </c>
      <c r="E2296" s="308"/>
      <c r="F2296" s="299">
        <v>219</v>
      </c>
      <c r="G2296" s="299">
        <v>153</v>
      </c>
      <c r="H2296" s="299">
        <f>SUM(F2296:G2296)</f>
        <v>372</v>
      </c>
      <c r="I2296" s="306"/>
      <c r="J2296" s="306"/>
      <c r="K2296" s="306"/>
    </row>
    <row r="2297" spans="1:11" ht="14.25">
      <c r="A2297" s="308"/>
      <c r="B2297" s="307"/>
      <c r="C2297" s="301" t="s">
        <v>4313</v>
      </c>
      <c r="D2297" s="300">
        <v>239040510</v>
      </c>
      <c r="E2297" s="308"/>
      <c r="F2297" s="299">
        <v>86</v>
      </c>
      <c r="G2297" s="299">
        <v>58</v>
      </c>
      <c r="H2297" s="299">
        <f>SUM(F2297:G2297)</f>
        <v>144</v>
      </c>
      <c r="I2297" s="306"/>
      <c r="J2297" s="306"/>
      <c r="K2297" s="306"/>
    </row>
    <row r="2298" spans="1:11" ht="14.25">
      <c r="A2298" s="308"/>
      <c r="B2298" s="307"/>
      <c r="C2298" s="301" t="s">
        <v>4313</v>
      </c>
      <c r="D2298" s="300">
        <v>239040511</v>
      </c>
      <c r="E2298" s="308"/>
      <c r="F2298" s="299">
        <v>77</v>
      </c>
      <c r="G2298" s="299">
        <v>51</v>
      </c>
      <c r="H2298" s="299">
        <f>SUM(F2298:G2298)</f>
        <v>128</v>
      </c>
      <c r="I2298" s="306"/>
      <c r="J2298" s="306"/>
      <c r="K2298" s="306"/>
    </row>
    <row r="2299" spans="1:11" ht="14.25">
      <c r="A2299" s="308"/>
      <c r="B2299" s="307"/>
      <c r="C2299" s="301" t="s">
        <v>4313</v>
      </c>
      <c r="D2299" s="300">
        <v>239040512</v>
      </c>
      <c r="E2299" s="305"/>
      <c r="F2299" s="299">
        <v>71</v>
      </c>
      <c r="G2299" s="299">
        <v>42</v>
      </c>
      <c r="H2299" s="299">
        <f>SUM(F2299:G2299)</f>
        <v>113</v>
      </c>
      <c r="I2299" s="306"/>
      <c r="J2299" s="306"/>
      <c r="K2299" s="306"/>
    </row>
    <row r="2300" spans="1:11" ht="15">
      <c r="A2300" s="305"/>
      <c r="B2300" s="304"/>
      <c r="C2300" s="301"/>
      <c r="D2300" s="300"/>
      <c r="E2300" s="314" t="s">
        <v>4303</v>
      </c>
      <c r="F2300" s="303">
        <f>SUM(F2295:F2299)</f>
        <v>630</v>
      </c>
      <c r="G2300" s="303">
        <f>SUM(G2295:G2299)</f>
        <v>446</v>
      </c>
      <c r="H2300" s="303">
        <f>SUM(H2295:H2299)</f>
        <v>1076</v>
      </c>
      <c r="I2300" s="302"/>
      <c r="J2300" s="302"/>
      <c r="K2300" s="302"/>
    </row>
    <row r="2301" spans="1:11" ht="14.25">
      <c r="A2301" s="311">
        <v>206</v>
      </c>
      <c r="B2301" s="310" t="s">
        <v>4312</v>
      </c>
      <c r="C2301" s="301" t="s">
        <v>4311</v>
      </c>
      <c r="D2301" s="300">
        <v>239040501</v>
      </c>
      <c r="E2301" s="311"/>
      <c r="F2301" s="299">
        <v>285</v>
      </c>
      <c r="G2301" s="299">
        <v>193</v>
      </c>
      <c r="H2301" s="299">
        <f>SUM(F2301:G2301)</f>
        <v>478</v>
      </c>
      <c r="I2301" s="309">
        <v>1</v>
      </c>
      <c r="J2301" s="309">
        <v>1</v>
      </c>
      <c r="K2301" s="309">
        <v>2</v>
      </c>
    </row>
    <row r="2302" spans="1:11" ht="14.25">
      <c r="A2302" s="308"/>
      <c r="B2302" s="307"/>
      <c r="C2302" s="301" t="s">
        <v>4311</v>
      </c>
      <c r="D2302" s="300">
        <v>239040502</v>
      </c>
      <c r="E2302" s="308"/>
      <c r="F2302" s="299">
        <v>158</v>
      </c>
      <c r="G2302" s="299">
        <v>146</v>
      </c>
      <c r="H2302" s="299">
        <f>SUM(F2302:G2302)</f>
        <v>304</v>
      </c>
      <c r="I2302" s="306"/>
      <c r="J2302" s="306"/>
      <c r="K2302" s="306"/>
    </row>
    <row r="2303" spans="1:11" ht="14.25">
      <c r="A2303" s="308"/>
      <c r="B2303" s="307"/>
      <c r="C2303" s="301" t="s">
        <v>4311</v>
      </c>
      <c r="D2303" s="300">
        <v>239040503</v>
      </c>
      <c r="E2303" s="305"/>
      <c r="F2303" s="299">
        <v>255</v>
      </c>
      <c r="G2303" s="299">
        <v>250</v>
      </c>
      <c r="H2303" s="299">
        <f>SUM(F2303:G2303)</f>
        <v>505</v>
      </c>
      <c r="I2303" s="306"/>
      <c r="J2303" s="306"/>
      <c r="K2303" s="306"/>
    </row>
    <row r="2304" spans="1:11" ht="15">
      <c r="A2304" s="305"/>
      <c r="B2304" s="304"/>
      <c r="C2304" s="301"/>
      <c r="D2304" s="300"/>
      <c r="E2304" s="314" t="s">
        <v>4303</v>
      </c>
      <c r="F2304" s="303">
        <f>SUM(F2301:F2303)</f>
        <v>698</v>
      </c>
      <c r="G2304" s="303">
        <f>SUM(G2301:G2303)</f>
        <v>589</v>
      </c>
      <c r="H2304" s="303">
        <f>SUM(H2301:H2303)</f>
        <v>1287</v>
      </c>
      <c r="I2304" s="302"/>
      <c r="J2304" s="302"/>
      <c r="K2304" s="302"/>
    </row>
    <row r="2305" spans="1:11" ht="14.25">
      <c r="A2305" s="311">
        <v>207</v>
      </c>
      <c r="B2305" s="310" t="s">
        <v>4310</v>
      </c>
      <c r="C2305" s="301" t="s">
        <v>4308</v>
      </c>
      <c r="D2305" s="300">
        <v>239040401</v>
      </c>
      <c r="E2305" s="311"/>
      <c r="F2305" s="299">
        <v>220</v>
      </c>
      <c r="G2305" s="299">
        <v>145</v>
      </c>
      <c r="H2305" s="299">
        <f>SUM(F2305:G2305)</f>
        <v>365</v>
      </c>
      <c r="I2305" s="309">
        <v>2</v>
      </c>
      <c r="J2305" s="309">
        <v>1</v>
      </c>
      <c r="K2305" s="309">
        <v>3</v>
      </c>
    </row>
    <row r="2306" spans="1:11" ht="14.25">
      <c r="A2306" s="308"/>
      <c r="B2306" s="307"/>
      <c r="C2306" s="301" t="s">
        <v>4308</v>
      </c>
      <c r="D2306" s="300">
        <v>239040402</v>
      </c>
      <c r="E2306" s="308"/>
      <c r="F2306" s="299">
        <v>100</v>
      </c>
      <c r="G2306" s="299">
        <v>79</v>
      </c>
      <c r="H2306" s="299">
        <f>SUM(F2306:G2306)</f>
        <v>179</v>
      </c>
      <c r="I2306" s="306"/>
      <c r="J2306" s="306"/>
      <c r="K2306" s="306"/>
    </row>
    <row r="2307" spans="1:11" ht="14.25">
      <c r="A2307" s="308"/>
      <c r="B2307" s="307"/>
      <c r="C2307" s="301" t="s">
        <v>4308</v>
      </c>
      <c r="D2307" s="300">
        <v>239040405</v>
      </c>
      <c r="E2307" s="308"/>
      <c r="F2307" s="299">
        <v>252</v>
      </c>
      <c r="G2307" s="299">
        <v>165</v>
      </c>
      <c r="H2307" s="299">
        <f>SUM(F2307:G2307)</f>
        <v>417</v>
      </c>
      <c r="I2307" s="306"/>
      <c r="J2307" s="306"/>
      <c r="K2307" s="306"/>
    </row>
    <row r="2308" spans="1:11" ht="14.25">
      <c r="A2308" s="308"/>
      <c r="B2308" s="307"/>
      <c r="C2308" s="301" t="s">
        <v>4308</v>
      </c>
      <c r="D2308" s="300">
        <v>239040406</v>
      </c>
      <c r="E2308" s="308"/>
      <c r="F2308" s="299">
        <v>289</v>
      </c>
      <c r="G2308" s="299">
        <v>223</v>
      </c>
      <c r="H2308" s="299">
        <f>SUM(F2308:G2308)</f>
        <v>512</v>
      </c>
      <c r="I2308" s="306"/>
      <c r="J2308" s="306"/>
      <c r="K2308" s="306"/>
    </row>
    <row r="2309" spans="1:11" ht="14.25">
      <c r="A2309" s="308"/>
      <c r="B2309" s="307"/>
      <c r="C2309" s="301" t="s">
        <v>4308</v>
      </c>
      <c r="D2309" s="300">
        <v>239040407</v>
      </c>
      <c r="E2309" s="305"/>
      <c r="F2309" s="299">
        <v>100</v>
      </c>
      <c r="G2309" s="299">
        <v>51</v>
      </c>
      <c r="H2309" s="299">
        <f>SUM(F2309:G2309)</f>
        <v>151</v>
      </c>
      <c r="I2309" s="306"/>
      <c r="J2309" s="306"/>
      <c r="K2309" s="306"/>
    </row>
    <row r="2310" spans="1:11" ht="15">
      <c r="A2310" s="305"/>
      <c r="B2310" s="304"/>
      <c r="C2310" s="301"/>
      <c r="D2310" s="300"/>
      <c r="E2310" s="314" t="s">
        <v>4303</v>
      </c>
      <c r="F2310" s="303">
        <f>SUM(F2305:F2309)</f>
        <v>961</v>
      </c>
      <c r="G2310" s="303">
        <f>SUM(G2305:G2309)</f>
        <v>663</v>
      </c>
      <c r="H2310" s="303">
        <f>SUM(H2305:H2309)</f>
        <v>1624</v>
      </c>
      <c r="I2310" s="302"/>
      <c r="J2310" s="302"/>
      <c r="K2310" s="302"/>
    </row>
    <row r="2311" spans="1:11" ht="14.25">
      <c r="A2311" s="311">
        <v>208</v>
      </c>
      <c r="B2311" s="310" t="s">
        <v>4309</v>
      </c>
      <c r="C2311" s="301" t="s">
        <v>4308</v>
      </c>
      <c r="D2311" s="300">
        <v>239040403</v>
      </c>
      <c r="E2311" s="311"/>
      <c r="F2311" s="299">
        <v>404</v>
      </c>
      <c r="G2311" s="299">
        <v>311</v>
      </c>
      <c r="H2311" s="299">
        <f>SUM(F2311:G2311)</f>
        <v>715</v>
      </c>
      <c r="I2311" s="309">
        <v>2</v>
      </c>
      <c r="J2311" s="309">
        <v>1</v>
      </c>
      <c r="K2311" s="309">
        <v>3</v>
      </c>
    </row>
    <row r="2312" spans="1:11" ht="14.25">
      <c r="A2312" s="308"/>
      <c r="B2312" s="307"/>
      <c r="C2312" s="301" t="s">
        <v>4308</v>
      </c>
      <c r="D2312" s="300">
        <v>239040404</v>
      </c>
      <c r="E2312" s="305"/>
      <c r="F2312" s="299">
        <v>458</v>
      </c>
      <c r="G2312" s="299">
        <v>349</v>
      </c>
      <c r="H2312" s="299">
        <f>SUM(F2312:G2312)</f>
        <v>807</v>
      </c>
      <c r="I2312" s="306"/>
      <c r="J2312" s="306"/>
      <c r="K2312" s="306"/>
    </row>
    <row r="2313" spans="1:11" ht="15">
      <c r="A2313" s="305"/>
      <c r="B2313" s="304"/>
      <c r="C2313" s="301"/>
      <c r="D2313" s="300"/>
      <c r="E2313" s="314" t="s">
        <v>4303</v>
      </c>
      <c r="F2313" s="303">
        <f>SUM(F2311:F2312)</f>
        <v>862</v>
      </c>
      <c r="G2313" s="303">
        <f>SUM(G2311:G2312)</f>
        <v>660</v>
      </c>
      <c r="H2313" s="303">
        <f>SUM(H2311:H2312)</f>
        <v>1522</v>
      </c>
      <c r="I2313" s="302"/>
      <c r="J2313" s="302"/>
      <c r="K2313" s="302"/>
    </row>
    <row r="2314" spans="1:11" ht="14.25">
      <c r="A2314" s="311">
        <v>209</v>
      </c>
      <c r="B2314" s="310" t="s">
        <v>4307</v>
      </c>
      <c r="C2314" s="301" t="s">
        <v>4306</v>
      </c>
      <c r="D2314" s="300">
        <v>239040408</v>
      </c>
      <c r="E2314" s="311"/>
      <c r="F2314" s="299">
        <v>480</v>
      </c>
      <c r="G2314" s="299">
        <v>436</v>
      </c>
      <c r="H2314" s="299">
        <f>SUM(F2314:G2314)</f>
        <v>916</v>
      </c>
      <c r="I2314" s="309">
        <v>1</v>
      </c>
      <c r="J2314" s="309">
        <v>1</v>
      </c>
      <c r="K2314" s="309">
        <v>2</v>
      </c>
    </row>
    <row r="2315" spans="1:11" ht="14.25">
      <c r="A2315" s="308"/>
      <c r="B2315" s="307"/>
      <c r="C2315" s="301" t="s">
        <v>4306</v>
      </c>
      <c r="D2315" s="300">
        <v>239040409</v>
      </c>
      <c r="E2315" s="305"/>
      <c r="F2315" s="299">
        <v>242</v>
      </c>
      <c r="G2315" s="299">
        <v>198</v>
      </c>
      <c r="H2315" s="299">
        <f>SUM(F2315:G2315)</f>
        <v>440</v>
      </c>
      <c r="I2315" s="306"/>
      <c r="J2315" s="306"/>
      <c r="K2315" s="306"/>
    </row>
    <row r="2316" spans="1:11" ht="15">
      <c r="A2316" s="305"/>
      <c r="B2316" s="304"/>
      <c r="C2316" s="301"/>
      <c r="D2316" s="300"/>
      <c r="E2316" s="314" t="s">
        <v>4303</v>
      </c>
      <c r="F2316" s="303">
        <f>SUM(F2314:F2315)</f>
        <v>722</v>
      </c>
      <c r="G2316" s="303">
        <f>SUM(G2314:G2315)</f>
        <v>634</v>
      </c>
      <c r="H2316" s="303">
        <f>SUM(H2314:H2315)</f>
        <v>1356</v>
      </c>
      <c r="I2316" s="302"/>
      <c r="J2316" s="302"/>
      <c r="K2316" s="302"/>
    </row>
    <row r="2317" spans="1:11" ht="14.25">
      <c r="A2317" s="311">
        <v>210</v>
      </c>
      <c r="B2317" s="310" t="s">
        <v>4305</v>
      </c>
      <c r="C2317" s="301" t="s">
        <v>4304</v>
      </c>
      <c r="D2317" s="300">
        <v>240050201</v>
      </c>
      <c r="E2317" s="311"/>
      <c r="F2317" s="299">
        <v>98</v>
      </c>
      <c r="G2317" s="299">
        <v>69</v>
      </c>
      <c r="H2317" s="299">
        <f>SUM(F2317:G2317)</f>
        <v>167</v>
      </c>
      <c r="I2317" s="309">
        <v>1</v>
      </c>
      <c r="J2317" s="309">
        <v>1</v>
      </c>
      <c r="K2317" s="309">
        <v>2</v>
      </c>
    </row>
    <row r="2318" spans="1:11" ht="14.25">
      <c r="A2318" s="308"/>
      <c r="B2318" s="307"/>
      <c r="C2318" s="301" t="s">
        <v>4304</v>
      </c>
      <c r="D2318" s="300">
        <v>240050202</v>
      </c>
      <c r="E2318" s="305"/>
      <c r="F2318" s="299">
        <v>154</v>
      </c>
      <c r="G2318" s="299">
        <v>104</v>
      </c>
      <c r="H2318" s="299">
        <f>SUM(F2318:G2318)</f>
        <v>258</v>
      </c>
      <c r="I2318" s="306"/>
      <c r="J2318" s="306"/>
      <c r="K2318" s="306"/>
    </row>
    <row r="2319" spans="1:11" ht="15">
      <c r="A2319" s="305"/>
      <c r="B2319" s="304"/>
      <c r="C2319" s="301"/>
      <c r="D2319" s="300"/>
      <c r="E2319" s="314" t="s">
        <v>4303</v>
      </c>
      <c r="F2319" s="303">
        <f>SUM(F2317:F2318)</f>
        <v>252</v>
      </c>
      <c r="G2319" s="303">
        <f>SUM(G2317:G2318)</f>
        <v>173</v>
      </c>
      <c r="H2319" s="303">
        <f>SUM(H2317:H2318)</f>
        <v>425</v>
      </c>
      <c r="I2319" s="302"/>
      <c r="J2319" s="302"/>
      <c r="K2319" s="302"/>
    </row>
    <row r="2320" spans="1:11" ht="14.25">
      <c r="A2320" s="311">
        <v>211</v>
      </c>
      <c r="B2320" s="310" t="s">
        <v>4302</v>
      </c>
      <c r="C2320" s="301" t="s">
        <v>4301</v>
      </c>
      <c r="D2320" s="300">
        <v>239010301</v>
      </c>
      <c r="E2320" s="300"/>
      <c r="F2320" s="299">
        <v>322</v>
      </c>
      <c r="G2320" s="299">
        <v>243</v>
      </c>
      <c r="H2320" s="299">
        <f>SUM(F2320:G2320)</f>
        <v>565</v>
      </c>
      <c r="I2320" s="309">
        <v>1</v>
      </c>
      <c r="J2320" s="309">
        <v>1</v>
      </c>
      <c r="K2320" s="309">
        <v>2</v>
      </c>
    </row>
    <row r="2321" spans="1:11" ht="14.25">
      <c r="A2321" s="308"/>
      <c r="B2321" s="307"/>
      <c r="C2321" s="301" t="s">
        <v>4300</v>
      </c>
      <c r="D2321" s="300">
        <v>240070505</v>
      </c>
      <c r="E2321" s="300"/>
      <c r="F2321" s="299">
        <v>279</v>
      </c>
      <c r="G2321" s="299">
        <v>183</v>
      </c>
      <c r="H2321" s="299">
        <f>SUM(F2321:G2321)</f>
        <v>462</v>
      </c>
      <c r="I2321" s="306"/>
      <c r="J2321" s="306"/>
      <c r="K2321" s="306"/>
    </row>
    <row r="2322" spans="1:11" ht="14.25">
      <c r="A2322" s="308"/>
      <c r="B2322" s="307"/>
      <c r="C2322" s="301" t="s">
        <v>4300</v>
      </c>
      <c r="D2322" s="300">
        <v>240070506</v>
      </c>
      <c r="E2322" s="300"/>
      <c r="F2322" s="299">
        <v>123</v>
      </c>
      <c r="G2322" s="299">
        <v>87</v>
      </c>
      <c r="H2322" s="299">
        <f>SUM(F2322:G2322)</f>
        <v>210</v>
      </c>
      <c r="I2322" s="306"/>
      <c r="J2322" s="306"/>
      <c r="K2322" s="306"/>
    </row>
    <row r="2323" spans="1:11" ht="15">
      <c r="A2323" s="305"/>
      <c r="B2323" s="304"/>
      <c r="C2323" s="301"/>
      <c r="D2323" s="300"/>
      <c r="E2323" s="300"/>
      <c r="F2323" s="303">
        <f>SUM(F2320:F2322)</f>
        <v>724</v>
      </c>
      <c r="G2323" s="303">
        <f>SUM(G2320:G2322)</f>
        <v>513</v>
      </c>
      <c r="H2323" s="303">
        <f>SUM(H2320:H2322)</f>
        <v>1237</v>
      </c>
      <c r="I2323" s="302"/>
      <c r="J2323" s="302"/>
      <c r="K2323" s="302"/>
    </row>
    <row r="2324" spans="1:11" ht="14.25">
      <c r="A2324" s="313">
        <v>213</v>
      </c>
      <c r="B2324" s="310" t="s">
        <v>4299</v>
      </c>
      <c r="C2324" s="301" t="s">
        <v>4298</v>
      </c>
      <c r="D2324" s="300">
        <v>239010302</v>
      </c>
      <c r="E2324" s="300"/>
      <c r="F2324" s="299">
        <v>495</v>
      </c>
      <c r="G2324" s="299">
        <v>381</v>
      </c>
      <c r="H2324" s="299">
        <f>SUM(F2324:G2324)</f>
        <v>876</v>
      </c>
      <c r="I2324" s="312">
        <v>1</v>
      </c>
      <c r="J2324" s="312">
        <v>1</v>
      </c>
      <c r="K2324" s="312">
        <v>2</v>
      </c>
    </row>
    <row r="2325" spans="1:11" ht="14.25">
      <c r="A2325" s="313"/>
      <c r="B2325" s="307"/>
      <c r="C2325" s="301" t="s">
        <v>4298</v>
      </c>
      <c r="D2325" s="300">
        <v>239010303</v>
      </c>
      <c r="E2325" s="300"/>
      <c r="F2325" s="299">
        <v>186</v>
      </c>
      <c r="G2325" s="299">
        <v>137</v>
      </c>
      <c r="H2325" s="299">
        <f>SUM(F2325:G2325)</f>
        <v>323</v>
      </c>
      <c r="I2325" s="312"/>
      <c r="J2325" s="312"/>
      <c r="K2325" s="312"/>
    </row>
    <row r="2326" spans="1:11" ht="14.25">
      <c r="A2326" s="313"/>
      <c r="B2326" s="307"/>
      <c r="C2326" s="301" t="s">
        <v>4298</v>
      </c>
      <c r="D2326" s="300">
        <v>239010304</v>
      </c>
      <c r="E2326" s="300"/>
      <c r="F2326" s="299">
        <v>167</v>
      </c>
      <c r="G2326" s="299">
        <v>101</v>
      </c>
      <c r="H2326" s="299">
        <f>SUM(F2326:G2326)</f>
        <v>268</v>
      </c>
      <c r="I2326" s="312"/>
      <c r="J2326" s="312"/>
      <c r="K2326" s="312"/>
    </row>
    <row r="2327" spans="1:11" ht="15">
      <c r="A2327" s="313"/>
      <c r="B2327" s="304"/>
      <c r="C2327" s="301"/>
      <c r="D2327" s="300"/>
      <c r="E2327" s="300"/>
      <c r="F2327" s="303">
        <f>SUM(F2324:F2326)</f>
        <v>848</v>
      </c>
      <c r="G2327" s="303">
        <f>SUM(G2324:G2326)</f>
        <v>619</v>
      </c>
      <c r="H2327" s="303">
        <f>SUM(H2324:H2326)</f>
        <v>1467</v>
      </c>
      <c r="I2327" s="312"/>
      <c r="J2327" s="312"/>
      <c r="K2327" s="312"/>
    </row>
    <row r="2328" spans="1:11" ht="14.25">
      <c r="A2328" s="311">
        <v>213</v>
      </c>
      <c r="B2328" s="310" t="s">
        <v>4297</v>
      </c>
      <c r="C2328" s="301" t="s">
        <v>4296</v>
      </c>
      <c r="D2328" s="300">
        <v>239010101</v>
      </c>
      <c r="E2328" s="300"/>
      <c r="F2328" s="299">
        <v>248</v>
      </c>
      <c r="G2328" s="299">
        <v>189</v>
      </c>
      <c r="H2328" s="299">
        <f>SUM(F2328:G2328)</f>
        <v>437</v>
      </c>
      <c r="I2328" s="309">
        <v>2</v>
      </c>
      <c r="J2328" s="309">
        <v>1</v>
      </c>
      <c r="K2328" s="309">
        <v>3</v>
      </c>
    </row>
    <row r="2329" spans="1:11" ht="14.25">
      <c r="A2329" s="308"/>
      <c r="B2329" s="307"/>
      <c r="C2329" s="301" t="s">
        <v>4296</v>
      </c>
      <c r="D2329" s="300">
        <v>239010102</v>
      </c>
      <c r="E2329" s="300"/>
      <c r="F2329" s="299">
        <v>416</v>
      </c>
      <c r="G2329" s="299">
        <v>305</v>
      </c>
      <c r="H2329" s="299">
        <f>SUM(F2329:G2329)</f>
        <v>721</v>
      </c>
      <c r="I2329" s="306"/>
      <c r="J2329" s="306"/>
      <c r="K2329" s="306"/>
    </row>
    <row r="2330" spans="1:11" ht="14.25">
      <c r="A2330" s="308"/>
      <c r="B2330" s="307"/>
      <c r="C2330" s="301" t="s">
        <v>4296</v>
      </c>
      <c r="D2330" s="300">
        <v>239010103</v>
      </c>
      <c r="E2330" s="300"/>
      <c r="F2330" s="299">
        <v>255</v>
      </c>
      <c r="G2330" s="299">
        <v>190</v>
      </c>
      <c r="H2330" s="299">
        <f>SUM(F2330:G2330)</f>
        <v>445</v>
      </c>
      <c r="I2330" s="306"/>
      <c r="J2330" s="306"/>
      <c r="K2330" s="306"/>
    </row>
    <row r="2331" spans="1:11" ht="15">
      <c r="A2331" s="305"/>
      <c r="B2331" s="304"/>
      <c r="C2331" s="301"/>
      <c r="D2331" s="300"/>
      <c r="E2331" s="300"/>
      <c r="F2331" s="303">
        <f>SUM(F2328:F2330)</f>
        <v>919</v>
      </c>
      <c r="G2331" s="303">
        <f>SUM(G2328:G2330)</f>
        <v>684</v>
      </c>
      <c r="H2331" s="303">
        <f>SUM(H2328:H2330)</f>
        <v>1603</v>
      </c>
      <c r="I2331" s="302"/>
      <c r="J2331" s="302"/>
      <c r="K2331" s="302"/>
    </row>
    <row r="2332" spans="1:11" ht="14.25">
      <c r="A2332" s="311">
        <v>214</v>
      </c>
      <c r="B2332" s="310" t="s">
        <v>4295</v>
      </c>
      <c r="C2332" s="301" t="s">
        <v>4293</v>
      </c>
      <c r="D2332" s="300">
        <v>240070104</v>
      </c>
      <c r="E2332" s="300"/>
      <c r="F2332" s="299">
        <v>52</v>
      </c>
      <c r="G2332" s="299">
        <v>49</v>
      </c>
      <c r="H2332" s="299">
        <f>SUM(F2332:G2332)</f>
        <v>101</v>
      </c>
      <c r="I2332" s="309">
        <v>2</v>
      </c>
      <c r="J2332" s="309">
        <v>1</v>
      </c>
      <c r="K2332" s="309">
        <v>3</v>
      </c>
    </row>
    <row r="2333" spans="1:11" ht="14.25">
      <c r="A2333" s="308"/>
      <c r="B2333" s="307"/>
      <c r="C2333" s="301" t="s">
        <v>4293</v>
      </c>
      <c r="D2333" s="300">
        <v>240070106</v>
      </c>
      <c r="E2333" s="300"/>
      <c r="F2333" s="299">
        <v>850</v>
      </c>
      <c r="G2333" s="299">
        <v>652</v>
      </c>
      <c r="H2333" s="299">
        <f>SUM(F2333:G2333)</f>
        <v>1502</v>
      </c>
      <c r="I2333" s="306"/>
      <c r="J2333" s="306"/>
      <c r="K2333" s="306"/>
    </row>
    <row r="2334" spans="1:11" ht="15">
      <c r="A2334" s="305"/>
      <c r="B2334" s="304"/>
      <c r="C2334" s="301"/>
      <c r="D2334" s="300"/>
      <c r="E2334" s="300"/>
      <c r="F2334" s="303">
        <f>SUM(F2332:F2333)</f>
        <v>902</v>
      </c>
      <c r="G2334" s="303">
        <f>SUM(G2332:G2333)</f>
        <v>701</v>
      </c>
      <c r="H2334" s="303">
        <f>SUM(H2332:H2333)</f>
        <v>1603</v>
      </c>
      <c r="I2334" s="302"/>
      <c r="J2334" s="302"/>
      <c r="K2334" s="302"/>
    </row>
    <row r="2335" spans="1:11" ht="14.25">
      <c r="A2335" s="311">
        <v>215</v>
      </c>
      <c r="B2335" s="310" t="s">
        <v>4294</v>
      </c>
      <c r="C2335" s="301" t="s">
        <v>4293</v>
      </c>
      <c r="D2335" s="300">
        <v>240070102</v>
      </c>
      <c r="E2335" s="300"/>
      <c r="F2335" s="299">
        <v>377</v>
      </c>
      <c r="G2335" s="299">
        <v>312</v>
      </c>
      <c r="H2335" s="299">
        <f>SUM(F2335:G2335)</f>
        <v>689</v>
      </c>
      <c r="I2335" s="309">
        <v>2</v>
      </c>
      <c r="J2335" s="309">
        <v>2</v>
      </c>
      <c r="K2335" s="309">
        <v>4</v>
      </c>
    </row>
    <row r="2336" spans="1:11" ht="14.25">
      <c r="A2336" s="308"/>
      <c r="B2336" s="307"/>
      <c r="C2336" s="301" t="s">
        <v>4293</v>
      </c>
      <c r="D2336" s="300">
        <v>240070103</v>
      </c>
      <c r="E2336" s="300"/>
      <c r="F2336" s="299">
        <v>257</v>
      </c>
      <c r="G2336" s="299">
        <v>212</v>
      </c>
      <c r="H2336" s="299">
        <f>SUM(F2336:G2336)</f>
        <v>469</v>
      </c>
      <c r="I2336" s="306"/>
      <c r="J2336" s="306"/>
      <c r="K2336" s="306"/>
    </row>
    <row r="2337" spans="1:11" ht="14.25">
      <c r="A2337" s="308"/>
      <c r="B2337" s="307"/>
      <c r="C2337" s="301" t="s">
        <v>4293</v>
      </c>
      <c r="D2337" s="300">
        <v>240070105</v>
      </c>
      <c r="E2337" s="300"/>
      <c r="F2337" s="299">
        <v>452</v>
      </c>
      <c r="G2337" s="299">
        <v>373</v>
      </c>
      <c r="H2337" s="299">
        <f>SUM(F2337:G2337)</f>
        <v>825</v>
      </c>
      <c r="I2337" s="306"/>
      <c r="J2337" s="306"/>
      <c r="K2337" s="306"/>
    </row>
    <row r="2338" spans="1:11" ht="15">
      <c r="A2338" s="305"/>
      <c r="B2338" s="304"/>
      <c r="C2338" s="301"/>
      <c r="D2338" s="300"/>
      <c r="E2338" s="300"/>
      <c r="F2338" s="303">
        <f>SUM(F2335:F2337)</f>
        <v>1086</v>
      </c>
      <c r="G2338" s="303">
        <f>SUM(G2335:G2337)</f>
        <v>897</v>
      </c>
      <c r="H2338" s="303">
        <f>SUM(H2335:H2337)</f>
        <v>1983</v>
      </c>
      <c r="I2338" s="302"/>
      <c r="J2338" s="302"/>
      <c r="K2338" s="302"/>
    </row>
    <row r="2339" spans="1:11" ht="28.5">
      <c r="A2339" s="299">
        <v>216</v>
      </c>
      <c r="B2339" s="300" t="s">
        <v>4292</v>
      </c>
      <c r="C2339" s="301" t="s">
        <v>4291</v>
      </c>
      <c r="D2339" s="300">
        <v>240070101</v>
      </c>
      <c r="E2339" s="300"/>
      <c r="F2339" s="299">
        <v>764</v>
      </c>
      <c r="G2339" s="299">
        <v>507</v>
      </c>
      <c r="H2339" s="299">
        <v>1271</v>
      </c>
      <c r="I2339" s="298">
        <v>1</v>
      </c>
      <c r="J2339" s="298">
        <v>1</v>
      </c>
      <c r="K2339" s="298">
        <v>2</v>
      </c>
    </row>
    <row r="2340" spans="1:11" ht="14.25">
      <c r="A2340" s="311">
        <v>217</v>
      </c>
      <c r="B2340" s="310" t="s">
        <v>4290</v>
      </c>
      <c r="C2340" s="301" t="s">
        <v>4289</v>
      </c>
      <c r="D2340" s="300">
        <v>240070503</v>
      </c>
      <c r="E2340" s="300"/>
      <c r="F2340" s="299">
        <v>233</v>
      </c>
      <c r="G2340" s="299">
        <v>204</v>
      </c>
      <c r="H2340" s="299">
        <f>SUM(F2340:G2340)</f>
        <v>437</v>
      </c>
      <c r="I2340" s="309">
        <v>1</v>
      </c>
      <c r="J2340" s="309">
        <v>1</v>
      </c>
      <c r="K2340" s="309">
        <v>2</v>
      </c>
    </row>
    <row r="2341" spans="1:11" ht="14.25">
      <c r="A2341" s="308"/>
      <c r="B2341" s="307"/>
      <c r="C2341" s="301" t="s">
        <v>4289</v>
      </c>
      <c r="D2341" s="300">
        <v>240070504</v>
      </c>
      <c r="E2341" s="300"/>
      <c r="F2341" s="299">
        <v>324</v>
      </c>
      <c r="G2341" s="299">
        <v>262</v>
      </c>
      <c r="H2341" s="299">
        <f>SUM(F2341:G2341)</f>
        <v>586</v>
      </c>
      <c r="I2341" s="306"/>
      <c r="J2341" s="306"/>
      <c r="K2341" s="306"/>
    </row>
    <row r="2342" spans="1:11" ht="15">
      <c r="A2342" s="305"/>
      <c r="B2342" s="304"/>
      <c r="C2342" s="301"/>
      <c r="D2342" s="300"/>
      <c r="E2342" s="300"/>
      <c r="F2342" s="303">
        <f>SUM(F2340:F2341)</f>
        <v>557</v>
      </c>
      <c r="G2342" s="303">
        <f>SUM(G2340:G2341)</f>
        <v>466</v>
      </c>
      <c r="H2342" s="303">
        <f>SUM(H2340:H2341)</f>
        <v>1023</v>
      </c>
      <c r="I2342" s="302"/>
      <c r="J2342" s="302"/>
      <c r="K2342" s="302"/>
    </row>
    <row r="2343" spans="1:11" ht="14.25">
      <c r="A2343" s="311">
        <v>218</v>
      </c>
      <c r="B2343" s="310" t="s">
        <v>4288</v>
      </c>
      <c r="C2343" s="301" t="s">
        <v>4287</v>
      </c>
      <c r="D2343" s="300">
        <v>240070501</v>
      </c>
      <c r="E2343" s="300"/>
      <c r="F2343" s="299">
        <v>606</v>
      </c>
      <c r="G2343" s="299">
        <v>424</v>
      </c>
      <c r="H2343" s="299">
        <f>SUM(F2343:G2343)</f>
        <v>1030</v>
      </c>
      <c r="I2343" s="309">
        <v>2</v>
      </c>
      <c r="J2343" s="309">
        <v>1</v>
      </c>
      <c r="K2343" s="309">
        <v>3</v>
      </c>
    </row>
    <row r="2344" spans="1:11" ht="14.25">
      <c r="A2344" s="308"/>
      <c r="B2344" s="307"/>
      <c r="C2344" s="301" t="s">
        <v>4287</v>
      </c>
      <c r="D2344" s="300">
        <v>240070502</v>
      </c>
      <c r="E2344" s="300"/>
      <c r="F2344" s="299">
        <v>359</v>
      </c>
      <c r="G2344" s="299">
        <v>240</v>
      </c>
      <c r="H2344" s="299">
        <f>SUM(F2344:G2344)</f>
        <v>599</v>
      </c>
      <c r="I2344" s="306"/>
      <c r="J2344" s="306"/>
      <c r="K2344" s="306"/>
    </row>
    <row r="2345" spans="1:11" ht="15">
      <c r="A2345" s="305"/>
      <c r="B2345" s="304"/>
      <c r="C2345" s="301"/>
      <c r="D2345" s="300"/>
      <c r="E2345" s="300"/>
      <c r="F2345" s="303">
        <f>SUM(F2343:F2344)</f>
        <v>965</v>
      </c>
      <c r="G2345" s="303">
        <f>SUM(G2343:G2344)</f>
        <v>664</v>
      </c>
      <c r="H2345" s="303">
        <f>SUM(H2343:H2344)</f>
        <v>1629</v>
      </c>
      <c r="I2345" s="302"/>
      <c r="J2345" s="302"/>
      <c r="K2345" s="302"/>
    </row>
    <row r="2346" spans="1:11" ht="28.5">
      <c r="A2346" s="299">
        <v>219</v>
      </c>
      <c r="B2346" s="300" t="s">
        <v>4286</v>
      </c>
      <c r="C2346" s="301" t="s">
        <v>4285</v>
      </c>
      <c r="D2346" s="300">
        <v>239010201</v>
      </c>
      <c r="E2346" s="300"/>
      <c r="F2346" s="299">
        <v>859</v>
      </c>
      <c r="G2346" s="299">
        <v>792</v>
      </c>
      <c r="H2346" s="299">
        <v>1651</v>
      </c>
      <c r="I2346" s="298">
        <v>1</v>
      </c>
      <c r="J2346" s="298">
        <v>1</v>
      </c>
      <c r="K2346" s="298">
        <v>2</v>
      </c>
    </row>
    <row r="2347" spans="1:11" ht="14.25">
      <c r="A2347" s="296"/>
      <c r="B2347" s="296"/>
      <c r="C2347" s="297"/>
      <c r="D2347" s="296"/>
      <c r="E2347" s="296"/>
      <c r="F2347" s="296"/>
      <c r="G2347" s="296"/>
      <c r="H2347" s="296"/>
      <c r="I2347" s="296"/>
      <c r="J2347" s="296"/>
      <c r="K2347" s="296"/>
    </row>
    <row r="2349" spans="1:11" ht="23.25">
      <c r="A2349" s="294" t="s">
        <v>4284</v>
      </c>
      <c r="B2349" s="294"/>
      <c r="C2349" s="295"/>
      <c r="D2349" s="294"/>
      <c r="E2349" s="294"/>
      <c r="F2349" s="294"/>
      <c r="G2349" s="294"/>
      <c r="H2349" s="294"/>
      <c r="I2349" s="294"/>
      <c r="J2349" s="294"/>
      <c r="K2349" s="294"/>
    </row>
    <row r="2350" spans="1:11">
      <c r="A2350" s="293" t="s">
        <v>3737</v>
      </c>
      <c r="B2350" s="293" t="s">
        <v>3736</v>
      </c>
      <c r="C2350" s="293" t="s">
        <v>3735</v>
      </c>
      <c r="D2350" s="293" t="s">
        <v>3734</v>
      </c>
      <c r="E2350" s="293" t="s">
        <v>3733</v>
      </c>
      <c r="F2350" s="293" t="s">
        <v>3732</v>
      </c>
      <c r="G2350" s="293"/>
      <c r="H2350" s="293"/>
      <c r="I2350" s="293" t="s">
        <v>3731</v>
      </c>
      <c r="J2350" s="293"/>
      <c r="K2350" s="293"/>
    </row>
    <row r="2351" spans="1:11" ht="25.5">
      <c r="A2351" s="293"/>
      <c r="B2351" s="293"/>
      <c r="C2351" s="293"/>
      <c r="D2351" s="293"/>
      <c r="E2351" s="293"/>
      <c r="F2351" s="292" t="s">
        <v>4283</v>
      </c>
      <c r="G2351" s="292" t="s">
        <v>4282</v>
      </c>
      <c r="H2351" s="292" t="s">
        <v>3728</v>
      </c>
      <c r="I2351" s="292" t="s">
        <v>3730</v>
      </c>
      <c r="J2351" s="292" t="s">
        <v>3729</v>
      </c>
      <c r="K2351" s="292" t="s">
        <v>3728</v>
      </c>
    </row>
    <row r="2352" spans="1:11" ht="15">
      <c r="A2352" s="227">
        <v>1</v>
      </c>
      <c r="B2352" s="227">
        <v>2</v>
      </c>
      <c r="C2352" s="291">
        <v>3</v>
      </c>
      <c r="D2352" s="234">
        <v>4</v>
      </c>
      <c r="E2352" s="234">
        <v>5</v>
      </c>
      <c r="F2352" s="227">
        <v>6</v>
      </c>
      <c r="G2352" s="227">
        <v>7</v>
      </c>
      <c r="H2352" s="227">
        <v>8</v>
      </c>
      <c r="I2352" s="227">
        <v>9</v>
      </c>
      <c r="J2352" s="227">
        <v>10</v>
      </c>
      <c r="K2352" s="227">
        <v>11</v>
      </c>
    </row>
    <row r="2353" spans="1:11">
      <c r="A2353" s="160">
        <v>1</v>
      </c>
      <c r="B2353" s="183" t="s">
        <v>4281</v>
      </c>
      <c r="C2353" s="176" t="s">
        <v>4279</v>
      </c>
      <c r="D2353" s="166">
        <v>244050101</v>
      </c>
      <c r="E2353" s="233"/>
      <c r="F2353" s="144">
        <v>280</v>
      </c>
      <c r="G2353" s="144">
        <v>0</v>
      </c>
      <c r="H2353" s="141">
        <f>F2353+F2354</f>
        <v>658</v>
      </c>
      <c r="I2353" s="82">
        <v>1</v>
      </c>
      <c r="J2353" s="82">
        <v>0</v>
      </c>
      <c r="K2353" s="82">
        <f>SUM(I2353:J2353)</f>
        <v>1</v>
      </c>
    </row>
    <row r="2354" spans="1:11">
      <c r="A2354" s="160"/>
      <c r="B2354" s="183"/>
      <c r="C2354" s="176" t="s">
        <v>4278</v>
      </c>
      <c r="D2354" s="166">
        <v>244050102</v>
      </c>
      <c r="E2354" s="233"/>
      <c r="F2354" s="144">
        <v>378</v>
      </c>
      <c r="G2354" s="144">
        <v>0</v>
      </c>
      <c r="H2354" s="141"/>
      <c r="I2354" s="82"/>
      <c r="J2354" s="82"/>
      <c r="K2354" s="82"/>
    </row>
    <row r="2355" spans="1:11">
      <c r="A2355" s="160">
        <v>2</v>
      </c>
      <c r="B2355" s="183" t="s">
        <v>4280</v>
      </c>
      <c r="C2355" s="176" t="s">
        <v>4279</v>
      </c>
      <c r="D2355" s="166">
        <v>244050101</v>
      </c>
      <c r="E2355" s="233"/>
      <c r="F2355" s="144">
        <v>0</v>
      </c>
      <c r="G2355" s="144">
        <v>227</v>
      </c>
      <c r="H2355" s="141">
        <f>G2355+G2356</f>
        <v>529</v>
      </c>
      <c r="I2355" s="142">
        <v>0</v>
      </c>
      <c r="J2355" s="82">
        <v>1</v>
      </c>
      <c r="K2355" s="82">
        <f>SUM(I2355:J2355)</f>
        <v>1</v>
      </c>
    </row>
    <row r="2356" spans="1:11">
      <c r="A2356" s="160"/>
      <c r="B2356" s="183"/>
      <c r="C2356" s="176" t="s">
        <v>4278</v>
      </c>
      <c r="D2356" s="166">
        <v>244050102</v>
      </c>
      <c r="E2356" s="233"/>
      <c r="F2356" s="144">
        <v>0</v>
      </c>
      <c r="G2356" s="144">
        <v>302</v>
      </c>
      <c r="H2356" s="141"/>
      <c r="I2356" s="142"/>
      <c r="J2356" s="82"/>
      <c r="K2356" s="82"/>
    </row>
    <row r="2357" spans="1:11" ht="15">
      <c r="A2357" s="236">
        <v>3</v>
      </c>
      <c r="B2357" s="237" t="s">
        <v>4277</v>
      </c>
      <c r="C2357" s="264" t="s">
        <v>4275</v>
      </c>
      <c r="D2357" s="244">
        <v>244050103</v>
      </c>
      <c r="E2357" s="235"/>
      <c r="F2357" s="218">
        <v>230</v>
      </c>
      <c r="G2357" s="218">
        <v>0</v>
      </c>
      <c r="H2357" s="255">
        <f>F2357+F2358+F2359</f>
        <v>854</v>
      </c>
      <c r="I2357" s="233">
        <v>2</v>
      </c>
      <c r="J2357" s="233">
        <v>0</v>
      </c>
      <c r="K2357" s="233">
        <f>I2357+J2357</f>
        <v>2</v>
      </c>
    </row>
    <row r="2358" spans="1:11" ht="15">
      <c r="A2358" s="236"/>
      <c r="B2358" s="237"/>
      <c r="C2358" s="285" t="s">
        <v>4274</v>
      </c>
      <c r="D2358" s="244">
        <v>244050104</v>
      </c>
      <c r="E2358" s="235"/>
      <c r="F2358" s="244">
        <v>249</v>
      </c>
      <c r="G2358" s="218">
        <v>0</v>
      </c>
      <c r="H2358" s="255"/>
      <c r="I2358" s="233"/>
      <c r="J2358" s="233"/>
      <c r="K2358" s="233"/>
    </row>
    <row r="2359" spans="1:11" ht="15">
      <c r="A2359" s="236"/>
      <c r="B2359" s="237"/>
      <c r="C2359" s="290" t="s">
        <v>4273</v>
      </c>
      <c r="D2359" s="244">
        <v>244050105</v>
      </c>
      <c r="E2359" s="235"/>
      <c r="F2359" s="244">
        <v>375</v>
      </c>
      <c r="G2359" s="218">
        <v>0</v>
      </c>
      <c r="H2359" s="255"/>
      <c r="I2359" s="233"/>
      <c r="J2359" s="233"/>
      <c r="K2359" s="233"/>
    </row>
    <row r="2360" spans="1:11" ht="15">
      <c r="A2360" s="253">
        <v>4</v>
      </c>
      <c r="B2360" s="252" t="s">
        <v>4276</v>
      </c>
      <c r="C2360" s="264" t="s">
        <v>4275</v>
      </c>
      <c r="D2360" s="244">
        <v>244050103</v>
      </c>
      <c r="E2360" s="253"/>
      <c r="F2360" s="244">
        <v>0</v>
      </c>
      <c r="G2360" s="244">
        <v>177</v>
      </c>
      <c r="H2360" s="258">
        <f>G2360+G2361+G2362</f>
        <v>663</v>
      </c>
      <c r="I2360" s="230">
        <v>0</v>
      </c>
      <c r="J2360" s="230">
        <v>2</v>
      </c>
      <c r="K2360" s="233">
        <f>I2360+J2360</f>
        <v>2</v>
      </c>
    </row>
    <row r="2361" spans="1:11" ht="15">
      <c r="A2361" s="250"/>
      <c r="B2361" s="249"/>
      <c r="C2361" s="264" t="s">
        <v>4274</v>
      </c>
      <c r="D2361" s="244">
        <v>244050104</v>
      </c>
      <c r="E2361" s="250"/>
      <c r="F2361" s="244">
        <v>0</v>
      </c>
      <c r="G2361" s="244">
        <v>197</v>
      </c>
      <c r="H2361" s="257"/>
      <c r="I2361" s="229"/>
      <c r="J2361" s="229"/>
      <c r="K2361" s="233"/>
    </row>
    <row r="2362" spans="1:11" ht="15">
      <c r="A2362" s="247"/>
      <c r="B2362" s="246"/>
      <c r="C2362" s="264" t="s">
        <v>4273</v>
      </c>
      <c r="D2362" s="244">
        <v>244050105</v>
      </c>
      <c r="E2362" s="247"/>
      <c r="F2362" s="244">
        <v>0</v>
      </c>
      <c r="G2362" s="244">
        <v>289</v>
      </c>
      <c r="H2362" s="256"/>
      <c r="I2362" s="228"/>
      <c r="J2362" s="228"/>
      <c r="K2362" s="233"/>
    </row>
    <row r="2363" spans="1:11" ht="15">
      <c r="A2363" s="253">
        <v>5</v>
      </c>
      <c r="B2363" s="252" t="s">
        <v>4256</v>
      </c>
      <c r="C2363" s="243" t="s">
        <v>4269</v>
      </c>
      <c r="D2363" s="244">
        <v>244050201</v>
      </c>
      <c r="E2363" s="161"/>
      <c r="F2363" s="244">
        <v>170</v>
      </c>
      <c r="G2363" s="244">
        <v>0</v>
      </c>
      <c r="H2363" s="258">
        <f>F2363+F2364+F2365+F2366</f>
        <v>790</v>
      </c>
      <c r="I2363" s="230">
        <v>2</v>
      </c>
      <c r="J2363" s="230">
        <v>0</v>
      </c>
      <c r="K2363" s="230">
        <f>SUM(I2363:J2363)</f>
        <v>2</v>
      </c>
    </row>
    <row r="2364" spans="1:11" ht="15">
      <c r="A2364" s="250"/>
      <c r="B2364" s="249"/>
      <c r="C2364" s="243" t="s">
        <v>4272</v>
      </c>
      <c r="D2364" s="244">
        <v>244050202</v>
      </c>
      <c r="E2364" s="161"/>
      <c r="F2364" s="244">
        <v>186</v>
      </c>
      <c r="G2364" s="244">
        <v>0</v>
      </c>
      <c r="H2364" s="257"/>
      <c r="I2364" s="229"/>
      <c r="J2364" s="229"/>
      <c r="K2364" s="229"/>
    </row>
    <row r="2365" spans="1:11" ht="15">
      <c r="A2365" s="250"/>
      <c r="B2365" s="249"/>
      <c r="C2365" s="243" t="s">
        <v>4267</v>
      </c>
      <c r="D2365" s="244">
        <v>244050203</v>
      </c>
      <c r="E2365" s="161"/>
      <c r="F2365" s="244">
        <v>160</v>
      </c>
      <c r="G2365" s="244">
        <v>0</v>
      </c>
      <c r="H2365" s="257"/>
      <c r="I2365" s="229"/>
      <c r="J2365" s="229"/>
      <c r="K2365" s="229"/>
    </row>
    <row r="2366" spans="1:11" ht="15">
      <c r="A2366" s="247"/>
      <c r="B2366" s="246"/>
      <c r="C2366" s="243" t="s">
        <v>4271</v>
      </c>
      <c r="D2366" s="244">
        <v>244050204</v>
      </c>
      <c r="E2366" s="161"/>
      <c r="F2366" s="244">
        <v>274</v>
      </c>
      <c r="G2366" s="244">
        <v>0</v>
      </c>
      <c r="H2366" s="256"/>
      <c r="I2366" s="228"/>
      <c r="J2366" s="228"/>
      <c r="K2366" s="228"/>
    </row>
    <row r="2367" spans="1:11" ht="15">
      <c r="A2367" s="253">
        <v>6</v>
      </c>
      <c r="B2367" s="252" t="s">
        <v>4270</v>
      </c>
      <c r="C2367" s="264" t="s">
        <v>4269</v>
      </c>
      <c r="D2367" s="244">
        <v>244050201</v>
      </c>
      <c r="E2367" s="253"/>
      <c r="F2367" s="244">
        <v>0</v>
      </c>
      <c r="G2367" s="244">
        <v>126</v>
      </c>
      <c r="H2367" s="258">
        <f>G2367+G2368+G2369+G2370</f>
        <v>623</v>
      </c>
      <c r="I2367" s="230">
        <v>0</v>
      </c>
      <c r="J2367" s="230">
        <v>2</v>
      </c>
      <c r="K2367" s="230">
        <f>SUM(I2367:J2367)</f>
        <v>2</v>
      </c>
    </row>
    <row r="2368" spans="1:11" ht="15">
      <c r="A2368" s="250"/>
      <c r="B2368" s="249"/>
      <c r="C2368" s="264" t="s">
        <v>4268</v>
      </c>
      <c r="D2368" s="244">
        <v>244050202</v>
      </c>
      <c r="E2368" s="250"/>
      <c r="F2368" s="244">
        <v>0</v>
      </c>
      <c r="G2368" s="244">
        <v>144</v>
      </c>
      <c r="H2368" s="257"/>
      <c r="I2368" s="229"/>
      <c r="J2368" s="229"/>
      <c r="K2368" s="229"/>
    </row>
    <row r="2369" spans="1:11" ht="15">
      <c r="A2369" s="250"/>
      <c r="B2369" s="249"/>
      <c r="C2369" s="264" t="s">
        <v>4267</v>
      </c>
      <c r="D2369" s="244">
        <v>244050203</v>
      </c>
      <c r="E2369" s="250"/>
      <c r="F2369" s="244">
        <v>0</v>
      </c>
      <c r="G2369" s="244">
        <v>139</v>
      </c>
      <c r="H2369" s="257"/>
      <c r="I2369" s="229"/>
      <c r="J2369" s="229"/>
      <c r="K2369" s="229"/>
    </row>
    <row r="2370" spans="1:11" ht="15">
      <c r="A2370" s="247"/>
      <c r="B2370" s="246"/>
      <c r="C2370" s="289" t="s">
        <v>4266</v>
      </c>
      <c r="D2370" s="244">
        <v>244050204</v>
      </c>
      <c r="E2370" s="247"/>
      <c r="F2370" s="244">
        <v>0</v>
      </c>
      <c r="G2370" s="244">
        <v>214</v>
      </c>
      <c r="H2370" s="256"/>
      <c r="I2370" s="228"/>
      <c r="J2370" s="228"/>
      <c r="K2370" s="228"/>
    </row>
    <row r="2371" spans="1:11" ht="15">
      <c r="A2371" s="253">
        <v>7</v>
      </c>
      <c r="B2371" s="252" t="s">
        <v>4265</v>
      </c>
      <c r="C2371" s="264" t="s">
        <v>4263</v>
      </c>
      <c r="D2371" s="218">
        <v>244050205</v>
      </c>
      <c r="E2371" s="253"/>
      <c r="F2371" s="244">
        <v>153</v>
      </c>
      <c r="G2371" s="244">
        <v>0</v>
      </c>
      <c r="H2371" s="258">
        <f>F2371+F2372+F2373</f>
        <v>654</v>
      </c>
      <c r="I2371" s="230">
        <v>1</v>
      </c>
      <c r="J2371" s="230">
        <v>0</v>
      </c>
      <c r="K2371" s="230">
        <f>SUM(I2371:J2371)</f>
        <v>1</v>
      </c>
    </row>
    <row r="2372" spans="1:11" ht="15">
      <c r="A2372" s="250"/>
      <c r="B2372" s="249"/>
      <c r="C2372" s="264" t="s">
        <v>4262</v>
      </c>
      <c r="D2372" s="218">
        <v>244050301</v>
      </c>
      <c r="E2372" s="250"/>
      <c r="F2372" s="244">
        <v>391</v>
      </c>
      <c r="G2372" s="244">
        <v>0</v>
      </c>
      <c r="H2372" s="257"/>
      <c r="I2372" s="229"/>
      <c r="J2372" s="229"/>
      <c r="K2372" s="229"/>
    </row>
    <row r="2373" spans="1:11" ht="15">
      <c r="A2373" s="247"/>
      <c r="B2373" s="246"/>
      <c r="C2373" s="264" t="s">
        <v>4261</v>
      </c>
      <c r="D2373" s="218">
        <v>244050304</v>
      </c>
      <c r="E2373" s="247"/>
      <c r="F2373" s="244">
        <v>110</v>
      </c>
      <c r="G2373" s="244">
        <v>0</v>
      </c>
      <c r="H2373" s="256"/>
      <c r="I2373" s="228"/>
      <c r="J2373" s="228"/>
      <c r="K2373" s="228"/>
    </row>
    <row r="2374" spans="1:11" ht="15">
      <c r="A2374" s="253">
        <v>8</v>
      </c>
      <c r="B2374" s="252" t="s">
        <v>4264</v>
      </c>
      <c r="C2374" s="264" t="s">
        <v>4263</v>
      </c>
      <c r="D2374" s="218">
        <v>244050205</v>
      </c>
      <c r="E2374" s="253"/>
      <c r="F2374" s="244">
        <v>0</v>
      </c>
      <c r="G2374" s="244">
        <v>118</v>
      </c>
      <c r="H2374" s="258">
        <f>G2374+G2375+G2376</f>
        <v>533</v>
      </c>
      <c r="I2374" s="230">
        <v>0</v>
      </c>
      <c r="J2374" s="230">
        <v>1</v>
      </c>
      <c r="K2374" s="230">
        <f>SUM(I2374:J2374)</f>
        <v>1</v>
      </c>
    </row>
    <row r="2375" spans="1:11" ht="15">
      <c r="A2375" s="250"/>
      <c r="B2375" s="249"/>
      <c r="C2375" s="264" t="s">
        <v>4262</v>
      </c>
      <c r="D2375" s="218">
        <v>244050301</v>
      </c>
      <c r="E2375" s="250"/>
      <c r="F2375" s="244">
        <v>0</v>
      </c>
      <c r="G2375" s="244">
        <v>316</v>
      </c>
      <c r="H2375" s="257"/>
      <c r="I2375" s="229"/>
      <c r="J2375" s="229"/>
      <c r="K2375" s="229"/>
    </row>
    <row r="2376" spans="1:11" ht="15">
      <c r="A2376" s="247"/>
      <c r="B2376" s="246"/>
      <c r="C2376" s="264" t="s">
        <v>4261</v>
      </c>
      <c r="D2376" s="218">
        <v>244050304</v>
      </c>
      <c r="E2376" s="247"/>
      <c r="F2376" s="244">
        <v>0</v>
      </c>
      <c r="G2376" s="244">
        <v>99</v>
      </c>
      <c r="H2376" s="256"/>
      <c r="I2376" s="228"/>
      <c r="J2376" s="228"/>
      <c r="K2376" s="228"/>
    </row>
    <row r="2377" spans="1:11" ht="15">
      <c r="A2377" s="236">
        <v>9</v>
      </c>
      <c r="B2377" s="237" t="s">
        <v>4260</v>
      </c>
      <c r="C2377" s="243" t="s">
        <v>4258</v>
      </c>
      <c r="D2377" s="218">
        <v>244050302</v>
      </c>
      <c r="E2377" s="235"/>
      <c r="F2377" s="244">
        <v>263</v>
      </c>
      <c r="G2377" s="244">
        <v>0</v>
      </c>
      <c r="H2377" s="255">
        <f>F2377+F2378</f>
        <v>428</v>
      </c>
      <c r="I2377" s="233">
        <v>1</v>
      </c>
      <c r="J2377" s="233">
        <v>0</v>
      </c>
      <c r="K2377" s="233">
        <f>SUM(I2377:J2377)</f>
        <v>1</v>
      </c>
    </row>
    <row r="2378" spans="1:11" ht="15">
      <c r="A2378" s="236"/>
      <c r="B2378" s="237"/>
      <c r="C2378" s="243" t="s">
        <v>4257</v>
      </c>
      <c r="D2378" s="218">
        <v>244050303</v>
      </c>
      <c r="E2378" s="235"/>
      <c r="F2378" s="244">
        <v>165</v>
      </c>
      <c r="G2378" s="244">
        <v>0</v>
      </c>
      <c r="H2378" s="255"/>
      <c r="I2378" s="233"/>
      <c r="J2378" s="233"/>
      <c r="K2378" s="233"/>
    </row>
    <row r="2379" spans="1:11" ht="15">
      <c r="A2379" s="236">
        <v>10</v>
      </c>
      <c r="B2379" s="237" t="s">
        <v>4259</v>
      </c>
      <c r="C2379" s="264" t="s">
        <v>4258</v>
      </c>
      <c r="D2379" s="218">
        <v>244050302</v>
      </c>
      <c r="E2379" s="235"/>
      <c r="F2379" s="218">
        <v>0</v>
      </c>
      <c r="G2379" s="218">
        <v>213</v>
      </c>
      <c r="H2379" s="255">
        <f>G2379+G2380</f>
        <v>334</v>
      </c>
      <c r="I2379" s="233">
        <v>0</v>
      </c>
      <c r="J2379" s="233">
        <v>1</v>
      </c>
      <c r="K2379" s="233">
        <f>SUM(I2379:J2379)</f>
        <v>1</v>
      </c>
    </row>
    <row r="2380" spans="1:11" ht="15">
      <c r="A2380" s="236"/>
      <c r="B2380" s="237"/>
      <c r="C2380" s="264" t="s">
        <v>4257</v>
      </c>
      <c r="D2380" s="218">
        <v>244050303</v>
      </c>
      <c r="E2380" s="235"/>
      <c r="F2380" s="218">
        <v>0</v>
      </c>
      <c r="G2380" s="218">
        <v>121</v>
      </c>
      <c r="H2380" s="255"/>
      <c r="I2380" s="233"/>
      <c r="J2380" s="233"/>
      <c r="K2380" s="233"/>
    </row>
    <row r="2381" spans="1:11" ht="15">
      <c r="A2381" s="236">
        <v>11</v>
      </c>
      <c r="B2381" s="237" t="s">
        <v>4256</v>
      </c>
      <c r="C2381" s="243" t="s">
        <v>4254</v>
      </c>
      <c r="D2381" s="218">
        <v>244050401</v>
      </c>
      <c r="E2381" s="235"/>
      <c r="F2381" s="218">
        <v>156</v>
      </c>
      <c r="G2381" s="218">
        <v>0</v>
      </c>
      <c r="H2381" s="255">
        <f>F2381+F2382+F2383+F2384+F2385</f>
        <v>2007</v>
      </c>
      <c r="I2381" s="233">
        <v>2</v>
      </c>
      <c r="J2381" s="233">
        <v>0</v>
      </c>
      <c r="K2381" s="233">
        <f>SUM(I2381:J2381)</f>
        <v>2</v>
      </c>
    </row>
    <row r="2382" spans="1:11" ht="15">
      <c r="A2382" s="236"/>
      <c r="B2382" s="237"/>
      <c r="C2382" s="243" t="s">
        <v>4253</v>
      </c>
      <c r="D2382" s="218">
        <v>244050402</v>
      </c>
      <c r="E2382" s="235"/>
      <c r="F2382" s="218">
        <v>117</v>
      </c>
      <c r="G2382" s="218">
        <v>0</v>
      </c>
      <c r="H2382" s="255"/>
      <c r="I2382" s="233"/>
      <c r="J2382" s="233"/>
      <c r="K2382" s="233"/>
    </row>
    <row r="2383" spans="1:11" ht="30">
      <c r="A2383" s="236"/>
      <c r="B2383" s="237"/>
      <c r="C2383" s="243" t="s">
        <v>4252</v>
      </c>
      <c r="D2383" s="218">
        <v>244050405</v>
      </c>
      <c r="E2383" s="235"/>
      <c r="F2383" s="218">
        <v>368</v>
      </c>
      <c r="G2383" s="218">
        <v>0</v>
      </c>
      <c r="H2383" s="255"/>
      <c r="I2383" s="233"/>
      <c r="J2383" s="233"/>
      <c r="K2383" s="233"/>
    </row>
    <row r="2384" spans="1:11" ht="30">
      <c r="A2384" s="236"/>
      <c r="B2384" s="237"/>
      <c r="C2384" s="243" t="s">
        <v>4251</v>
      </c>
      <c r="D2384" s="218">
        <v>244050406</v>
      </c>
      <c r="E2384" s="235"/>
      <c r="F2384" s="218">
        <v>1117</v>
      </c>
      <c r="G2384" s="218">
        <v>0</v>
      </c>
      <c r="H2384" s="255"/>
      <c r="I2384" s="233"/>
      <c r="J2384" s="233"/>
      <c r="K2384" s="233"/>
    </row>
    <row r="2385" spans="1:11" ht="30">
      <c r="A2385" s="236"/>
      <c r="B2385" s="237"/>
      <c r="C2385" s="243" t="s">
        <v>4250</v>
      </c>
      <c r="D2385" s="218">
        <v>244050501</v>
      </c>
      <c r="E2385" s="235"/>
      <c r="F2385" s="218">
        <v>249</v>
      </c>
      <c r="G2385" s="218">
        <v>0</v>
      </c>
      <c r="H2385" s="255"/>
      <c r="I2385" s="233"/>
      <c r="J2385" s="233"/>
      <c r="K2385" s="233"/>
    </row>
    <row r="2386" spans="1:11" ht="15">
      <c r="A2386" s="236">
        <v>12</v>
      </c>
      <c r="B2386" s="252" t="s">
        <v>4255</v>
      </c>
      <c r="C2386" s="243" t="s">
        <v>4254</v>
      </c>
      <c r="D2386" s="218">
        <v>244050401</v>
      </c>
      <c r="E2386" s="161"/>
      <c r="F2386" s="218">
        <v>0</v>
      </c>
      <c r="G2386" s="218">
        <v>117</v>
      </c>
      <c r="H2386" s="255">
        <f>G2386+G2387+G2388+G2389+G2390</f>
        <v>1518</v>
      </c>
      <c r="I2386" s="233">
        <v>0</v>
      </c>
      <c r="J2386" s="233">
        <v>2</v>
      </c>
      <c r="K2386" s="233">
        <f>SUM(I2386:J2386)</f>
        <v>2</v>
      </c>
    </row>
    <row r="2387" spans="1:11" ht="15">
      <c r="A2387" s="236"/>
      <c r="B2387" s="249"/>
      <c r="C2387" s="243" t="s">
        <v>4253</v>
      </c>
      <c r="D2387" s="218">
        <v>244050402</v>
      </c>
      <c r="E2387" s="161"/>
      <c r="F2387" s="218">
        <v>0</v>
      </c>
      <c r="G2387" s="218">
        <v>86</v>
      </c>
      <c r="H2387" s="255"/>
      <c r="I2387" s="233"/>
      <c r="J2387" s="233"/>
      <c r="K2387" s="233"/>
    </row>
    <row r="2388" spans="1:11" ht="30">
      <c r="A2388" s="236"/>
      <c r="B2388" s="249"/>
      <c r="C2388" s="243" t="s">
        <v>4252</v>
      </c>
      <c r="D2388" s="218">
        <v>244050405</v>
      </c>
      <c r="E2388" s="161"/>
      <c r="F2388" s="218">
        <v>0</v>
      </c>
      <c r="G2388" s="218">
        <v>296</v>
      </c>
      <c r="H2388" s="255"/>
      <c r="I2388" s="233"/>
      <c r="J2388" s="233"/>
      <c r="K2388" s="233"/>
    </row>
    <row r="2389" spans="1:11" ht="30">
      <c r="A2389" s="236"/>
      <c r="B2389" s="249"/>
      <c r="C2389" s="243" t="s">
        <v>4251</v>
      </c>
      <c r="D2389" s="218">
        <v>244050406</v>
      </c>
      <c r="E2389" s="161"/>
      <c r="F2389" s="218">
        <v>0</v>
      </c>
      <c r="G2389" s="218">
        <v>825</v>
      </c>
      <c r="H2389" s="255"/>
      <c r="I2389" s="233"/>
      <c r="J2389" s="233"/>
      <c r="K2389" s="233"/>
    </row>
    <row r="2390" spans="1:11" ht="30">
      <c r="A2390" s="236"/>
      <c r="B2390" s="246"/>
      <c r="C2390" s="243" t="s">
        <v>4250</v>
      </c>
      <c r="D2390" s="218">
        <v>244050501</v>
      </c>
      <c r="E2390" s="161"/>
      <c r="F2390" s="218">
        <v>0</v>
      </c>
      <c r="G2390" s="218">
        <v>194</v>
      </c>
      <c r="H2390" s="255"/>
      <c r="I2390" s="233"/>
      <c r="J2390" s="233"/>
      <c r="K2390" s="233"/>
    </row>
    <row r="2391" spans="1:11" ht="15">
      <c r="A2391" s="253">
        <v>13</v>
      </c>
      <c r="B2391" s="252" t="s">
        <v>4249</v>
      </c>
      <c r="C2391" s="161" t="s">
        <v>4247</v>
      </c>
      <c r="D2391" s="218">
        <v>244050403</v>
      </c>
      <c r="E2391" s="230"/>
      <c r="F2391" s="218">
        <v>247</v>
      </c>
      <c r="G2391" s="218">
        <v>0</v>
      </c>
      <c r="H2391" s="258">
        <f>F2391+F2392+F2393+F2394+F2395+F2396+F2397+F2398+F2399+F2400+F2401</f>
        <v>3354</v>
      </c>
      <c r="I2391" s="230">
        <v>3</v>
      </c>
      <c r="J2391" s="230">
        <v>0</v>
      </c>
      <c r="K2391" s="230">
        <f>SUM(I2391:J2391)</f>
        <v>3</v>
      </c>
    </row>
    <row r="2392" spans="1:11" ht="15">
      <c r="A2392" s="250"/>
      <c r="B2392" s="249"/>
      <c r="C2392" s="161" t="s">
        <v>4246</v>
      </c>
      <c r="D2392" s="218">
        <v>244050404</v>
      </c>
      <c r="E2392" s="229"/>
      <c r="F2392" s="218">
        <v>203</v>
      </c>
      <c r="G2392" s="218">
        <v>0</v>
      </c>
      <c r="H2392" s="257"/>
      <c r="I2392" s="229"/>
      <c r="J2392" s="229"/>
      <c r="K2392" s="229"/>
    </row>
    <row r="2393" spans="1:11" ht="30">
      <c r="A2393" s="250"/>
      <c r="B2393" s="249"/>
      <c r="C2393" s="161" t="s">
        <v>4245</v>
      </c>
      <c r="D2393" s="218">
        <v>244050502</v>
      </c>
      <c r="E2393" s="229"/>
      <c r="F2393" s="218">
        <v>296</v>
      </c>
      <c r="G2393" s="218">
        <v>0</v>
      </c>
      <c r="H2393" s="257"/>
      <c r="I2393" s="229"/>
      <c r="J2393" s="229"/>
      <c r="K2393" s="229"/>
    </row>
    <row r="2394" spans="1:11" ht="15">
      <c r="A2394" s="250"/>
      <c r="B2394" s="249"/>
      <c r="C2394" s="161" t="s">
        <v>4244</v>
      </c>
      <c r="D2394" s="218">
        <v>244050503</v>
      </c>
      <c r="E2394" s="229"/>
      <c r="F2394" s="218">
        <v>644</v>
      </c>
      <c r="G2394" s="218">
        <v>0</v>
      </c>
      <c r="H2394" s="257"/>
      <c r="I2394" s="229"/>
      <c r="J2394" s="229"/>
      <c r="K2394" s="229"/>
    </row>
    <row r="2395" spans="1:11" ht="30">
      <c r="A2395" s="250"/>
      <c r="B2395" s="249"/>
      <c r="C2395" s="161" t="s">
        <v>4243</v>
      </c>
      <c r="D2395" s="218">
        <v>244050504</v>
      </c>
      <c r="E2395" s="229"/>
      <c r="F2395" s="218">
        <v>356</v>
      </c>
      <c r="G2395" s="218">
        <v>0</v>
      </c>
      <c r="H2395" s="257"/>
      <c r="I2395" s="229"/>
      <c r="J2395" s="229"/>
      <c r="K2395" s="229"/>
    </row>
    <row r="2396" spans="1:11" ht="15">
      <c r="A2396" s="250"/>
      <c r="B2396" s="249"/>
      <c r="C2396" s="161" t="s">
        <v>4242</v>
      </c>
      <c r="D2396" s="218">
        <v>244050505</v>
      </c>
      <c r="E2396" s="229"/>
      <c r="F2396" s="218">
        <v>448</v>
      </c>
      <c r="G2396" s="218">
        <v>0</v>
      </c>
      <c r="H2396" s="257"/>
      <c r="I2396" s="229"/>
      <c r="J2396" s="229"/>
      <c r="K2396" s="229"/>
    </row>
    <row r="2397" spans="1:11" ht="30">
      <c r="A2397" s="250"/>
      <c r="B2397" s="249"/>
      <c r="C2397" s="161" t="s">
        <v>4241</v>
      </c>
      <c r="D2397" s="218">
        <v>244050601</v>
      </c>
      <c r="E2397" s="229"/>
      <c r="F2397" s="218">
        <v>163</v>
      </c>
      <c r="G2397" s="218">
        <v>0</v>
      </c>
      <c r="H2397" s="257"/>
      <c r="I2397" s="229"/>
      <c r="J2397" s="229"/>
      <c r="K2397" s="229"/>
    </row>
    <row r="2398" spans="1:11" ht="30">
      <c r="A2398" s="250"/>
      <c r="B2398" s="249"/>
      <c r="C2398" s="161" t="s">
        <v>4240</v>
      </c>
      <c r="D2398" s="218">
        <v>244050602</v>
      </c>
      <c r="E2398" s="229"/>
      <c r="F2398" s="218">
        <v>78</v>
      </c>
      <c r="G2398" s="218">
        <v>0</v>
      </c>
      <c r="H2398" s="257"/>
      <c r="I2398" s="229"/>
      <c r="J2398" s="229"/>
      <c r="K2398" s="229"/>
    </row>
    <row r="2399" spans="1:11" ht="15">
      <c r="A2399" s="250"/>
      <c r="B2399" s="249"/>
      <c r="C2399" s="161" t="s">
        <v>4239</v>
      </c>
      <c r="D2399" s="218">
        <v>244050603</v>
      </c>
      <c r="E2399" s="229"/>
      <c r="F2399" s="218">
        <v>377</v>
      </c>
      <c r="G2399" s="218">
        <v>0</v>
      </c>
      <c r="H2399" s="257"/>
      <c r="I2399" s="229"/>
      <c r="J2399" s="229"/>
      <c r="K2399" s="229"/>
    </row>
    <row r="2400" spans="1:11" ht="30">
      <c r="A2400" s="250"/>
      <c r="B2400" s="249"/>
      <c r="C2400" s="161" t="s">
        <v>4238</v>
      </c>
      <c r="D2400" s="218">
        <v>244050604</v>
      </c>
      <c r="E2400" s="229"/>
      <c r="F2400" s="218">
        <v>245</v>
      </c>
      <c r="G2400" s="218">
        <v>0</v>
      </c>
      <c r="H2400" s="257"/>
      <c r="I2400" s="229"/>
      <c r="J2400" s="229"/>
      <c r="K2400" s="229"/>
    </row>
    <row r="2401" spans="1:11" ht="15">
      <c r="A2401" s="247"/>
      <c r="B2401" s="246"/>
      <c r="C2401" s="161" t="s">
        <v>4237</v>
      </c>
      <c r="D2401" s="218">
        <v>244050605</v>
      </c>
      <c r="E2401" s="228"/>
      <c r="F2401" s="218">
        <v>297</v>
      </c>
      <c r="G2401" s="218">
        <v>0</v>
      </c>
      <c r="H2401" s="256"/>
      <c r="I2401" s="228"/>
      <c r="J2401" s="228"/>
      <c r="K2401" s="228"/>
    </row>
    <row r="2402" spans="1:11" ht="15">
      <c r="A2402" s="253">
        <v>14</v>
      </c>
      <c r="B2402" s="252" t="s">
        <v>4248</v>
      </c>
      <c r="C2402" s="161" t="s">
        <v>4247</v>
      </c>
      <c r="D2402" s="218">
        <v>244050403</v>
      </c>
      <c r="E2402" s="251"/>
      <c r="F2402" s="218">
        <v>0</v>
      </c>
      <c r="G2402" s="218">
        <v>189</v>
      </c>
      <c r="H2402" s="258">
        <f>G2402+G2403+G2404+G2405+G2406+G2407+G2408+G2409+G2410+G2411+G2412</f>
        <v>2604</v>
      </c>
      <c r="I2402" s="230">
        <v>0</v>
      </c>
      <c r="J2402" s="230">
        <v>3</v>
      </c>
      <c r="K2402" s="230">
        <f>SUM(I2402:J2402)</f>
        <v>3</v>
      </c>
    </row>
    <row r="2403" spans="1:11" ht="15">
      <c r="A2403" s="250"/>
      <c r="B2403" s="249"/>
      <c r="C2403" s="161" t="s">
        <v>4246</v>
      </c>
      <c r="D2403" s="218">
        <v>244050404</v>
      </c>
      <c r="E2403" s="248"/>
      <c r="F2403" s="218">
        <v>0</v>
      </c>
      <c r="G2403" s="218">
        <v>152</v>
      </c>
      <c r="H2403" s="257"/>
      <c r="I2403" s="229"/>
      <c r="J2403" s="229"/>
      <c r="K2403" s="229"/>
    </row>
    <row r="2404" spans="1:11" ht="30">
      <c r="A2404" s="250"/>
      <c r="B2404" s="249"/>
      <c r="C2404" s="161" t="s">
        <v>4245</v>
      </c>
      <c r="D2404" s="218">
        <v>244050502</v>
      </c>
      <c r="E2404" s="248"/>
      <c r="F2404" s="218">
        <v>0</v>
      </c>
      <c r="G2404" s="218">
        <v>269</v>
      </c>
      <c r="H2404" s="257"/>
      <c r="I2404" s="229"/>
      <c r="J2404" s="229"/>
      <c r="K2404" s="229"/>
    </row>
    <row r="2405" spans="1:11" ht="15">
      <c r="A2405" s="250"/>
      <c r="B2405" s="249"/>
      <c r="C2405" s="161" t="s">
        <v>4244</v>
      </c>
      <c r="D2405" s="218">
        <v>244050503</v>
      </c>
      <c r="E2405" s="248"/>
      <c r="F2405" s="218">
        <v>0</v>
      </c>
      <c r="G2405" s="218">
        <v>543</v>
      </c>
      <c r="H2405" s="257"/>
      <c r="I2405" s="229"/>
      <c r="J2405" s="229"/>
      <c r="K2405" s="229"/>
    </row>
    <row r="2406" spans="1:11" ht="30">
      <c r="A2406" s="250"/>
      <c r="B2406" s="249"/>
      <c r="C2406" s="161" t="s">
        <v>4243</v>
      </c>
      <c r="D2406" s="218">
        <v>244050504</v>
      </c>
      <c r="E2406" s="248"/>
      <c r="F2406" s="218">
        <v>0</v>
      </c>
      <c r="G2406" s="218">
        <v>269</v>
      </c>
      <c r="H2406" s="257"/>
      <c r="I2406" s="229"/>
      <c r="J2406" s="229"/>
      <c r="K2406" s="229"/>
    </row>
    <row r="2407" spans="1:11" ht="15">
      <c r="A2407" s="250"/>
      <c r="B2407" s="249"/>
      <c r="C2407" s="161" t="s">
        <v>4242</v>
      </c>
      <c r="D2407" s="218">
        <v>244050505</v>
      </c>
      <c r="E2407" s="248"/>
      <c r="F2407" s="218">
        <v>0</v>
      </c>
      <c r="G2407" s="218">
        <v>360</v>
      </c>
      <c r="H2407" s="257"/>
      <c r="I2407" s="229"/>
      <c r="J2407" s="229"/>
      <c r="K2407" s="229"/>
    </row>
    <row r="2408" spans="1:11" ht="30">
      <c r="A2408" s="250"/>
      <c r="B2408" s="249"/>
      <c r="C2408" s="161" t="s">
        <v>4241</v>
      </c>
      <c r="D2408" s="218">
        <v>244050601</v>
      </c>
      <c r="E2408" s="248"/>
      <c r="F2408" s="218">
        <v>0</v>
      </c>
      <c r="G2408" s="218">
        <v>109</v>
      </c>
      <c r="H2408" s="257"/>
      <c r="I2408" s="229"/>
      <c r="J2408" s="229"/>
      <c r="K2408" s="229"/>
    </row>
    <row r="2409" spans="1:11" ht="30">
      <c r="A2409" s="250"/>
      <c r="B2409" s="249"/>
      <c r="C2409" s="161" t="s">
        <v>4240</v>
      </c>
      <c r="D2409" s="218">
        <v>244050602</v>
      </c>
      <c r="E2409" s="248"/>
      <c r="F2409" s="218">
        <v>0</v>
      </c>
      <c r="G2409" s="218">
        <v>60</v>
      </c>
      <c r="H2409" s="257"/>
      <c r="I2409" s="229"/>
      <c r="J2409" s="229"/>
      <c r="K2409" s="229"/>
    </row>
    <row r="2410" spans="1:11" ht="15">
      <c r="A2410" s="250"/>
      <c r="B2410" s="249"/>
      <c r="C2410" s="161" t="s">
        <v>4239</v>
      </c>
      <c r="D2410" s="218">
        <v>244050603</v>
      </c>
      <c r="E2410" s="248"/>
      <c r="F2410" s="218">
        <v>0</v>
      </c>
      <c r="G2410" s="218">
        <v>262</v>
      </c>
      <c r="H2410" s="257"/>
      <c r="I2410" s="229"/>
      <c r="J2410" s="229"/>
      <c r="K2410" s="229"/>
    </row>
    <row r="2411" spans="1:11" ht="30">
      <c r="A2411" s="250"/>
      <c r="B2411" s="249"/>
      <c r="C2411" s="161" t="s">
        <v>4238</v>
      </c>
      <c r="D2411" s="218">
        <v>244050604</v>
      </c>
      <c r="E2411" s="248"/>
      <c r="F2411" s="218">
        <v>0</v>
      </c>
      <c r="G2411" s="218">
        <v>181</v>
      </c>
      <c r="H2411" s="257"/>
      <c r="I2411" s="229"/>
      <c r="J2411" s="229"/>
      <c r="K2411" s="229"/>
    </row>
    <row r="2412" spans="1:11" ht="15">
      <c r="A2412" s="247"/>
      <c r="B2412" s="246"/>
      <c r="C2412" s="161" t="s">
        <v>4237</v>
      </c>
      <c r="D2412" s="218">
        <v>244050605</v>
      </c>
      <c r="E2412" s="245"/>
      <c r="F2412" s="218">
        <v>0</v>
      </c>
      <c r="G2412" s="218">
        <v>210</v>
      </c>
      <c r="H2412" s="256"/>
      <c r="I2412" s="228"/>
      <c r="J2412" s="228"/>
      <c r="K2412" s="228"/>
    </row>
    <row r="2413" spans="1:11" ht="15">
      <c r="A2413" s="253">
        <v>15</v>
      </c>
      <c r="B2413" s="252" t="s">
        <v>4236</v>
      </c>
      <c r="C2413" s="252" t="s">
        <v>4234</v>
      </c>
      <c r="D2413" s="218">
        <v>244010301</v>
      </c>
      <c r="E2413" s="251"/>
      <c r="F2413" s="218">
        <v>294</v>
      </c>
      <c r="G2413" s="218">
        <v>0</v>
      </c>
      <c r="H2413" s="258">
        <f>F2413+F2414+F2415</f>
        <v>1145</v>
      </c>
      <c r="I2413" s="230">
        <v>2</v>
      </c>
      <c r="J2413" s="230">
        <v>0</v>
      </c>
      <c r="K2413" s="230">
        <f>SUM(I2413:J2413)</f>
        <v>2</v>
      </c>
    </row>
    <row r="2414" spans="1:11" ht="15">
      <c r="A2414" s="250"/>
      <c r="B2414" s="249"/>
      <c r="C2414" s="246"/>
      <c r="D2414" s="218">
        <v>244010302</v>
      </c>
      <c r="E2414" s="248"/>
      <c r="F2414" s="218">
        <v>737</v>
      </c>
      <c r="G2414" s="218">
        <v>0</v>
      </c>
      <c r="H2414" s="257"/>
      <c r="I2414" s="229"/>
      <c r="J2414" s="229"/>
      <c r="K2414" s="229"/>
    </row>
    <row r="2415" spans="1:11" ht="15">
      <c r="A2415" s="247"/>
      <c r="B2415" s="246"/>
      <c r="C2415" s="243" t="s">
        <v>4233</v>
      </c>
      <c r="D2415" s="238">
        <v>244010215</v>
      </c>
      <c r="E2415" s="245"/>
      <c r="F2415" s="218">
        <v>114</v>
      </c>
      <c r="G2415" s="218">
        <v>0</v>
      </c>
      <c r="H2415" s="256"/>
      <c r="I2415" s="228"/>
      <c r="J2415" s="228"/>
      <c r="K2415" s="228"/>
    </row>
    <row r="2416" spans="1:11" ht="15">
      <c r="A2416" s="253">
        <v>16</v>
      </c>
      <c r="B2416" s="252" t="s">
        <v>4235</v>
      </c>
      <c r="C2416" s="252" t="s">
        <v>4234</v>
      </c>
      <c r="D2416" s="218">
        <v>244010301</v>
      </c>
      <c r="E2416" s="251"/>
      <c r="F2416" s="218">
        <v>0</v>
      </c>
      <c r="G2416" s="218">
        <v>186</v>
      </c>
      <c r="H2416" s="258">
        <f>G2416+G2417+G2418</f>
        <v>848</v>
      </c>
      <c r="I2416" s="230">
        <v>0</v>
      </c>
      <c r="J2416" s="230">
        <v>2</v>
      </c>
      <c r="K2416" s="230">
        <f>SUM(I2416:J2416)</f>
        <v>2</v>
      </c>
    </row>
    <row r="2417" spans="1:11" ht="15">
      <c r="A2417" s="250"/>
      <c r="B2417" s="249"/>
      <c r="C2417" s="246"/>
      <c r="D2417" s="218">
        <v>244010302</v>
      </c>
      <c r="E2417" s="248"/>
      <c r="F2417" s="218">
        <v>0</v>
      </c>
      <c r="G2417" s="218">
        <v>569</v>
      </c>
      <c r="H2417" s="257"/>
      <c r="I2417" s="229"/>
      <c r="J2417" s="229"/>
      <c r="K2417" s="229"/>
    </row>
    <row r="2418" spans="1:11" ht="15">
      <c r="A2418" s="247"/>
      <c r="B2418" s="246"/>
      <c r="C2418" s="243" t="s">
        <v>4233</v>
      </c>
      <c r="D2418" s="238">
        <v>244010215</v>
      </c>
      <c r="E2418" s="245"/>
      <c r="F2418" s="218">
        <v>0</v>
      </c>
      <c r="G2418" s="218">
        <v>93</v>
      </c>
      <c r="H2418" s="256"/>
      <c r="I2418" s="228"/>
      <c r="J2418" s="228"/>
      <c r="K2418" s="228"/>
    </row>
    <row r="2419" spans="1:11" ht="15">
      <c r="A2419" s="253">
        <v>17</v>
      </c>
      <c r="B2419" s="252" t="s">
        <v>4232</v>
      </c>
      <c r="C2419" s="264" t="s">
        <v>4231</v>
      </c>
      <c r="D2419" s="218">
        <v>244010212</v>
      </c>
      <c r="E2419" s="251"/>
      <c r="F2419" s="218">
        <v>81</v>
      </c>
      <c r="G2419" s="218">
        <v>67</v>
      </c>
      <c r="H2419" s="218">
        <f>SUM(F2419:G2419)</f>
        <v>148</v>
      </c>
      <c r="I2419" s="230">
        <v>2</v>
      </c>
      <c r="J2419" s="230">
        <v>2</v>
      </c>
      <c r="K2419" s="230">
        <f>SUM(I2423:J2423)</f>
        <v>0</v>
      </c>
    </row>
    <row r="2420" spans="1:11" ht="15">
      <c r="A2420" s="250"/>
      <c r="B2420" s="249"/>
      <c r="C2420" s="161" t="s">
        <v>4230</v>
      </c>
      <c r="D2420" s="218">
        <v>244010213</v>
      </c>
      <c r="E2420" s="248"/>
      <c r="F2420" s="218">
        <v>94</v>
      </c>
      <c r="G2420" s="218">
        <v>88</v>
      </c>
      <c r="H2420" s="218">
        <f>SUM(F2420:G2420)</f>
        <v>182</v>
      </c>
      <c r="I2420" s="229"/>
      <c r="J2420" s="229"/>
      <c r="K2420" s="229"/>
    </row>
    <row r="2421" spans="1:11" ht="15">
      <c r="A2421" s="250"/>
      <c r="B2421" s="249"/>
      <c r="C2421" s="161" t="s">
        <v>4229</v>
      </c>
      <c r="D2421" s="218">
        <v>244010214</v>
      </c>
      <c r="E2421" s="248"/>
      <c r="F2421" s="218">
        <v>307</v>
      </c>
      <c r="G2421" s="218">
        <v>268</v>
      </c>
      <c r="H2421" s="218">
        <f>SUM(F2421:G2421)</f>
        <v>575</v>
      </c>
      <c r="I2421" s="229"/>
      <c r="J2421" s="229"/>
      <c r="K2421" s="229"/>
    </row>
    <row r="2422" spans="1:11" ht="15">
      <c r="A2422" s="250"/>
      <c r="B2422" s="249"/>
      <c r="C2422" s="252" t="s">
        <v>4228</v>
      </c>
      <c r="D2422" s="253">
        <v>244010303</v>
      </c>
      <c r="E2422" s="248"/>
      <c r="F2422" s="218">
        <v>185</v>
      </c>
      <c r="G2422" s="218">
        <v>113</v>
      </c>
      <c r="H2422" s="218">
        <f>SUM(F2422:G2422)</f>
        <v>298</v>
      </c>
      <c r="I2422" s="229"/>
      <c r="J2422" s="229"/>
      <c r="K2422" s="229"/>
    </row>
    <row r="2423" spans="1:11" ht="15">
      <c r="A2423" s="247"/>
      <c r="B2423" s="246"/>
      <c r="C2423" s="246"/>
      <c r="D2423" s="247"/>
      <c r="E2423" s="245"/>
      <c r="F2423" s="227">
        <f>SUM(F2419:F2422)</f>
        <v>667</v>
      </c>
      <c r="G2423" s="227">
        <f>SUM(G2419:G2422)</f>
        <v>536</v>
      </c>
      <c r="H2423" s="227">
        <f>SUM(H2419:H2422)</f>
        <v>1203</v>
      </c>
      <c r="I2423" s="228"/>
      <c r="J2423" s="228"/>
      <c r="K2423" s="228"/>
    </row>
    <row r="2424" spans="1:11" ht="15">
      <c r="A2424" s="253">
        <v>18</v>
      </c>
      <c r="B2424" s="252" t="s">
        <v>4227</v>
      </c>
      <c r="C2424" s="218" t="s">
        <v>4226</v>
      </c>
      <c r="D2424" s="218">
        <v>244010304</v>
      </c>
      <c r="E2424" s="277"/>
      <c r="F2424" s="218">
        <v>383</v>
      </c>
      <c r="G2424" s="218">
        <v>232</v>
      </c>
      <c r="H2424" s="218">
        <f>SUM(F2424:G2424)</f>
        <v>615</v>
      </c>
      <c r="I2424" s="230">
        <v>1</v>
      </c>
      <c r="J2424" s="230">
        <v>1</v>
      </c>
      <c r="K2424" s="230">
        <f>SUM(I2424:J2424)</f>
        <v>2</v>
      </c>
    </row>
    <row r="2425" spans="1:11" ht="15">
      <c r="A2425" s="250"/>
      <c r="B2425" s="249"/>
      <c r="C2425" s="218" t="s">
        <v>4225</v>
      </c>
      <c r="D2425" s="218">
        <v>244010306</v>
      </c>
      <c r="E2425" s="248"/>
      <c r="F2425" s="218">
        <v>275</v>
      </c>
      <c r="G2425" s="218">
        <v>239</v>
      </c>
      <c r="H2425" s="218">
        <f>SUM(F2425:G2425)</f>
        <v>514</v>
      </c>
      <c r="I2425" s="229"/>
      <c r="J2425" s="229"/>
      <c r="K2425" s="229"/>
    </row>
    <row r="2426" spans="1:11" ht="15">
      <c r="A2426" s="250"/>
      <c r="B2426" s="249"/>
      <c r="C2426" s="218" t="s">
        <v>4224</v>
      </c>
      <c r="D2426" s="276">
        <v>244010211</v>
      </c>
      <c r="E2426" s="248"/>
      <c r="F2426" s="218">
        <v>51</v>
      </c>
      <c r="G2426" s="218">
        <v>59</v>
      </c>
      <c r="H2426" s="218">
        <f>SUM(F2426:G2426)</f>
        <v>110</v>
      </c>
      <c r="I2426" s="229"/>
      <c r="J2426" s="229"/>
      <c r="K2426" s="229"/>
    </row>
    <row r="2427" spans="1:11" ht="15">
      <c r="A2427" s="247"/>
      <c r="B2427" s="246"/>
      <c r="C2427" s="218"/>
      <c r="D2427" s="218"/>
      <c r="E2427" s="238"/>
      <c r="F2427" s="227">
        <f>SUM(F2424:F2426)</f>
        <v>709</v>
      </c>
      <c r="G2427" s="227">
        <f>SUM(G2424:G2426)</f>
        <v>530</v>
      </c>
      <c r="H2427" s="227">
        <f>SUM(H2424:H2426)</f>
        <v>1239</v>
      </c>
      <c r="I2427" s="228"/>
      <c r="J2427" s="228"/>
      <c r="K2427" s="228"/>
    </row>
    <row r="2428" spans="1:11" ht="15">
      <c r="A2428" s="253">
        <v>19</v>
      </c>
      <c r="B2428" s="252" t="s">
        <v>4223</v>
      </c>
      <c r="C2428" s="264" t="s">
        <v>4221</v>
      </c>
      <c r="D2428" s="218">
        <v>244030406</v>
      </c>
      <c r="E2428" s="251"/>
      <c r="F2428" s="218">
        <v>552</v>
      </c>
      <c r="G2428" s="218">
        <v>0</v>
      </c>
      <c r="H2428" s="258">
        <f>F2428+F2429+F2430</f>
        <v>1025</v>
      </c>
      <c r="I2428" s="230">
        <v>2</v>
      </c>
      <c r="J2428" s="230">
        <v>0</v>
      </c>
      <c r="K2428" s="230">
        <f>SUM(I2428:J2428)</f>
        <v>2</v>
      </c>
    </row>
    <row r="2429" spans="1:11" ht="15">
      <c r="A2429" s="250"/>
      <c r="B2429" s="249"/>
      <c r="C2429" s="269" t="s">
        <v>4220</v>
      </c>
      <c r="D2429" s="238">
        <v>244010307</v>
      </c>
      <c r="E2429" s="248"/>
      <c r="F2429" s="218">
        <v>320</v>
      </c>
      <c r="G2429" s="218">
        <v>0</v>
      </c>
      <c r="H2429" s="257"/>
      <c r="I2429" s="229"/>
      <c r="J2429" s="229"/>
      <c r="K2429" s="229"/>
    </row>
    <row r="2430" spans="1:11" ht="15">
      <c r="A2430" s="247"/>
      <c r="B2430" s="246"/>
      <c r="C2430" s="268"/>
      <c r="D2430" s="238">
        <v>244010307</v>
      </c>
      <c r="E2430" s="245"/>
      <c r="F2430" s="218">
        <v>153</v>
      </c>
      <c r="G2430" s="218">
        <v>0</v>
      </c>
      <c r="H2430" s="256"/>
      <c r="I2430" s="228"/>
      <c r="J2430" s="228"/>
      <c r="K2430" s="228"/>
    </row>
    <row r="2431" spans="1:11" ht="15">
      <c r="A2431" s="236">
        <v>20</v>
      </c>
      <c r="B2431" s="237" t="s">
        <v>4222</v>
      </c>
      <c r="C2431" s="264" t="s">
        <v>4221</v>
      </c>
      <c r="D2431" s="218">
        <v>244030406</v>
      </c>
      <c r="E2431" s="235"/>
      <c r="F2431" s="270">
        <v>0</v>
      </c>
      <c r="G2431" s="218">
        <v>404</v>
      </c>
      <c r="H2431" s="233">
        <f>G2431+G2432+G2433</f>
        <v>770</v>
      </c>
      <c r="I2431" s="233">
        <v>0</v>
      </c>
      <c r="J2431" s="233">
        <v>2</v>
      </c>
      <c r="K2431" s="233">
        <f>SUM(I2431:J2431)</f>
        <v>2</v>
      </c>
    </row>
    <row r="2432" spans="1:11" ht="15">
      <c r="A2432" s="236"/>
      <c r="B2432" s="237"/>
      <c r="C2432" s="237" t="s">
        <v>4220</v>
      </c>
      <c r="D2432" s="238">
        <v>244010307</v>
      </c>
      <c r="E2432" s="235"/>
      <c r="F2432" s="270">
        <v>0</v>
      </c>
      <c r="G2432" s="218">
        <v>245</v>
      </c>
      <c r="H2432" s="233"/>
      <c r="I2432" s="233"/>
      <c r="J2432" s="233"/>
      <c r="K2432" s="233"/>
    </row>
    <row r="2433" spans="1:11" ht="15">
      <c r="A2433" s="236"/>
      <c r="B2433" s="237"/>
      <c r="C2433" s="237"/>
      <c r="D2433" s="238">
        <v>244010308</v>
      </c>
      <c r="E2433" s="235"/>
      <c r="F2433" s="270">
        <v>0</v>
      </c>
      <c r="G2433" s="218">
        <v>121</v>
      </c>
      <c r="H2433" s="233"/>
      <c r="I2433" s="233"/>
      <c r="J2433" s="233"/>
      <c r="K2433" s="233"/>
    </row>
    <row r="2434" spans="1:11" ht="15">
      <c r="A2434" s="262"/>
      <c r="B2434" s="261"/>
      <c r="C2434" s="261"/>
      <c r="D2434" s="274"/>
      <c r="E2434" s="274"/>
      <c r="F2434" s="288"/>
      <c r="G2434" s="239"/>
      <c r="H2434" s="239"/>
      <c r="I2434" s="239"/>
      <c r="J2434" s="239"/>
      <c r="K2434" s="239"/>
    </row>
    <row r="2435" spans="1:11" ht="15">
      <c r="A2435" s="236">
        <v>21</v>
      </c>
      <c r="B2435" s="237" t="s">
        <v>4219</v>
      </c>
      <c r="C2435" s="264" t="s">
        <v>4218</v>
      </c>
      <c r="D2435" s="218">
        <v>244010305</v>
      </c>
      <c r="E2435" s="235"/>
      <c r="F2435" s="218">
        <v>74</v>
      </c>
      <c r="G2435" s="218">
        <v>47</v>
      </c>
      <c r="H2435" s="218">
        <f>SUM(F2435:G2435)</f>
        <v>121</v>
      </c>
      <c r="I2435" s="287">
        <v>2</v>
      </c>
      <c r="J2435" s="287">
        <v>2</v>
      </c>
      <c r="K2435" s="235">
        <f>SUM(I2435:J2435)</f>
        <v>4</v>
      </c>
    </row>
    <row r="2436" spans="1:11" ht="15">
      <c r="A2436" s="236"/>
      <c r="B2436" s="237"/>
      <c r="C2436" s="237" t="s">
        <v>4217</v>
      </c>
      <c r="D2436" s="218">
        <v>244010306</v>
      </c>
      <c r="E2436" s="235"/>
      <c r="F2436" s="218">
        <v>364</v>
      </c>
      <c r="G2436" s="218">
        <v>232</v>
      </c>
      <c r="H2436" s="218">
        <f>SUM(F2436:G2436)</f>
        <v>596</v>
      </c>
      <c r="I2436" s="287"/>
      <c r="J2436" s="287"/>
      <c r="K2436" s="235"/>
    </row>
    <row r="2437" spans="1:11" ht="15">
      <c r="A2437" s="236"/>
      <c r="B2437" s="237"/>
      <c r="C2437" s="237"/>
      <c r="D2437" s="233">
        <v>244010307</v>
      </c>
      <c r="E2437" s="235"/>
      <c r="F2437" s="218">
        <v>488</v>
      </c>
      <c r="G2437" s="218">
        <v>332</v>
      </c>
      <c r="H2437" s="218">
        <f>SUM(F2437:G2437)</f>
        <v>820</v>
      </c>
      <c r="I2437" s="287"/>
      <c r="J2437" s="287"/>
      <c r="K2437" s="235"/>
    </row>
    <row r="2438" spans="1:11" ht="15">
      <c r="A2438" s="236"/>
      <c r="B2438" s="237"/>
      <c r="C2438" s="237"/>
      <c r="D2438" s="233"/>
      <c r="E2438" s="235"/>
      <c r="F2438" s="234">
        <f>SUM(F2435:F2437)</f>
        <v>926</v>
      </c>
      <c r="G2438" s="234">
        <f>SUM(G2435:G2437)</f>
        <v>611</v>
      </c>
      <c r="H2438" s="227">
        <f>SUM(H2435:H2437)</f>
        <v>1537</v>
      </c>
      <c r="I2438" s="287"/>
      <c r="J2438" s="287"/>
      <c r="K2438" s="235"/>
    </row>
    <row r="2439" spans="1:11" ht="30">
      <c r="A2439" s="218">
        <v>22</v>
      </c>
      <c r="B2439" s="243" t="s">
        <v>4216</v>
      </c>
      <c r="C2439" s="263" t="s">
        <v>4213</v>
      </c>
      <c r="D2439" s="218">
        <v>244010407</v>
      </c>
      <c r="E2439" s="161"/>
      <c r="F2439" s="218">
        <v>296</v>
      </c>
      <c r="G2439" s="218">
        <v>231</v>
      </c>
      <c r="H2439" s="227">
        <f>SUM(F2439:G2439)</f>
        <v>527</v>
      </c>
      <c r="I2439" s="218">
        <v>1</v>
      </c>
      <c r="J2439" s="218">
        <v>1</v>
      </c>
      <c r="K2439" s="218">
        <f>SUM(I2439:J2439)</f>
        <v>2</v>
      </c>
    </row>
    <row r="2440" spans="1:11" ht="15">
      <c r="A2440" s="253">
        <v>23</v>
      </c>
      <c r="B2440" s="252" t="s">
        <v>4215</v>
      </c>
      <c r="C2440" s="252" t="s">
        <v>4213</v>
      </c>
      <c r="D2440" s="218">
        <v>244010408</v>
      </c>
      <c r="E2440" s="251"/>
      <c r="F2440" s="218">
        <v>591</v>
      </c>
      <c r="G2440" s="218">
        <v>0</v>
      </c>
      <c r="H2440" s="258">
        <f>F2440+F2441+F2442+F2443</f>
        <v>1478</v>
      </c>
      <c r="I2440" s="230">
        <v>2</v>
      </c>
      <c r="J2440" s="230">
        <v>0</v>
      </c>
      <c r="K2440" s="230">
        <f>SUM(I2440:J2440)</f>
        <v>2</v>
      </c>
    </row>
    <row r="2441" spans="1:11" ht="15">
      <c r="A2441" s="250"/>
      <c r="B2441" s="249"/>
      <c r="C2441" s="249"/>
      <c r="D2441" s="218">
        <v>244010409</v>
      </c>
      <c r="E2441" s="248"/>
      <c r="F2441" s="218">
        <v>546</v>
      </c>
      <c r="G2441" s="218">
        <v>0</v>
      </c>
      <c r="H2441" s="257"/>
      <c r="I2441" s="229"/>
      <c r="J2441" s="229"/>
      <c r="K2441" s="229"/>
    </row>
    <row r="2442" spans="1:11" ht="15">
      <c r="A2442" s="250"/>
      <c r="B2442" s="249"/>
      <c r="C2442" s="246"/>
      <c r="D2442" s="218">
        <v>244010410</v>
      </c>
      <c r="E2442" s="248"/>
      <c r="F2442" s="218">
        <v>200</v>
      </c>
      <c r="G2442" s="218">
        <v>0</v>
      </c>
      <c r="H2442" s="257"/>
      <c r="I2442" s="229"/>
      <c r="J2442" s="229"/>
      <c r="K2442" s="229"/>
    </row>
    <row r="2443" spans="1:11" ht="15">
      <c r="A2443" s="247"/>
      <c r="B2443" s="246"/>
      <c r="C2443" s="285" t="s">
        <v>4212</v>
      </c>
      <c r="D2443" s="238">
        <v>244010405</v>
      </c>
      <c r="E2443" s="245"/>
      <c r="F2443" s="218">
        <v>141</v>
      </c>
      <c r="G2443" s="218">
        <v>0</v>
      </c>
      <c r="H2443" s="256"/>
      <c r="I2443" s="228"/>
      <c r="J2443" s="228"/>
      <c r="K2443" s="228"/>
    </row>
    <row r="2444" spans="1:11" ht="15">
      <c r="A2444" s="253">
        <v>24</v>
      </c>
      <c r="B2444" s="252" t="s">
        <v>4214</v>
      </c>
      <c r="C2444" s="237" t="s">
        <v>4213</v>
      </c>
      <c r="D2444" s="218">
        <v>244010408</v>
      </c>
      <c r="E2444" s="251"/>
      <c r="F2444" s="218">
        <v>0</v>
      </c>
      <c r="G2444" s="218">
        <v>479</v>
      </c>
      <c r="H2444" s="233">
        <f>G2444+G2445+G2446+G2447</f>
        <v>1196</v>
      </c>
      <c r="I2444" s="230">
        <v>0</v>
      </c>
      <c r="J2444" s="230">
        <v>2</v>
      </c>
      <c r="K2444" s="230">
        <f>SUM(I2444:J2444)</f>
        <v>2</v>
      </c>
    </row>
    <row r="2445" spans="1:11" ht="15">
      <c r="A2445" s="250"/>
      <c r="B2445" s="249"/>
      <c r="C2445" s="237"/>
      <c r="D2445" s="218">
        <v>244010409</v>
      </c>
      <c r="E2445" s="248"/>
      <c r="F2445" s="218">
        <v>0</v>
      </c>
      <c r="G2445" s="218">
        <v>443</v>
      </c>
      <c r="H2445" s="233"/>
      <c r="I2445" s="229"/>
      <c r="J2445" s="229"/>
      <c r="K2445" s="229"/>
    </row>
    <row r="2446" spans="1:11" ht="15">
      <c r="A2446" s="250"/>
      <c r="B2446" s="249"/>
      <c r="C2446" s="237"/>
      <c r="D2446" s="218">
        <v>244010410</v>
      </c>
      <c r="E2446" s="248"/>
      <c r="F2446" s="218">
        <v>0</v>
      </c>
      <c r="G2446" s="218">
        <v>167</v>
      </c>
      <c r="H2446" s="233"/>
      <c r="I2446" s="229"/>
      <c r="J2446" s="229"/>
      <c r="K2446" s="229"/>
    </row>
    <row r="2447" spans="1:11" ht="15">
      <c r="A2447" s="247"/>
      <c r="B2447" s="246"/>
      <c r="C2447" s="285" t="s">
        <v>4212</v>
      </c>
      <c r="D2447" s="238">
        <v>244010405</v>
      </c>
      <c r="E2447" s="245"/>
      <c r="F2447" s="218">
        <v>0</v>
      </c>
      <c r="G2447" s="218">
        <v>107</v>
      </c>
      <c r="H2447" s="233"/>
      <c r="I2447" s="228"/>
      <c r="J2447" s="228"/>
      <c r="K2447" s="228"/>
    </row>
    <row r="2448" spans="1:11" ht="15">
      <c r="A2448" s="253">
        <v>25</v>
      </c>
      <c r="B2448" s="252" t="s">
        <v>4211</v>
      </c>
      <c r="C2448" s="252" t="s">
        <v>4210</v>
      </c>
      <c r="D2448" s="238">
        <v>244010411</v>
      </c>
      <c r="E2448" s="251"/>
      <c r="F2448" s="218">
        <v>388</v>
      </c>
      <c r="G2448" s="218">
        <v>309</v>
      </c>
      <c r="H2448" s="218">
        <f>SUM(F2448:G2448)</f>
        <v>697</v>
      </c>
      <c r="I2448" s="230">
        <v>1</v>
      </c>
      <c r="J2448" s="230">
        <v>1</v>
      </c>
      <c r="K2448" s="230">
        <f>SUM(I2448:J2448)</f>
        <v>2</v>
      </c>
    </row>
    <row r="2449" spans="1:11" ht="15">
      <c r="A2449" s="250"/>
      <c r="B2449" s="249"/>
      <c r="C2449" s="249"/>
      <c r="D2449" s="286">
        <v>244010412</v>
      </c>
      <c r="E2449" s="248"/>
      <c r="F2449" s="238">
        <v>267</v>
      </c>
      <c r="G2449" s="238">
        <v>204</v>
      </c>
      <c r="H2449" s="218">
        <f>SUM(F2449:G2449)</f>
        <v>471</v>
      </c>
      <c r="I2449" s="229"/>
      <c r="J2449" s="229"/>
      <c r="K2449" s="229"/>
    </row>
    <row r="2450" spans="1:11" ht="15">
      <c r="A2450" s="247"/>
      <c r="B2450" s="246"/>
      <c r="C2450" s="246"/>
      <c r="D2450" s="244"/>
      <c r="E2450" s="238"/>
      <c r="F2450" s="234">
        <f>SUM(F2448:F2449)</f>
        <v>655</v>
      </c>
      <c r="G2450" s="234">
        <f>SUM(G2448:G2449)</f>
        <v>513</v>
      </c>
      <c r="H2450" s="234">
        <f>SUM(H2448:H2449)</f>
        <v>1168</v>
      </c>
      <c r="I2450" s="228"/>
      <c r="J2450" s="228"/>
      <c r="K2450" s="228"/>
    </row>
    <row r="2451" spans="1:11" ht="15">
      <c r="A2451" s="253">
        <v>26</v>
      </c>
      <c r="B2451" s="252" t="s">
        <v>4209</v>
      </c>
      <c r="C2451" s="243" t="s">
        <v>4208</v>
      </c>
      <c r="D2451" s="244">
        <v>244010413</v>
      </c>
      <c r="E2451" s="230"/>
      <c r="F2451" s="218">
        <v>212</v>
      </c>
      <c r="G2451" s="218">
        <v>186</v>
      </c>
      <c r="H2451" s="218">
        <f>SUM(F2451:G2451)</f>
        <v>398</v>
      </c>
      <c r="I2451" s="230">
        <v>1</v>
      </c>
      <c r="J2451" s="230">
        <v>1</v>
      </c>
      <c r="K2451" s="230">
        <f>SUM(I2455:J2455)</f>
        <v>0</v>
      </c>
    </row>
    <row r="2452" spans="1:11" ht="15">
      <c r="A2452" s="250"/>
      <c r="B2452" s="249"/>
      <c r="C2452" s="161" t="s">
        <v>4207</v>
      </c>
      <c r="D2452" s="244">
        <v>244010403</v>
      </c>
      <c r="E2452" s="229"/>
      <c r="F2452" s="238">
        <v>43</v>
      </c>
      <c r="G2452" s="238">
        <v>33</v>
      </c>
      <c r="H2452" s="218">
        <f>SUM(F2452:G2452)</f>
        <v>76</v>
      </c>
      <c r="I2452" s="229"/>
      <c r="J2452" s="229"/>
      <c r="K2452" s="229"/>
    </row>
    <row r="2453" spans="1:11" ht="15">
      <c r="A2453" s="250"/>
      <c r="B2453" s="249"/>
      <c r="C2453" s="161" t="s">
        <v>4206</v>
      </c>
      <c r="D2453" s="244">
        <v>244010414</v>
      </c>
      <c r="E2453" s="229"/>
      <c r="F2453" s="238">
        <v>116</v>
      </c>
      <c r="G2453" s="238">
        <v>100</v>
      </c>
      <c r="H2453" s="218">
        <f>SUM(F2453:G2453)</f>
        <v>216</v>
      </c>
      <c r="I2453" s="229"/>
      <c r="J2453" s="229"/>
      <c r="K2453" s="229"/>
    </row>
    <row r="2454" spans="1:11" ht="15">
      <c r="A2454" s="250"/>
      <c r="B2454" s="249"/>
      <c r="C2454" s="161" t="s">
        <v>4205</v>
      </c>
      <c r="D2454" s="244">
        <v>244010415</v>
      </c>
      <c r="E2454" s="228"/>
      <c r="F2454" s="218">
        <v>103</v>
      </c>
      <c r="G2454" s="218">
        <v>88</v>
      </c>
      <c r="H2454" s="218">
        <f>SUM(F2454:G2454)</f>
        <v>191</v>
      </c>
      <c r="I2454" s="229"/>
      <c r="J2454" s="229"/>
      <c r="K2454" s="229"/>
    </row>
    <row r="2455" spans="1:11" ht="15">
      <c r="A2455" s="247"/>
      <c r="B2455" s="246"/>
      <c r="C2455" s="161"/>
      <c r="D2455" s="161"/>
      <c r="E2455" s="218"/>
      <c r="F2455" s="234">
        <f>SUM(F2451:F2454)</f>
        <v>474</v>
      </c>
      <c r="G2455" s="234">
        <f>SUM(G2451:G2454)</f>
        <v>407</v>
      </c>
      <c r="H2455" s="234">
        <f>SUM(H2451:H2454)</f>
        <v>881</v>
      </c>
      <c r="I2455" s="228"/>
      <c r="J2455" s="228"/>
      <c r="K2455" s="228"/>
    </row>
    <row r="2456" spans="1:11" ht="15">
      <c r="A2456" s="253">
        <v>27</v>
      </c>
      <c r="B2456" s="252" t="s">
        <v>4204</v>
      </c>
      <c r="C2456" s="252" t="s">
        <v>4203</v>
      </c>
      <c r="D2456" s="238">
        <v>244010401</v>
      </c>
      <c r="E2456" s="230"/>
      <c r="F2456" s="238">
        <v>196</v>
      </c>
      <c r="G2456" s="238">
        <v>156</v>
      </c>
      <c r="H2456" s="218">
        <f>SUM(F2456:G2456)</f>
        <v>352</v>
      </c>
      <c r="I2456" s="230">
        <v>1</v>
      </c>
      <c r="J2456" s="230">
        <v>1</v>
      </c>
      <c r="K2456" s="230">
        <f>SUM(I2460:J2460)</f>
        <v>0</v>
      </c>
    </row>
    <row r="2457" spans="1:11" ht="15">
      <c r="A2457" s="250"/>
      <c r="B2457" s="249"/>
      <c r="C2457" s="246"/>
      <c r="D2457" s="238">
        <v>244010402</v>
      </c>
      <c r="E2457" s="229"/>
      <c r="F2457" s="238">
        <v>163</v>
      </c>
      <c r="G2457" s="238">
        <v>108</v>
      </c>
      <c r="H2457" s="218">
        <f>SUM(F2457:G2457)</f>
        <v>271</v>
      </c>
      <c r="I2457" s="229"/>
      <c r="J2457" s="229"/>
      <c r="K2457" s="229"/>
    </row>
    <row r="2458" spans="1:11" ht="15">
      <c r="A2458" s="250"/>
      <c r="B2458" s="249"/>
      <c r="C2458" s="161" t="s">
        <v>4202</v>
      </c>
      <c r="D2458" s="218">
        <v>244010406</v>
      </c>
      <c r="E2458" s="229"/>
      <c r="F2458" s="238">
        <v>83</v>
      </c>
      <c r="G2458" s="238">
        <v>41</v>
      </c>
      <c r="H2458" s="218">
        <f>SUM(F2458:G2458)</f>
        <v>124</v>
      </c>
      <c r="I2458" s="229"/>
      <c r="J2458" s="229"/>
      <c r="K2458" s="229"/>
    </row>
    <row r="2459" spans="1:11" ht="15">
      <c r="A2459" s="250"/>
      <c r="B2459" s="249"/>
      <c r="C2459" s="161" t="s">
        <v>4201</v>
      </c>
      <c r="D2459" s="218">
        <v>244010404</v>
      </c>
      <c r="E2459" s="228"/>
      <c r="F2459" s="238">
        <v>80</v>
      </c>
      <c r="G2459" s="238">
        <v>76</v>
      </c>
      <c r="H2459" s="218">
        <f>SUM(F2459:G2459)</f>
        <v>156</v>
      </c>
      <c r="I2459" s="229"/>
      <c r="J2459" s="229"/>
      <c r="K2459" s="229"/>
    </row>
    <row r="2460" spans="1:11" ht="15">
      <c r="A2460" s="247"/>
      <c r="B2460" s="246"/>
      <c r="C2460" s="161"/>
      <c r="D2460" s="218"/>
      <c r="E2460" s="278"/>
      <c r="F2460" s="234">
        <f>SUM(F2456:F2459)</f>
        <v>522</v>
      </c>
      <c r="G2460" s="234">
        <f>SUM(G2456:G2459)</f>
        <v>381</v>
      </c>
      <c r="H2460" s="234">
        <f>SUM(H2456:H2459)</f>
        <v>903</v>
      </c>
      <c r="I2460" s="228"/>
      <c r="J2460" s="228"/>
      <c r="K2460" s="228"/>
    </row>
    <row r="2461" spans="1:11" ht="15">
      <c r="A2461" s="253">
        <v>28</v>
      </c>
      <c r="B2461" s="252" t="s">
        <v>4200</v>
      </c>
      <c r="C2461" s="253" t="s">
        <v>4199</v>
      </c>
      <c r="D2461" s="244">
        <v>244010201</v>
      </c>
      <c r="E2461" s="251"/>
      <c r="F2461" s="218">
        <v>107</v>
      </c>
      <c r="G2461" s="218">
        <v>67</v>
      </c>
      <c r="H2461" s="218">
        <f>SUM(F2461:G2461)</f>
        <v>174</v>
      </c>
      <c r="I2461" s="230">
        <v>2</v>
      </c>
      <c r="J2461" s="230">
        <v>2</v>
      </c>
      <c r="K2461" s="230">
        <f>SUM(I2461:J2461)</f>
        <v>4</v>
      </c>
    </row>
    <row r="2462" spans="1:11" ht="15">
      <c r="A2462" s="250"/>
      <c r="B2462" s="249"/>
      <c r="C2462" s="250"/>
      <c r="D2462" s="244">
        <v>244010202</v>
      </c>
      <c r="E2462" s="248"/>
      <c r="F2462" s="218">
        <v>315</v>
      </c>
      <c r="G2462" s="218">
        <v>263</v>
      </c>
      <c r="H2462" s="218">
        <f>SUM(F2462:G2462)</f>
        <v>578</v>
      </c>
      <c r="I2462" s="229"/>
      <c r="J2462" s="229"/>
      <c r="K2462" s="229"/>
    </row>
    <row r="2463" spans="1:11" ht="15">
      <c r="A2463" s="250"/>
      <c r="B2463" s="249"/>
      <c r="C2463" s="250"/>
      <c r="D2463" s="244">
        <v>244010203</v>
      </c>
      <c r="E2463" s="248"/>
      <c r="F2463" s="218">
        <v>70</v>
      </c>
      <c r="G2463" s="218">
        <v>43</v>
      </c>
      <c r="H2463" s="218">
        <f>SUM(F2463:G2463)</f>
        <v>113</v>
      </c>
      <c r="I2463" s="229"/>
      <c r="J2463" s="229"/>
      <c r="K2463" s="229"/>
    </row>
    <row r="2464" spans="1:11" ht="15">
      <c r="A2464" s="250"/>
      <c r="B2464" s="249"/>
      <c r="C2464" s="250"/>
      <c r="D2464" s="244">
        <v>244010204</v>
      </c>
      <c r="E2464" s="248"/>
      <c r="F2464" s="218">
        <v>119</v>
      </c>
      <c r="G2464" s="218">
        <v>90</v>
      </c>
      <c r="H2464" s="218">
        <f>SUM(F2464:G2464)</f>
        <v>209</v>
      </c>
      <c r="I2464" s="229"/>
      <c r="J2464" s="229"/>
      <c r="K2464" s="229"/>
    </row>
    <row r="2465" spans="1:11" ht="15">
      <c r="A2465" s="250"/>
      <c r="B2465" s="249"/>
      <c r="C2465" s="250"/>
      <c r="D2465" s="244">
        <v>244010205</v>
      </c>
      <c r="E2465" s="248"/>
      <c r="F2465" s="218">
        <v>123</v>
      </c>
      <c r="G2465" s="218">
        <v>81</v>
      </c>
      <c r="H2465" s="218">
        <f>SUM(F2465:G2465)</f>
        <v>204</v>
      </c>
      <c r="I2465" s="229"/>
      <c r="J2465" s="229"/>
      <c r="K2465" s="229"/>
    </row>
    <row r="2466" spans="1:11" ht="15">
      <c r="A2466" s="250"/>
      <c r="B2466" s="249"/>
      <c r="C2466" s="250"/>
      <c r="D2466" s="244">
        <v>244010206</v>
      </c>
      <c r="E2466" s="248"/>
      <c r="F2466" s="218">
        <v>158</v>
      </c>
      <c r="G2466" s="218">
        <v>130</v>
      </c>
      <c r="H2466" s="218">
        <f>SUM(F2466:G2466)</f>
        <v>288</v>
      </c>
      <c r="I2466" s="229"/>
      <c r="J2466" s="229"/>
      <c r="K2466" s="229"/>
    </row>
    <row r="2467" spans="1:11" ht="15">
      <c r="A2467" s="250"/>
      <c r="B2467" s="249"/>
      <c r="C2467" s="250"/>
      <c r="D2467" s="244">
        <v>244010207</v>
      </c>
      <c r="E2467" s="248"/>
      <c r="F2467" s="218">
        <v>160</v>
      </c>
      <c r="G2467" s="218">
        <v>116</v>
      </c>
      <c r="H2467" s="218">
        <f>SUM(F2467:G2467)</f>
        <v>276</v>
      </c>
      <c r="I2467" s="229"/>
      <c r="J2467" s="229"/>
      <c r="K2467" s="229"/>
    </row>
    <row r="2468" spans="1:11" ht="15">
      <c r="A2468" s="250"/>
      <c r="B2468" s="249"/>
      <c r="C2468" s="250"/>
      <c r="D2468" s="244">
        <v>244010208</v>
      </c>
      <c r="E2468" s="248"/>
      <c r="F2468" s="218">
        <v>139</v>
      </c>
      <c r="G2468" s="218">
        <v>92</v>
      </c>
      <c r="H2468" s="218">
        <f>SUM(F2468:G2468)</f>
        <v>231</v>
      </c>
      <c r="I2468" s="229"/>
      <c r="J2468" s="229"/>
      <c r="K2468" s="229"/>
    </row>
    <row r="2469" spans="1:11" ht="15">
      <c r="A2469" s="250"/>
      <c r="B2469" s="249"/>
      <c r="C2469" s="250"/>
      <c r="D2469" s="244">
        <v>244010209</v>
      </c>
      <c r="E2469" s="248"/>
      <c r="F2469" s="218">
        <v>206</v>
      </c>
      <c r="G2469" s="218">
        <v>177</v>
      </c>
      <c r="H2469" s="218">
        <f>SUM(F2469:G2469)</f>
        <v>383</v>
      </c>
      <c r="I2469" s="229"/>
      <c r="J2469" s="229"/>
      <c r="K2469" s="229"/>
    </row>
    <row r="2470" spans="1:11" ht="15">
      <c r="A2470" s="250"/>
      <c r="B2470" s="249"/>
      <c r="C2470" s="250"/>
      <c r="D2470" s="286">
        <v>244010210</v>
      </c>
      <c r="E2470" s="245"/>
      <c r="F2470" s="270">
        <v>212</v>
      </c>
      <c r="G2470" s="270">
        <v>152</v>
      </c>
      <c r="H2470" s="218">
        <f>SUM(F2470:G2470)</f>
        <v>364</v>
      </c>
      <c r="I2470" s="229"/>
      <c r="J2470" s="229"/>
      <c r="K2470" s="229"/>
    </row>
    <row r="2471" spans="1:11" ht="15">
      <c r="A2471" s="247"/>
      <c r="B2471" s="246"/>
      <c r="C2471" s="247"/>
      <c r="D2471" s="244"/>
      <c r="E2471" s="238"/>
      <c r="F2471" s="234">
        <f>SUM(F2461:F2470)</f>
        <v>1609</v>
      </c>
      <c r="G2471" s="234">
        <f>SUM(G2461:G2470)</f>
        <v>1211</v>
      </c>
      <c r="H2471" s="234">
        <f>SUM(H2461:H2470)</f>
        <v>2820</v>
      </c>
      <c r="I2471" s="228"/>
      <c r="J2471" s="228"/>
      <c r="K2471" s="228"/>
    </row>
    <row r="2472" spans="1:11" ht="15">
      <c r="A2472" s="253">
        <v>29</v>
      </c>
      <c r="B2472" s="252" t="s">
        <v>4198</v>
      </c>
      <c r="C2472" s="161" t="s">
        <v>4197</v>
      </c>
      <c r="D2472" s="238">
        <v>244010101</v>
      </c>
      <c r="E2472" s="251"/>
      <c r="F2472" s="238">
        <v>452</v>
      </c>
      <c r="G2472" s="238">
        <v>311</v>
      </c>
      <c r="H2472" s="238">
        <f>SUM(F2472:G2472)</f>
        <v>763</v>
      </c>
      <c r="I2472" s="230">
        <v>1</v>
      </c>
      <c r="J2472" s="230">
        <v>1</v>
      </c>
      <c r="K2472" s="230">
        <f>SUM(I2472:J2472)</f>
        <v>2</v>
      </c>
    </row>
    <row r="2473" spans="1:11" ht="15">
      <c r="A2473" s="250"/>
      <c r="B2473" s="249"/>
      <c r="C2473" s="252" t="s">
        <v>4196</v>
      </c>
      <c r="D2473" s="253">
        <v>244010102</v>
      </c>
      <c r="E2473" s="248"/>
      <c r="F2473" s="238">
        <v>343</v>
      </c>
      <c r="G2473" s="238">
        <v>249</v>
      </c>
      <c r="H2473" s="238">
        <f>SUM(F2473:G2473)</f>
        <v>592</v>
      </c>
      <c r="I2473" s="229"/>
      <c r="J2473" s="229"/>
      <c r="K2473" s="229"/>
    </row>
    <row r="2474" spans="1:11" ht="15">
      <c r="A2474" s="247"/>
      <c r="B2474" s="246"/>
      <c r="C2474" s="246"/>
      <c r="D2474" s="247"/>
      <c r="E2474" s="245"/>
      <c r="F2474" s="234">
        <f>SUM(F2472:F2473)</f>
        <v>795</v>
      </c>
      <c r="G2474" s="234">
        <f>SUM(G2472:G2473)</f>
        <v>560</v>
      </c>
      <c r="H2474" s="234">
        <f>SUM(H2472:H2473)</f>
        <v>1355</v>
      </c>
      <c r="I2474" s="228"/>
      <c r="J2474" s="228"/>
      <c r="K2474" s="228"/>
    </row>
    <row r="2475" spans="1:11" ht="15">
      <c r="A2475" s="253">
        <v>30</v>
      </c>
      <c r="B2475" s="252" t="s">
        <v>4195</v>
      </c>
      <c r="C2475" s="252" t="s">
        <v>4194</v>
      </c>
      <c r="D2475" s="218">
        <v>244010104</v>
      </c>
      <c r="E2475" s="253"/>
      <c r="F2475" s="218">
        <v>447</v>
      </c>
      <c r="G2475" s="218">
        <v>328</v>
      </c>
      <c r="H2475" s="218">
        <f>SUM(F2475:G2475)</f>
        <v>775</v>
      </c>
      <c r="I2475" s="230">
        <v>1</v>
      </c>
      <c r="J2475" s="230">
        <v>1</v>
      </c>
      <c r="K2475" s="230">
        <f>SUM(I2475:J2475)</f>
        <v>2</v>
      </c>
    </row>
    <row r="2476" spans="1:11" ht="15">
      <c r="A2476" s="250"/>
      <c r="B2476" s="249"/>
      <c r="C2476" s="249"/>
      <c r="D2476" s="253">
        <v>244010105</v>
      </c>
      <c r="E2476" s="250"/>
      <c r="F2476" s="218">
        <v>86</v>
      </c>
      <c r="G2476" s="218">
        <v>62</v>
      </c>
      <c r="H2476" s="218">
        <f>SUM(F2476:G2476)</f>
        <v>148</v>
      </c>
      <c r="I2476" s="229"/>
      <c r="J2476" s="229"/>
      <c r="K2476" s="229"/>
    </row>
    <row r="2477" spans="1:11" ht="15">
      <c r="A2477" s="247"/>
      <c r="B2477" s="246"/>
      <c r="C2477" s="246"/>
      <c r="D2477" s="247"/>
      <c r="E2477" s="247"/>
      <c r="F2477" s="227">
        <f>SUM(F2475:F2476)</f>
        <v>533</v>
      </c>
      <c r="G2477" s="227">
        <f>SUM(G2475:G2476)</f>
        <v>390</v>
      </c>
      <c r="H2477" s="227">
        <f>SUM(H2475:H2476)</f>
        <v>923</v>
      </c>
      <c r="I2477" s="228"/>
      <c r="J2477" s="228"/>
      <c r="K2477" s="228"/>
    </row>
    <row r="2478" spans="1:11" ht="30">
      <c r="A2478" s="218">
        <v>31</v>
      </c>
      <c r="B2478" s="278" t="s">
        <v>4193</v>
      </c>
      <c r="C2478" s="263" t="s">
        <v>4192</v>
      </c>
      <c r="D2478" s="218">
        <v>244010108</v>
      </c>
      <c r="E2478" s="161"/>
      <c r="F2478" s="218">
        <v>540</v>
      </c>
      <c r="G2478" s="218">
        <v>382</v>
      </c>
      <c r="H2478" s="227">
        <v>922</v>
      </c>
      <c r="I2478" s="218">
        <v>2</v>
      </c>
      <c r="J2478" s="218">
        <v>2</v>
      </c>
      <c r="K2478" s="218">
        <f>SUM(I2478:J2478)</f>
        <v>4</v>
      </c>
    </row>
    <row r="2479" spans="1:11" ht="15">
      <c r="A2479" s="230">
        <v>32</v>
      </c>
      <c r="B2479" s="252" t="s">
        <v>4191</v>
      </c>
      <c r="C2479" s="263" t="s">
        <v>4190</v>
      </c>
      <c r="D2479" s="218">
        <v>244010103</v>
      </c>
      <c r="E2479" s="251"/>
      <c r="F2479" s="218">
        <v>599</v>
      </c>
      <c r="G2479" s="218">
        <v>421</v>
      </c>
      <c r="H2479" s="218">
        <f>SUM(F2479:G2479)</f>
        <v>1020</v>
      </c>
      <c r="I2479" s="230">
        <v>2</v>
      </c>
      <c r="J2479" s="230">
        <v>2</v>
      </c>
      <c r="K2479" s="230">
        <f>SUM(I2479:J2479)</f>
        <v>4</v>
      </c>
    </row>
    <row r="2480" spans="1:11" ht="15">
      <c r="A2480" s="229"/>
      <c r="B2480" s="249"/>
      <c r="C2480" s="269" t="s">
        <v>4189</v>
      </c>
      <c r="D2480" s="230">
        <v>244010106</v>
      </c>
      <c r="E2480" s="248"/>
      <c r="F2480" s="218">
        <v>104</v>
      </c>
      <c r="G2480" s="218">
        <v>75</v>
      </c>
      <c r="H2480" s="218">
        <f>SUM(F2480:G2480)</f>
        <v>179</v>
      </c>
      <c r="I2480" s="229"/>
      <c r="J2480" s="229"/>
      <c r="K2480" s="229"/>
    </row>
    <row r="2481" spans="1:11" ht="15">
      <c r="A2481" s="228"/>
      <c r="B2481" s="246"/>
      <c r="C2481" s="268"/>
      <c r="D2481" s="228"/>
      <c r="E2481" s="245"/>
      <c r="F2481" s="234">
        <f>SUM(F2479:F2480)</f>
        <v>703</v>
      </c>
      <c r="G2481" s="234">
        <f>SUM(G2479:G2480)</f>
        <v>496</v>
      </c>
      <c r="H2481" s="234">
        <f>SUM(H2479:H2480)</f>
        <v>1199</v>
      </c>
      <c r="I2481" s="228"/>
      <c r="J2481" s="228"/>
      <c r="K2481" s="228"/>
    </row>
    <row r="2482" spans="1:11" ht="30">
      <c r="A2482" s="244">
        <v>33</v>
      </c>
      <c r="B2482" s="161" t="s">
        <v>4188</v>
      </c>
      <c r="C2482" s="263" t="s">
        <v>4187</v>
      </c>
      <c r="D2482" s="218">
        <v>244010107</v>
      </c>
      <c r="E2482" s="218"/>
      <c r="F2482" s="218">
        <v>521</v>
      </c>
      <c r="G2482" s="218">
        <v>408</v>
      </c>
      <c r="H2482" s="227">
        <f>SUM(F2482:G2482)</f>
        <v>929</v>
      </c>
      <c r="I2482" s="218">
        <v>1</v>
      </c>
      <c r="J2482" s="218">
        <v>1</v>
      </c>
      <c r="K2482" s="218">
        <f>SUM(I2482:J2482)</f>
        <v>2</v>
      </c>
    </row>
    <row r="2483" spans="1:11" ht="15">
      <c r="A2483" s="253">
        <v>34</v>
      </c>
      <c r="B2483" s="252" t="s">
        <v>4186</v>
      </c>
      <c r="C2483" s="252" t="s">
        <v>4185</v>
      </c>
      <c r="D2483" s="218">
        <v>244010501</v>
      </c>
      <c r="E2483" s="251"/>
      <c r="F2483" s="218">
        <v>390</v>
      </c>
      <c r="G2483" s="218">
        <v>264</v>
      </c>
      <c r="H2483" s="218">
        <f>SUM(F2483:G2483)</f>
        <v>654</v>
      </c>
      <c r="I2483" s="230">
        <v>2</v>
      </c>
      <c r="J2483" s="230">
        <v>2</v>
      </c>
      <c r="K2483" s="230">
        <f>SUM(I2483:J2483)</f>
        <v>4</v>
      </c>
    </row>
    <row r="2484" spans="1:11" ht="15">
      <c r="A2484" s="250"/>
      <c r="B2484" s="249"/>
      <c r="C2484" s="249"/>
      <c r="D2484" s="230">
        <v>244010502</v>
      </c>
      <c r="E2484" s="248"/>
      <c r="F2484" s="218">
        <v>539</v>
      </c>
      <c r="G2484" s="218">
        <v>410</v>
      </c>
      <c r="H2484" s="218">
        <f>SUM(F2484:G2484)</f>
        <v>949</v>
      </c>
      <c r="I2484" s="229"/>
      <c r="J2484" s="229"/>
      <c r="K2484" s="229"/>
    </row>
    <row r="2485" spans="1:11" ht="15">
      <c r="A2485" s="247"/>
      <c r="B2485" s="246"/>
      <c r="C2485" s="246"/>
      <c r="D2485" s="228"/>
      <c r="E2485" s="245"/>
      <c r="F2485" s="234">
        <f>SUM(F2483:F2484)</f>
        <v>929</v>
      </c>
      <c r="G2485" s="234">
        <f>SUM(G2483:G2484)</f>
        <v>674</v>
      </c>
      <c r="H2485" s="234">
        <f>SUM(H2483:H2484)</f>
        <v>1603</v>
      </c>
      <c r="I2485" s="228"/>
      <c r="J2485" s="228"/>
      <c r="K2485" s="228"/>
    </row>
    <row r="2486" spans="1:11" ht="15">
      <c r="A2486" s="253">
        <v>35</v>
      </c>
      <c r="B2486" s="252" t="s">
        <v>4184</v>
      </c>
      <c r="C2486" s="263" t="s">
        <v>4183</v>
      </c>
      <c r="D2486" s="218">
        <v>244010512</v>
      </c>
      <c r="E2486" s="230"/>
      <c r="F2486" s="218">
        <v>543</v>
      </c>
      <c r="G2486" s="218">
        <v>427</v>
      </c>
      <c r="H2486" s="218">
        <f>SUM(F2486:G2486)</f>
        <v>970</v>
      </c>
      <c r="I2486" s="230">
        <v>1</v>
      </c>
      <c r="J2486" s="230">
        <v>1</v>
      </c>
      <c r="K2486" s="230">
        <f>SUM(I2486:J2486)</f>
        <v>2</v>
      </c>
    </row>
    <row r="2487" spans="1:11" ht="15">
      <c r="A2487" s="250"/>
      <c r="B2487" s="249"/>
      <c r="C2487" s="252" t="s">
        <v>4182</v>
      </c>
      <c r="D2487" s="230">
        <v>244010503</v>
      </c>
      <c r="E2487" s="229"/>
      <c r="F2487" s="218">
        <v>35</v>
      </c>
      <c r="G2487" s="218">
        <v>26</v>
      </c>
      <c r="H2487" s="218">
        <f>SUM(F2487:G2487)</f>
        <v>61</v>
      </c>
      <c r="I2487" s="229"/>
      <c r="J2487" s="229"/>
      <c r="K2487" s="229"/>
    </row>
    <row r="2488" spans="1:11" ht="15">
      <c r="A2488" s="247"/>
      <c r="B2488" s="246"/>
      <c r="C2488" s="246"/>
      <c r="D2488" s="228"/>
      <c r="E2488" s="228"/>
      <c r="F2488" s="234">
        <f>SUM(F2486:F2487)</f>
        <v>578</v>
      </c>
      <c r="G2488" s="234">
        <f>SUM(G2486:G2487)</f>
        <v>453</v>
      </c>
      <c r="H2488" s="234">
        <f>SUM(H2486:H2487)</f>
        <v>1031</v>
      </c>
      <c r="I2488" s="228"/>
      <c r="J2488" s="228"/>
      <c r="K2488" s="228"/>
    </row>
    <row r="2489" spans="1:11" ht="15">
      <c r="A2489" s="253">
        <v>36</v>
      </c>
      <c r="B2489" s="252" t="s">
        <v>4181</v>
      </c>
      <c r="C2489" s="264" t="s">
        <v>4180</v>
      </c>
      <c r="D2489" s="218">
        <v>244010505</v>
      </c>
      <c r="E2489" s="161"/>
      <c r="F2489" s="218">
        <v>106</v>
      </c>
      <c r="G2489" s="218">
        <v>96</v>
      </c>
      <c r="H2489" s="218">
        <f>SUM(F2489:G2489)</f>
        <v>202</v>
      </c>
      <c r="I2489" s="230">
        <v>1</v>
      </c>
      <c r="J2489" s="230">
        <v>1</v>
      </c>
      <c r="K2489" s="230">
        <f>SUM(I2489:J2489)</f>
        <v>2</v>
      </c>
    </row>
    <row r="2490" spans="1:11" ht="15">
      <c r="A2490" s="250"/>
      <c r="B2490" s="249"/>
      <c r="C2490" s="252" t="s">
        <v>4179</v>
      </c>
      <c r="D2490" s="230">
        <v>244010504</v>
      </c>
      <c r="E2490" s="251"/>
      <c r="F2490" s="218">
        <v>334</v>
      </c>
      <c r="G2490" s="218">
        <v>206</v>
      </c>
      <c r="H2490" s="218">
        <f>SUM(F2490:G2490)</f>
        <v>540</v>
      </c>
      <c r="I2490" s="229"/>
      <c r="J2490" s="229"/>
      <c r="K2490" s="229"/>
    </row>
    <row r="2491" spans="1:11" ht="15">
      <c r="A2491" s="247"/>
      <c r="B2491" s="246"/>
      <c r="C2491" s="246"/>
      <c r="D2491" s="228"/>
      <c r="E2491" s="248"/>
      <c r="F2491" s="227">
        <f>SUM(F2489:F2490)</f>
        <v>440</v>
      </c>
      <c r="G2491" s="227">
        <f>SUM(G2489:G2490)</f>
        <v>302</v>
      </c>
      <c r="H2491" s="227">
        <f>SUM(H2489:H2490)</f>
        <v>742</v>
      </c>
      <c r="I2491" s="228"/>
      <c r="J2491" s="228"/>
      <c r="K2491" s="228"/>
    </row>
    <row r="2492" spans="1:11" ht="30">
      <c r="A2492" s="218">
        <v>37</v>
      </c>
      <c r="B2492" s="243" t="s">
        <v>4178</v>
      </c>
      <c r="C2492" s="161" t="s">
        <v>4177</v>
      </c>
      <c r="D2492" s="238">
        <v>244010506</v>
      </c>
      <c r="E2492" s="245"/>
      <c r="F2492" s="238">
        <v>626</v>
      </c>
      <c r="G2492" s="238">
        <v>467</v>
      </c>
      <c r="H2492" s="234">
        <f>SUM(F2492:G2492)</f>
        <v>1093</v>
      </c>
      <c r="I2492" s="218">
        <v>1</v>
      </c>
      <c r="J2492" s="218">
        <v>1</v>
      </c>
      <c r="K2492" s="218">
        <f>I2492+J2492</f>
        <v>2</v>
      </c>
    </row>
    <row r="2493" spans="1:11" ht="15">
      <c r="A2493" s="253">
        <v>38</v>
      </c>
      <c r="B2493" s="252" t="s">
        <v>4176</v>
      </c>
      <c r="C2493" s="252" t="s">
        <v>4175</v>
      </c>
      <c r="D2493" s="218">
        <v>244010507</v>
      </c>
      <c r="E2493" s="251"/>
      <c r="F2493" s="218">
        <v>636</v>
      </c>
      <c r="G2493" s="218">
        <v>514</v>
      </c>
      <c r="H2493" s="218">
        <f>SUM(F2493:G2493)</f>
        <v>1150</v>
      </c>
      <c r="I2493" s="230">
        <v>2</v>
      </c>
      <c r="J2493" s="230">
        <v>2</v>
      </c>
      <c r="K2493" s="230">
        <f>I2493+J2493</f>
        <v>4</v>
      </c>
    </row>
    <row r="2494" spans="1:11" ht="15">
      <c r="A2494" s="250"/>
      <c r="B2494" s="249"/>
      <c r="C2494" s="249"/>
      <c r="D2494" s="218">
        <v>244010508</v>
      </c>
      <c r="E2494" s="248"/>
      <c r="F2494" s="218">
        <v>5</v>
      </c>
      <c r="G2494" s="218">
        <v>3</v>
      </c>
      <c r="H2494" s="218">
        <f>SUM(F2494:G2494)</f>
        <v>8</v>
      </c>
      <c r="I2494" s="229"/>
      <c r="J2494" s="229"/>
      <c r="K2494" s="229"/>
    </row>
    <row r="2495" spans="1:11" ht="15">
      <c r="A2495" s="250"/>
      <c r="B2495" s="249"/>
      <c r="C2495" s="249"/>
      <c r="D2495" s="218">
        <v>244010509</v>
      </c>
      <c r="E2495" s="248"/>
      <c r="F2495" s="218">
        <v>251</v>
      </c>
      <c r="G2495" s="218">
        <v>164</v>
      </c>
      <c r="H2495" s="218">
        <f>SUM(F2495:G2495)</f>
        <v>415</v>
      </c>
      <c r="I2495" s="229"/>
      <c r="J2495" s="229"/>
      <c r="K2495" s="229"/>
    </row>
    <row r="2496" spans="1:11" ht="15">
      <c r="A2496" s="250"/>
      <c r="B2496" s="249"/>
      <c r="C2496" s="249"/>
      <c r="D2496" s="218">
        <v>244010510</v>
      </c>
      <c r="E2496" s="248"/>
      <c r="F2496" s="218">
        <v>284</v>
      </c>
      <c r="G2496" s="218">
        <v>205</v>
      </c>
      <c r="H2496" s="218">
        <f>SUM(F2496:G2496)</f>
        <v>489</v>
      </c>
      <c r="I2496" s="229"/>
      <c r="J2496" s="229"/>
      <c r="K2496" s="229"/>
    </row>
    <row r="2497" spans="1:11" ht="15">
      <c r="A2497" s="250"/>
      <c r="B2497" s="249"/>
      <c r="C2497" s="249"/>
      <c r="D2497" s="230">
        <v>244010511</v>
      </c>
      <c r="E2497" s="248"/>
      <c r="F2497" s="218">
        <v>44</v>
      </c>
      <c r="G2497" s="218">
        <v>24</v>
      </c>
      <c r="H2497" s="218">
        <f>SUM(F2497:G2497)</f>
        <v>68</v>
      </c>
      <c r="I2497" s="229"/>
      <c r="J2497" s="229"/>
      <c r="K2497" s="229"/>
    </row>
    <row r="2498" spans="1:11" ht="15">
      <c r="A2498" s="247"/>
      <c r="B2498" s="246"/>
      <c r="C2498" s="246"/>
      <c r="D2498" s="228"/>
      <c r="E2498" s="245"/>
      <c r="F2498" s="227">
        <f>SUM(F2493:F2497)</f>
        <v>1220</v>
      </c>
      <c r="G2498" s="227">
        <f>SUM(G2493:G2497)</f>
        <v>910</v>
      </c>
      <c r="H2498" s="227">
        <f>SUM(H2493:H2497)</f>
        <v>2130</v>
      </c>
      <c r="I2498" s="228"/>
      <c r="J2498" s="228"/>
      <c r="K2498" s="228"/>
    </row>
    <row r="2499" spans="1:11" ht="15">
      <c r="A2499" s="253">
        <v>39</v>
      </c>
      <c r="B2499" s="252" t="s">
        <v>4174</v>
      </c>
      <c r="C2499" s="264" t="s">
        <v>4173</v>
      </c>
      <c r="D2499" s="244">
        <v>244040401</v>
      </c>
      <c r="E2499" s="253"/>
      <c r="F2499" s="244">
        <v>414</v>
      </c>
      <c r="G2499" s="244">
        <v>299</v>
      </c>
      <c r="H2499" s="244">
        <f>SUM(F2499:G2499)</f>
        <v>713</v>
      </c>
      <c r="I2499" s="230">
        <v>2</v>
      </c>
      <c r="J2499" s="230">
        <v>1</v>
      </c>
      <c r="K2499" s="230">
        <f>SUM(I2499:J2499)</f>
        <v>3</v>
      </c>
    </row>
    <row r="2500" spans="1:11" ht="15">
      <c r="A2500" s="250"/>
      <c r="B2500" s="249"/>
      <c r="C2500" s="285" t="s">
        <v>4172</v>
      </c>
      <c r="D2500" s="238">
        <v>244040402</v>
      </c>
      <c r="E2500" s="250"/>
      <c r="F2500" s="238">
        <v>396</v>
      </c>
      <c r="G2500" s="238">
        <v>355</v>
      </c>
      <c r="H2500" s="244">
        <f>SUM(F2500:G2500)</f>
        <v>751</v>
      </c>
      <c r="I2500" s="229"/>
      <c r="J2500" s="229"/>
      <c r="K2500" s="229"/>
    </row>
    <row r="2501" spans="1:11" ht="15">
      <c r="A2501" s="250"/>
      <c r="B2501" s="249"/>
      <c r="C2501" s="252" t="s">
        <v>4171</v>
      </c>
      <c r="D2501" s="253">
        <v>244040403</v>
      </c>
      <c r="E2501" s="250"/>
      <c r="F2501" s="238">
        <v>25</v>
      </c>
      <c r="G2501" s="238">
        <v>21</v>
      </c>
      <c r="H2501" s="244">
        <f>SUM(F2501:G2501)</f>
        <v>46</v>
      </c>
      <c r="I2501" s="229"/>
      <c r="J2501" s="229"/>
      <c r="K2501" s="229"/>
    </row>
    <row r="2502" spans="1:11" ht="15">
      <c r="A2502" s="247"/>
      <c r="B2502" s="246"/>
      <c r="C2502" s="246"/>
      <c r="D2502" s="247"/>
      <c r="E2502" s="247"/>
      <c r="F2502" s="227">
        <f>SUM(F2499:F2501)</f>
        <v>835</v>
      </c>
      <c r="G2502" s="227">
        <f>SUM(G2499:G2501)</f>
        <v>675</v>
      </c>
      <c r="H2502" s="227">
        <f>SUM(H2499:H2501)</f>
        <v>1510</v>
      </c>
      <c r="I2502" s="228"/>
      <c r="J2502" s="228"/>
      <c r="K2502" s="228"/>
    </row>
    <row r="2503" spans="1:11" ht="15">
      <c r="A2503" s="253">
        <v>40</v>
      </c>
      <c r="B2503" s="252" t="s">
        <v>4170</v>
      </c>
      <c r="C2503" s="252" t="s">
        <v>4168</v>
      </c>
      <c r="D2503" s="244">
        <v>244040301</v>
      </c>
      <c r="E2503" s="251"/>
      <c r="F2503" s="218">
        <v>130</v>
      </c>
      <c r="G2503" s="218">
        <v>0</v>
      </c>
      <c r="H2503" s="258">
        <v>735</v>
      </c>
      <c r="I2503" s="230">
        <v>2</v>
      </c>
      <c r="J2503" s="230">
        <v>0</v>
      </c>
      <c r="K2503" s="230">
        <f>SUM(I2503:J2503)</f>
        <v>2</v>
      </c>
    </row>
    <row r="2504" spans="1:11" ht="15">
      <c r="A2504" s="250"/>
      <c r="B2504" s="249"/>
      <c r="C2504" s="249"/>
      <c r="D2504" s="244">
        <v>244040302</v>
      </c>
      <c r="E2504" s="248"/>
      <c r="F2504" s="218">
        <v>203</v>
      </c>
      <c r="G2504" s="218">
        <v>0</v>
      </c>
      <c r="H2504" s="257"/>
      <c r="I2504" s="229"/>
      <c r="J2504" s="229"/>
      <c r="K2504" s="229"/>
    </row>
    <row r="2505" spans="1:11" ht="15">
      <c r="A2505" s="247"/>
      <c r="B2505" s="246"/>
      <c r="C2505" s="246"/>
      <c r="D2505" s="244">
        <v>244040303</v>
      </c>
      <c r="E2505" s="245"/>
      <c r="F2505" s="218">
        <v>402</v>
      </c>
      <c r="G2505" s="218">
        <v>0</v>
      </c>
      <c r="H2505" s="256"/>
      <c r="I2505" s="228"/>
      <c r="J2505" s="228"/>
      <c r="K2505" s="228"/>
    </row>
    <row r="2506" spans="1:11" ht="15">
      <c r="A2506" s="262"/>
      <c r="B2506" s="261"/>
      <c r="C2506" s="261"/>
      <c r="D2506" s="262"/>
      <c r="E2506" s="274"/>
      <c r="F2506" s="239"/>
      <c r="G2506" s="239"/>
      <c r="H2506" s="240"/>
      <c r="I2506" s="239"/>
      <c r="J2506" s="239"/>
      <c r="K2506" s="239"/>
    </row>
    <row r="2507" spans="1:11" ht="15">
      <c r="A2507" s="231"/>
      <c r="B2507" s="231"/>
      <c r="C2507" s="231"/>
      <c r="D2507" s="231"/>
      <c r="E2507" s="231"/>
      <c r="F2507" s="231"/>
      <c r="G2507" s="231"/>
      <c r="H2507" s="231"/>
      <c r="I2507" s="231"/>
      <c r="J2507" s="231"/>
      <c r="K2507" s="231"/>
    </row>
    <row r="2508" spans="1:11" ht="15">
      <c r="A2508" s="253">
        <v>41</v>
      </c>
      <c r="B2508" s="252" t="s">
        <v>4169</v>
      </c>
      <c r="C2508" s="252" t="s">
        <v>4168</v>
      </c>
      <c r="D2508" s="244">
        <v>244040301</v>
      </c>
      <c r="E2508" s="253"/>
      <c r="F2508" s="281">
        <v>0</v>
      </c>
      <c r="G2508" s="218">
        <v>80</v>
      </c>
      <c r="H2508" s="284">
        <v>653</v>
      </c>
      <c r="I2508" s="230">
        <v>0</v>
      </c>
      <c r="J2508" s="230">
        <v>2</v>
      </c>
      <c r="K2508" s="230">
        <f>SUM(I2508:J2508)</f>
        <v>2</v>
      </c>
    </row>
    <row r="2509" spans="1:11" ht="15">
      <c r="A2509" s="250"/>
      <c r="B2509" s="249"/>
      <c r="C2509" s="249"/>
      <c r="D2509" s="244">
        <v>244040302</v>
      </c>
      <c r="E2509" s="250"/>
      <c r="F2509" s="281">
        <v>0</v>
      </c>
      <c r="G2509" s="218">
        <v>186</v>
      </c>
      <c r="H2509" s="283"/>
      <c r="I2509" s="229"/>
      <c r="J2509" s="229"/>
      <c r="K2509" s="229"/>
    </row>
    <row r="2510" spans="1:11" ht="15">
      <c r="A2510" s="247"/>
      <c r="B2510" s="246"/>
      <c r="C2510" s="246"/>
      <c r="D2510" s="244">
        <v>244040303</v>
      </c>
      <c r="E2510" s="247"/>
      <c r="F2510" s="281">
        <v>0</v>
      </c>
      <c r="G2510" s="218">
        <v>387</v>
      </c>
      <c r="H2510" s="282"/>
      <c r="I2510" s="228"/>
      <c r="J2510" s="228"/>
      <c r="K2510" s="228"/>
    </row>
    <row r="2511" spans="1:11" ht="15">
      <c r="A2511" s="253">
        <v>42</v>
      </c>
      <c r="B2511" s="252" t="s">
        <v>4167</v>
      </c>
      <c r="C2511" s="252" t="s">
        <v>4166</v>
      </c>
      <c r="D2511" s="218">
        <v>244040501</v>
      </c>
      <c r="E2511" s="251"/>
      <c r="F2511" s="218">
        <v>391</v>
      </c>
      <c r="G2511" s="218">
        <v>338</v>
      </c>
      <c r="H2511" s="218">
        <f>SUM(F2511:G2511)</f>
        <v>729</v>
      </c>
      <c r="I2511" s="230">
        <v>2</v>
      </c>
      <c r="J2511" s="230">
        <v>2</v>
      </c>
      <c r="K2511" s="230">
        <f>SUM(I2511:J2511)</f>
        <v>4</v>
      </c>
    </row>
    <row r="2512" spans="1:11" ht="15">
      <c r="A2512" s="250"/>
      <c r="B2512" s="249"/>
      <c r="C2512" s="249"/>
      <c r="D2512" s="218">
        <v>244040502</v>
      </c>
      <c r="E2512" s="248"/>
      <c r="F2512" s="218">
        <v>235</v>
      </c>
      <c r="G2512" s="218">
        <v>183</v>
      </c>
      <c r="H2512" s="218">
        <f>SUM(F2512:G2512)</f>
        <v>418</v>
      </c>
      <c r="I2512" s="229"/>
      <c r="J2512" s="229"/>
      <c r="K2512" s="229"/>
    </row>
    <row r="2513" spans="1:11" ht="15">
      <c r="A2513" s="250"/>
      <c r="B2513" s="249"/>
      <c r="C2513" s="249"/>
      <c r="D2513" s="230">
        <v>244040503</v>
      </c>
      <c r="E2513" s="248"/>
      <c r="F2513" s="218">
        <v>371</v>
      </c>
      <c r="G2513" s="218">
        <v>323</v>
      </c>
      <c r="H2513" s="218">
        <f>SUM(F2513:G2513)</f>
        <v>694</v>
      </c>
      <c r="I2513" s="229"/>
      <c r="J2513" s="229"/>
      <c r="K2513" s="229"/>
    </row>
    <row r="2514" spans="1:11" ht="15">
      <c r="A2514" s="247"/>
      <c r="B2514" s="246"/>
      <c r="C2514" s="246"/>
      <c r="D2514" s="228"/>
      <c r="E2514" s="245"/>
      <c r="F2514" s="227">
        <f>SUM(F2511:F2513)</f>
        <v>997</v>
      </c>
      <c r="G2514" s="227">
        <f>SUM(G2511:G2513)</f>
        <v>844</v>
      </c>
      <c r="H2514" s="227">
        <f>SUM(H2511:H2513)</f>
        <v>1841</v>
      </c>
      <c r="I2514" s="228"/>
      <c r="J2514" s="228"/>
      <c r="K2514" s="228"/>
    </row>
    <row r="2515" spans="1:11" ht="15">
      <c r="A2515" s="253">
        <v>43</v>
      </c>
      <c r="B2515" s="252" t="s">
        <v>4165</v>
      </c>
      <c r="C2515" s="252" t="s">
        <v>4164</v>
      </c>
      <c r="D2515" s="238">
        <v>244040304</v>
      </c>
      <c r="E2515" s="251"/>
      <c r="F2515" s="218">
        <v>357</v>
      </c>
      <c r="G2515" s="218">
        <v>250</v>
      </c>
      <c r="H2515" s="218">
        <f>SUM(F2515:G2515)</f>
        <v>607</v>
      </c>
      <c r="I2515" s="230">
        <v>2</v>
      </c>
      <c r="J2515" s="230">
        <v>1</v>
      </c>
      <c r="K2515" s="230">
        <v>3</v>
      </c>
    </row>
    <row r="2516" spans="1:11" ht="15">
      <c r="A2516" s="250"/>
      <c r="B2516" s="249"/>
      <c r="C2516" s="249"/>
      <c r="D2516" s="253">
        <v>244040305</v>
      </c>
      <c r="E2516" s="248"/>
      <c r="F2516" s="218">
        <v>261</v>
      </c>
      <c r="G2516" s="218">
        <v>179</v>
      </c>
      <c r="H2516" s="218">
        <f>SUM(F2516:G2516)</f>
        <v>440</v>
      </c>
      <c r="I2516" s="229"/>
      <c r="J2516" s="229"/>
      <c r="K2516" s="229"/>
    </row>
    <row r="2517" spans="1:11" ht="15">
      <c r="A2517" s="247"/>
      <c r="B2517" s="246"/>
      <c r="C2517" s="246"/>
      <c r="D2517" s="247"/>
      <c r="E2517" s="245"/>
      <c r="F2517" s="234">
        <f>F2515+F2516</f>
        <v>618</v>
      </c>
      <c r="G2517" s="234">
        <f>G2515+G2516</f>
        <v>429</v>
      </c>
      <c r="H2517" s="234">
        <f>H2515+H2516</f>
        <v>1047</v>
      </c>
      <c r="I2517" s="228"/>
      <c r="J2517" s="228"/>
      <c r="K2517" s="228"/>
    </row>
    <row r="2518" spans="1:11" ht="15">
      <c r="A2518" s="253">
        <v>44</v>
      </c>
      <c r="B2518" s="252" t="s">
        <v>4163</v>
      </c>
      <c r="C2518" s="278" t="s">
        <v>4162</v>
      </c>
      <c r="D2518" s="218">
        <v>244040601</v>
      </c>
      <c r="E2518" s="251"/>
      <c r="F2518" s="218">
        <v>268</v>
      </c>
      <c r="G2518" s="218">
        <v>206</v>
      </c>
      <c r="H2518" s="218">
        <f>SUM(F2518:G2518)</f>
        <v>474</v>
      </c>
      <c r="I2518" s="273">
        <v>2</v>
      </c>
      <c r="J2518" s="230">
        <v>2</v>
      </c>
      <c r="K2518" s="230">
        <f>SUM(I2518:J2518)</f>
        <v>4</v>
      </c>
    </row>
    <row r="2519" spans="1:11" ht="15">
      <c r="A2519" s="250"/>
      <c r="B2519" s="249"/>
      <c r="C2519" s="252" t="s">
        <v>4160</v>
      </c>
      <c r="D2519" s="238">
        <v>244040201</v>
      </c>
      <c r="E2519" s="248"/>
      <c r="F2519" s="218">
        <v>290</v>
      </c>
      <c r="G2519" s="218">
        <v>204</v>
      </c>
      <c r="H2519" s="218">
        <f>SUM(F2519:G2519)</f>
        <v>494</v>
      </c>
      <c r="I2519" s="272"/>
      <c r="J2519" s="229"/>
      <c r="K2519" s="229"/>
    </row>
    <row r="2520" spans="1:11" ht="15">
      <c r="A2520" s="250"/>
      <c r="B2520" s="249"/>
      <c r="C2520" s="249"/>
      <c r="D2520" s="238">
        <v>244040202</v>
      </c>
      <c r="E2520" s="248"/>
      <c r="F2520" s="218">
        <v>228</v>
      </c>
      <c r="G2520" s="218">
        <v>168</v>
      </c>
      <c r="H2520" s="218">
        <f>SUM(F2520:G2520)</f>
        <v>396</v>
      </c>
      <c r="I2520" s="272"/>
      <c r="J2520" s="229"/>
      <c r="K2520" s="229"/>
    </row>
    <row r="2521" spans="1:11" ht="15">
      <c r="A2521" s="250"/>
      <c r="B2521" s="249"/>
      <c r="C2521" s="249"/>
      <c r="D2521" s="253">
        <v>244040203</v>
      </c>
      <c r="E2521" s="248"/>
      <c r="F2521" s="218">
        <v>297</v>
      </c>
      <c r="G2521" s="218">
        <v>198</v>
      </c>
      <c r="H2521" s="218">
        <f>SUM(F2521:G2521)</f>
        <v>495</v>
      </c>
      <c r="I2521" s="272"/>
      <c r="J2521" s="229"/>
      <c r="K2521" s="229"/>
    </row>
    <row r="2522" spans="1:11" ht="15">
      <c r="A2522" s="247"/>
      <c r="B2522" s="246"/>
      <c r="C2522" s="246"/>
      <c r="D2522" s="247"/>
      <c r="E2522" s="245"/>
      <c r="F2522" s="227">
        <f>SUM(F2518:F2521)</f>
        <v>1083</v>
      </c>
      <c r="G2522" s="227">
        <f>SUM(G2518:G2521)</f>
        <v>776</v>
      </c>
      <c r="H2522" s="227">
        <f>SUM(H2518:H2521)</f>
        <v>1859</v>
      </c>
      <c r="I2522" s="271"/>
      <c r="J2522" s="228"/>
      <c r="K2522" s="228"/>
    </row>
    <row r="2523" spans="1:11" ht="15">
      <c r="A2523" s="253">
        <v>45</v>
      </c>
      <c r="B2523" s="252" t="s">
        <v>4161</v>
      </c>
      <c r="C2523" s="252" t="s">
        <v>4160</v>
      </c>
      <c r="D2523" s="218">
        <v>244040204</v>
      </c>
      <c r="E2523" s="251"/>
      <c r="F2523" s="218">
        <v>749</v>
      </c>
      <c r="G2523" s="218">
        <v>495</v>
      </c>
      <c r="H2523" s="218">
        <f>SUM(F2523:G2523)</f>
        <v>1244</v>
      </c>
      <c r="I2523" s="230">
        <v>2</v>
      </c>
      <c r="J2523" s="230">
        <v>2</v>
      </c>
      <c r="K2523" s="230">
        <f>SUM(I2523:J2523)</f>
        <v>4</v>
      </c>
    </row>
    <row r="2524" spans="1:11" ht="15">
      <c r="A2524" s="250"/>
      <c r="B2524" s="249"/>
      <c r="C2524" s="249"/>
      <c r="D2524" s="230">
        <v>244040205</v>
      </c>
      <c r="E2524" s="248"/>
      <c r="F2524" s="218">
        <v>595</v>
      </c>
      <c r="G2524" s="218">
        <v>484</v>
      </c>
      <c r="H2524" s="218">
        <f>SUM(F2524:G2524)</f>
        <v>1079</v>
      </c>
      <c r="I2524" s="229"/>
      <c r="J2524" s="229"/>
      <c r="K2524" s="229"/>
    </row>
    <row r="2525" spans="1:11" ht="15">
      <c r="A2525" s="247"/>
      <c r="B2525" s="246"/>
      <c r="C2525" s="246"/>
      <c r="D2525" s="228"/>
      <c r="E2525" s="245"/>
      <c r="F2525" s="227">
        <f>SUM(F2523:F2524)</f>
        <v>1344</v>
      </c>
      <c r="G2525" s="227">
        <f>SUM(G2523:G2524)</f>
        <v>979</v>
      </c>
      <c r="H2525" s="227">
        <f>SUM(H2523:H2524)</f>
        <v>2323</v>
      </c>
      <c r="I2525" s="228"/>
      <c r="J2525" s="228"/>
      <c r="K2525" s="228"/>
    </row>
    <row r="2526" spans="1:11" ht="15">
      <c r="A2526" s="253">
        <v>46</v>
      </c>
      <c r="B2526" s="252" t="s">
        <v>4159</v>
      </c>
      <c r="C2526" s="252" t="s">
        <v>4157</v>
      </c>
      <c r="D2526" s="218">
        <v>244040801</v>
      </c>
      <c r="E2526" s="251"/>
      <c r="F2526" s="218">
        <v>424</v>
      </c>
      <c r="G2526" s="218">
        <v>308</v>
      </c>
      <c r="H2526" s="218">
        <f>SUM(F2526:G2526)</f>
        <v>732</v>
      </c>
      <c r="I2526" s="230">
        <v>2</v>
      </c>
      <c r="J2526" s="230">
        <v>2</v>
      </c>
      <c r="K2526" s="230">
        <f>SUM(I2526:J2526)</f>
        <v>4</v>
      </c>
    </row>
    <row r="2527" spans="1:11" ht="15">
      <c r="A2527" s="250"/>
      <c r="B2527" s="249"/>
      <c r="C2527" s="249"/>
      <c r="D2527" s="218">
        <v>244040802</v>
      </c>
      <c r="E2527" s="248"/>
      <c r="F2527" s="218">
        <v>510</v>
      </c>
      <c r="G2527" s="218">
        <v>290</v>
      </c>
      <c r="H2527" s="218">
        <f>SUM(F2527:G2527)</f>
        <v>800</v>
      </c>
      <c r="I2527" s="229"/>
      <c r="J2527" s="229"/>
      <c r="K2527" s="229"/>
    </row>
    <row r="2528" spans="1:11" ht="15">
      <c r="A2528" s="250"/>
      <c r="B2528" s="249"/>
      <c r="C2528" s="249"/>
      <c r="D2528" s="230">
        <v>244040803</v>
      </c>
      <c r="E2528" s="248"/>
      <c r="F2528" s="218">
        <v>297</v>
      </c>
      <c r="G2528" s="218">
        <v>209</v>
      </c>
      <c r="H2528" s="218">
        <f>SUM(F2528:G2528)</f>
        <v>506</v>
      </c>
      <c r="I2528" s="229"/>
      <c r="J2528" s="229"/>
      <c r="K2528" s="229"/>
    </row>
    <row r="2529" spans="1:11" ht="15">
      <c r="A2529" s="247"/>
      <c r="B2529" s="246"/>
      <c r="C2529" s="246"/>
      <c r="D2529" s="228"/>
      <c r="E2529" s="245"/>
      <c r="F2529" s="234">
        <f>SUM(F2526:F2528)</f>
        <v>1231</v>
      </c>
      <c r="G2529" s="234">
        <f>SUM(G2526:G2528)</f>
        <v>807</v>
      </c>
      <c r="H2529" s="234">
        <f>SUM(H2526:H2528)</f>
        <v>2038</v>
      </c>
      <c r="I2529" s="228"/>
      <c r="J2529" s="228"/>
      <c r="K2529" s="228"/>
    </row>
    <row r="2530" spans="1:11" ht="15">
      <c r="A2530" s="253">
        <v>47</v>
      </c>
      <c r="B2530" s="252" t="s">
        <v>4158</v>
      </c>
      <c r="C2530" s="252" t="s">
        <v>4157</v>
      </c>
      <c r="D2530" s="218">
        <v>244040804</v>
      </c>
      <c r="E2530" s="251"/>
      <c r="F2530" s="218">
        <v>329</v>
      </c>
      <c r="G2530" s="218">
        <v>273</v>
      </c>
      <c r="H2530" s="218">
        <f>SUM(F2530:G2530)</f>
        <v>602</v>
      </c>
      <c r="I2530" s="230">
        <v>1</v>
      </c>
      <c r="J2530" s="230">
        <v>1</v>
      </c>
      <c r="K2530" s="230">
        <f>SUM(I2530:J2530)</f>
        <v>2</v>
      </c>
    </row>
    <row r="2531" spans="1:11" ht="15">
      <c r="A2531" s="250"/>
      <c r="B2531" s="249"/>
      <c r="C2531" s="249"/>
      <c r="D2531" s="230">
        <v>244040805</v>
      </c>
      <c r="E2531" s="248"/>
      <c r="F2531" s="218">
        <v>340</v>
      </c>
      <c r="G2531" s="218">
        <v>274</v>
      </c>
      <c r="H2531" s="218">
        <f>SUM(F2531:G2531)</f>
        <v>614</v>
      </c>
      <c r="I2531" s="229"/>
      <c r="J2531" s="229"/>
      <c r="K2531" s="229"/>
    </row>
    <row r="2532" spans="1:11" ht="15">
      <c r="A2532" s="247"/>
      <c r="B2532" s="246"/>
      <c r="C2532" s="246"/>
      <c r="D2532" s="228"/>
      <c r="E2532" s="245"/>
      <c r="F2532" s="227">
        <f>SUM(F2530:F2531)</f>
        <v>669</v>
      </c>
      <c r="G2532" s="227">
        <f>SUM(G2530:G2531)</f>
        <v>547</v>
      </c>
      <c r="H2532" s="227">
        <f>SUM(H2530:H2531)</f>
        <v>1216</v>
      </c>
      <c r="I2532" s="228"/>
      <c r="J2532" s="228"/>
      <c r="K2532" s="228"/>
    </row>
    <row r="2533" spans="1:11" ht="15">
      <c r="A2533" s="253">
        <v>48</v>
      </c>
      <c r="B2533" s="252" t="s">
        <v>4156</v>
      </c>
      <c r="C2533" s="252" t="s">
        <v>4154</v>
      </c>
      <c r="D2533" s="238">
        <v>244040105</v>
      </c>
      <c r="E2533" s="251"/>
      <c r="F2533" s="238">
        <v>367</v>
      </c>
      <c r="G2533" s="238">
        <v>0</v>
      </c>
      <c r="H2533" s="258">
        <f>F2533+F2534+F2535</f>
        <v>1105</v>
      </c>
      <c r="I2533" s="253">
        <v>2</v>
      </c>
      <c r="J2533" s="253">
        <v>0</v>
      </c>
      <c r="K2533" s="253">
        <f>SUM(I2533:J2533)</f>
        <v>2</v>
      </c>
    </row>
    <row r="2534" spans="1:11" ht="15">
      <c r="A2534" s="250"/>
      <c r="B2534" s="249"/>
      <c r="C2534" s="249"/>
      <c r="D2534" s="238">
        <v>244040106</v>
      </c>
      <c r="E2534" s="248"/>
      <c r="F2534" s="238">
        <v>231</v>
      </c>
      <c r="G2534" s="238">
        <v>0</v>
      </c>
      <c r="H2534" s="257"/>
      <c r="I2534" s="250"/>
      <c r="J2534" s="250"/>
      <c r="K2534" s="250"/>
    </row>
    <row r="2535" spans="1:11" ht="15">
      <c r="A2535" s="247"/>
      <c r="B2535" s="246"/>
      <c r="C2535" s="246"/>
      <c r="D2535" s="238">
        <v>244040107</v>
      </c>
      <c r="E2535" s="245"/>
      <c r="F2535" s="238">
        <v>507</v>
      </c>
      <c r="G2535" s="238">
        <v>0</v>
      </c>
      <c r="H2535" s="256"/>
      <c r="I2535" s="247"/>
      <c r="J2535" s="247"/>
      <c r="K2535" s="247"/>
    </row>
    <row r="2536" spans="1:11" ht="15">
      <c r="A2536" s="253">
        <v>49</v>
      </c>
      <c r="B2536" s="252" t="s">
        <v>4155</v>
      </c>
      <c r="C2536" s="252" t="s">
        <v>4154</v>
      </c>
      <c r="D2536" s="218">
        <v>244040105</v>
      </c>
      <c r="E2536" s="251"/>
      <c r="F2536" s="270">
        <v>0</v>
      </c>
      <c r="G2536" s="218">
        <v>222</v>
      </c>
      <c r="H2536" s="258">
        <v>813</v>
      </c>
      <c r="I2536" s="230">
        <v>0</v>
      </c>
      <c r="J2536" s="230">
        <v>2</v>
      </c>
      <c r="K2536" s="230">
        <f>SUM(I2536:J2536)</f>
        <v>2</v>
      </c>
    </row>
    <row r="2537" spans="1:11" ht="15">
      <c r="A2537" s="250"/>
      <c r="B2537" s="249"/>
      <c r="C2537" s="249"/>
      <c r="D2537" s="218">
        <v>244040106</v>
      </c>
      <c r="E2537" s="248"/>
      <c r="F2537" s="270">
        <v>0</v>
      </c>
      <c r="G2537" s="218">
        <v>170</v>
      </c>
      <c r="H2537" s="257"/>
      <c r="I2537" s="229"/>
      <c r="J2537" s="229"/>
      <c r="K2537" s="229"/>
    </row>
    <row r="2538" spans="1:11" ht="15">
      <c r="A2538" s="247"/>
      <c r="B2538" s="246"/>
      <c r="C2538" s="246"/>
      <c r="D2538" s="218">
        <v>244040107</v>
      </c>
      <c r="E2538" s="245"/>
      <c r="F2538" s="270">
        <v>0</v>
      </c>
      <c r="G2538" s="218">
        <v>421</v>
      </c>
      <c r="H2538" s="256"/>
      <c r="I2538" s="228"/>
      <c r="J2538" s="228"/>
      <c r="K2538" s="228"/>
    </row>
    <row r="2539" spans="1:11" ht="15">
      <c r="A2539" s="236">
        <v>50</v>
      </c>
      <c r="B2539" s="237" t="s">
        <v>4153</v>
      </c>
      <c r="C2539" s="259" t="s">
        <v>4151</v>
      </c>
      <c r="D2539" s="218">
        <v>244040101</v>
      </c>
      <c r="E2539" s="235"/>
      <c r="F2539" s="281">
        <v>261</v>
      </c>
      <c r="G2539" s="270">
        <v>0</v>
      </c>
      <c r="H2539" s="255">
        <v>1573</v>
      </c>
      <c r="I2539" s="233">
        <v>2</v>
      </c>
      <c r="J2539" s="233">
        <v>0</v>
      </c>
      <c r="K2539" s="233">
        <f>SUM(I2539:J2539)</f>
        <v>2</v>
      </c>
    </row>
    <row r="2540" spans="1:11" ht="15">
      <c r="A2540" s="236"/>
      <c r="B2540" s="237"/>
      <c r="C2540" s="259"/>
      <c r="D2540" s="218">
        <v>244040102</v>
      </c>
      <c r="E2540" s="235"/>
      <c r="F2540" s="244">
        <v>258</v>
      </c>
      <c r="G2540" s="270">
        <v>0</v>
      </c>
      <c r="H2540" s="255"/>
      <c r="I2540" s="233"/>
      <c r="J2540" s="233"/>
      <c r="K2540" s="233"/>
    </row>
    <row r="2541" spans="1:11" ht="15">
      <c r="A2541" s="236"/>
      <c r="B2541" s="237"/>
      <c r="C2541" s="259"/>
      <c r="D2541" s="218">
        <v>244040103</v>
      </c>
      <c r="E2541" s="235"/>
      <c r="F2541" s="244">
        <v>428</v>
      </c>
      <c r="G2541" s="270">
        <v>0</v>
      </c>
      <c r="H2541" s="255"/>
      <c r="I2541" s="233"/>
      <c r="J2541" s="233"/>
      <c r="K2541" s="233"/>
    </row>
    <row r="2542" spans="1:11" ht="15">
      <c r="A2542" s="236"/>
      <c r="B2542" s="237"/>
      <c r="C2542" s="259"/>
      <c r="D2542" s="218">
        <v>244040104</v>
      </c>
      <c r="E2542" s="235"/>
      <c r="F2542" s="244">
        <v>461</v>
      </c>
      <c r="G2542" s="270">
        <v>0</v>
      </c>
      <c r="H2542" s="255"/>
      <c r="I2542" s="233"/>
      <c r="J2542" s="233"/>
      <c r="K2542" s="233"/>
    </row>
    <row r="2543" spans="1:11" ht="15">
      <c r="A2543" s="236"/>
      <c r="B2543" s="237"/>
      <c r="C2543" s="161" t="s">
        <v>4150</v>
      </c>
      <c r="D2543" s="238">
        <v>244040706</v>
      </c>
      <c r="E2543" s="235"/>
      <c r="F2543" s="244">
        <v>165</v>
      </c>
      <c r="G2543" s="270">
        <v>0</v>
      </c>
      <c r="H2543" s="255"/>
      <c r="I2543" s="233"/>
      <c r="J2543" s="233"/>
      <c r="K2543" s="233"/>
    </row>
    <row r="2544" spans="1:11" ht="15">
      <c r="A2544" s="262"/>
      <c r="B2544" s="261"/>
      <c r="C2544" s="241"/>
      <c r="D2544" s="274"/>
      <c r="E2544" s="274"/>
      <c r="F2544" s="262"/>
      <c r="G2544" s="240"/>
      <c r="H2544" s="240"/>
      <c r="I2544" s="239"/>
      <c r="J2544" s="239"/>
      <c r="K2544" s="239"/>
    </row>
    <row r="2545" spans="1:11" ht="15">
      <c r="A2545" s="262"/>
      <c r="B2545" s="261"/>
      <c r="C2545" s="241"/>
      <c r="D2545" s="274"/>
      <c r="E2545" s="274"/>
      <c r="F2545" s="262"/>
      <c r="G2545" s="240"/>
      <c r="H2545" s="240"/>
      <c r="I2545" s="239"/>
      <c r="J2545" s="239"/>
      <c r="K2545" s="239"/>
    </row>
    <row r="2546" spans="1:11" ht="15">
      <c r="A2546" s="236">
        <v>51</v>
      </c>
      <c r="B2546" s="237" t="s">
        <v>4152</v>
      </c>
      <c r="C2546" s="259" t="s">
        <v>4151</v>
      </c>
      <c r="D2546" s="218">
        <v>244040101</v>
      </c>
      <c r="E2546" s="235"/>
      <c r="F2546" s="280">
        <v>0</v>
      </c>
      <c r="G2546" s="280">
        <v>215</v>
      </c>
      <c r="H2546" s="255">
        <v>1274</v>
      </c>
      <c r="I2546" s="233">
        <v>0</v>
      </c>
      <c r="J2546" s="233">
        <v>2</v>
      </c>
      <c r="K2546" s="233">
        <f>SUM(I2546:J2546)</f>
        <v>2</v>
      </c>
    </row>
    <row r="2547" spans="1:11" ht="15">
      <c r="A2547" s="236"/>
      <c r="B2547" s="237"/>
      <c r="C2547" s="259"/>
      <c r="D2547" s="218">
        <v>244040102</v>
      </c>
      <c r="E2547" s="235"/>
      <c r="F2547" s="280">
        <v>0</v>
      </c>
      <c r="G2547" s="238">
        <v>181</v>
      </c>
      <c r="H2547" s="255"/>
      <c r="I2547" s="233"/>
      <c r="J2547" s="233"/>
      <c r="K2547" s="233"/>
    </row>
    <row r="2548" spans="1:11" ht="15">
      <c r="A2548" s="236"/>
      <c r="B2548" s="237"/>
      <c r="C2548" s="259"/>
      <c r="D2548" s="218">
        <v>244040103</v>
      </c>
      <c r="E2548" s="235"/>
      <c r="F2548" s="280">
        <v>0</v>
      </c>
      <c r="G2548" s="238">
        <v>348</v>
      </c>
      <c r="H2548" s="255"/>
      <c r="I2548" s="233"/>
      <c r="J2548" s="233"/>
      <c r="K2548" s="233"/>
    </row>
    <row r="2549" spans="1:11" ht="15">
      <c r="A2549" s="236"/>
      <c r="B2549" s="237"/>
      <c r="C2549" s="259"/>
      <c r="D2549" s="218">
        <v>244040104</v>
      </c>
      <c r="E2549" s="235"/>
      <c r="F2549" s="280">
        <v>0</v>
      </c>
      <c r="G2549" s="238">
        <v>416</v>
      </c>
      <c r="H2549" s="255"/>
      <c r="I2549" s="233"/>
      <c r="J2549" s="233"/>
      <c r="K2549" s="233"/>
    </row>
    <row r="2550" spans="1:11" ht="15">
      <c r="A2550" s="236"/>
      <c r="B2550" s="237"/>
      <c r="C2550" s="161" t="s">
        <v>4150</v>
      </c>
      <c r="D2550" s="238">
        <v>244040706</v>
      </c>
      <c r="E2550" s="235"/>
      <c r="F2550" s="280">
        <v>0</v>
      </c>
      <c r="G2550" s="238">
        <v>114</v>
      </c>
      <c r="H2550" s="255"/>
      <c r="I2550" s="233"/>
      <c r="J2550" s="233"/>
      <c r="K2550" s="233"/>
    </row>
    <row r="2551" spans="1:11" ht="30">
      <c r="A2551" s="244">
        <v>52</v>
      </c>
      <c r="B2551" s="243" t="s">
        <v>4149</v>
      </c>
      <c r="C2551" s="263" t="s">
        <v>4148</v>
      </c>
      <c r="D2551" s="218">
        <v>244040701</v>
      </c>
      <c r="E2551" s="161"/>
      <c r="F2551" s="218">
        <v>1068</v>
      </c>
      <c r="G2551" s="270">
        <v>664</v>
      </c>
      <c r="H2551" s="227">
        <f>SUM(F2551:G2551)</f>
        <v>1732</v>
      </c>
      <c r="I2551" s="218">
        <v>2</v>
      </c>
      <c r="J2551" s="218">
        <v>2</v>
      </c>
      <c r="K2551" s="218">
        <f>SUM(I2551:J2551)</f>
        <v>4</v>
      </c>
    </row>
    <row r="2552" spans="1:11" ht="15">
      <c r="A2552" s="253">
        <v>53</v>
      </c>
      <c r="B2552" s="252" t="s">
        <v>4147</v>
      </c>
      <c r="C2552" s="252" t="s">
        <v>4146</v>
      </c>
      <c r="D2552" s="238">
        <v>244040702</v>
      </c>
      <c r="E2552" s="251"/>
      <c r="F2552" s="238">
        <v>681</v>
      </c>
      <c r="G2552" s="238">
        <v>453</v>
      </c>
      <c r="H2552" s="238">
        <f>SUM(F2552:G2552)</f>
        <v>1134</v>
      </c>
      <c r="I2552" s="230">
        <v>2</v>
      </c>
      <c r="J2552" s="230">
        <v>2</v>
      </c>
      <c r="K2552" s="230">
        <f>SUM(I2552:J2552)</f>
        <v>4</v>
      </c>
    </row>
    <row r="2553" spans="1:11" ht="15">
      <c r="A2553" s="250"/>
      <c r="B2553" s="249"/>
      <c r="C2553" s="249"/>
      <c r="D2553" s="238">
        <v>244040703</v>
      </c>
      <c r="E2553" s="248"/>
      <c r="F2553" s="238">
        <v>171</v>
      </c>
      <c r="G2553" s="238">
        <v>117</v>
      </c>
      <c r="H2553" s="238">
        <f>SUM(F2553:G2553)</f>
        <v>288</v>
      </c>
      <c r="I2553" s="229"/>
      <c r="J2553" s="229"/>
      <c r="K2553" s="229"/>
    </row>
    <row r="2554" spans="1:11" ht="15">
      <c r="A2554" s="250"/>
      <c r="B2554" s="249"/>
      <c r="C2554" s="249"/>
      <c r="D2554" s="238">
        <v>244040704</v>
      </c>
      <c r="E2554" s="248"/>
      <c r="F2554" s="238">
        <v>216</v>
      </c>
      <c r="G2554" s="238">
        <v>163</v>
      </c>
      <c r="H2554" s="238">
        <f>SUM(F2554:G2554)</f>
        <v>379</v>
      </c>
      <c r="I2554" s="229"/>
      <c r="J2554" s="229"/>
      <c r="K2554" s="229"/>
    </row>
    <row r="2555" spans="1:11" ht="15">
      <c r="A2555" s="250"/>
      <c r="B2555" s="249"/>
      <c r="C2555" s="249"/>
      <c r="D2555" s="253">
        <v>244040705</v>
      </c>
      <c r="E2555" s="248"/>
      <c r="F2555" s="238">
        <v>69</v>
      </c>
      <c r="G2555" s="238">
        <v>48</v>
      </c>
      <c r="H2555" s="238">
        <f>SUM(F2555:G2555)</f>
        <v>117</v>
      </c>
      <c r="I2555" s="229"/>
      <c r="J2555" s="229"/>
      <c r="K2555" s="229"/>
    </row>
    <row r="2556" spans="1:11" ht="15">
      <c r="A2556" s="247"/>
      <c r="B2556" s="246"/>
      <c r="C2556" s="246"/>
      <c r="D2556" s="247"/>
      <c r="E2556" s="245"/>
      <c r="F2556" s="234">
        <f>SUM(F2552:F2555)</f>
        <v>1137</v>
      </c>
      <c r="G2556" s="234">
        <f>SUM(G2552:G2555)</f>
        <v>781</v>
      </c>
      <c r="H2556" s="234">
        <f>SUM(H2552:H2555)</f>
        <v>1918</v>
      </c>
      <c r="I2556" s="228"/>
      <c r="J2556" s="228"/>
      <c r="K2556" s="228"/>
    </row>
    <row r="2557" spans="1:11" ht="30">
      <c r="A2557" s="244">
        <v>54</v>
      </c>
      <c r="B2557" s="243" t="s">
        <v>4145</v>
      </c>
      <c r="C2557" s="263" t="s">
        <v>4144</v>
      </c>
      <c r="D2557" s="218">
        <v>244020504</v>
      </c>
      <c r="E2557" s="161"/>
      <c r="F2557" s="218">
        <v>296</v>
      </c>
      <c r="G2557" s="218">
        <v>222</v>
      </c>
      <c r="H2557" s="227">
        <f>SUM(F2557:G2557)</f>
        <v>518</v>
      </c>
      <c r="I2557" s="218">
        <v>1</v>
      </c>
      <c r="J2557" s="218">
        <v>1</v>
      </c>
      <c r="K2557" s="218">
        <f>SUM(I2557:J2557)</f>
        <v>2</v>
      </c>
    </row>
    <row r="2558" spans="1:11" ht="28.5">
      <c r="A2558" s="218">
        <v>55</v>
      </c>
      <c r="B2558" s="279" t="s">
        <v>4143</v>
      </c>
      <c r="C2558" s="263" t="s">
        <v>4142</v>
      </c>
      <c r="D2558" s="218">
        <v>244020503</v>
      </c>
      <c r="E2558" s="278"/>
      <c r="F2558" s="218">
        <v>559</v>
      </c>
      <c r="G2558" s="218">
        <v>402</v>
      </c>
      <c r="H2558" s="227">
        <f>SUM(F2558:G2558)</f>
        <v>961</v>
      </c>
      <c r="I2558" s="218">
        <v>1</v>
      </c>
      <c r="J2558" s="218">
        <v>1</v>
      </c>
      <c r="K2558" s="218">
        <f>SUM(I2558:J2558)</f>
        <v>2</v>
      </c>
    </row>
    <row r="2559" spans="1:11" ht="15">
      <c r="A2559" s="253">
        <v>56</v>
      </c>
      <c r="B2559" s="252" t="s">
        <v>4141</v>
      </c>
      <c r="C2559" s="252" t="s">
        <v>4138</v>
      </c>
      <c r="D2559" s="238">
        <v>244020506</v>
      </c>
      <c r="E2559" s="251"/>
      <c r="F2559" s="218">
        <v>289</v>
      </c>
      <c r="G2559" s="218">
        <v>139</v>
      </c>
      <c r="H2559" s="218">
        <f>SUM(F2559:G2559)</f>
        <v>428</v>
      </c>
      <c r="I2559" s="230">
        <v>1</v>
      </c>
      <c r="J2559" s="230">
        <v>1</v>
      </c>
      <c r="K2559" s="230">
        <f>SUM(I2559:J2559)</f>
        <v>2</v>
      </c>
    </row>
    <row r="2560" spans="1:11" ht="15">
      <c r="A2560" s="250"/>
      <c r="B2560" s="249"/>
      <c r="C2560" s="249"/>
      <c r="D2560" s="238">
        <v>244020507</v>
      </c>
      <c r="E2560" s="248"/>
      <c r="F2560" s="218">
        <v>17</v>
      </c>
      <c r="G2560" s="218">
        <v>11</v>
      </c>
      <c r="H2560" s="218">
        <f>SUM(F2560:G2560)</f>
        <v>28</v>
      </c>
      <c r="I2560" s="229"/>
      <c r="J2560" s="229"/>
      <c r="K2560" s="229"/>
    </row>
    <row r="2561" spans="1:11" ht="15">
      <c r="A2561" s="250"/>
      <c r="B2561" s="249"/>
      <c r="C2561" s="246"/>
      <c r="D2561" s="277">
        <v>244020508</v>
      </c>
      <c r="E2561" s="248"/>
      <c r="F2561" s="276">
        <v>157</v>
      </c>
      <c r="G2561" s="276">
        <v>121</v>
      </c>
      <c r="H2561" s="276">
        <f>SUM(F2561:G2561)</f>
        <v>278</v>
      </c>
      <c r="I2561" s="229"/>
      <c r="J2561" s="229"/>
      <c r="K2561" s="229"/>
    </row>
    <row r="2562" spans="1:11" ht="15">
      <c r="A2562" s="250"/>
      <c r="B2562" s="249"/>
      <c r="C2562" s="252" t="s">
        <v>4140</v>
      </c>
      <c r="D2562" s="253">
        <v>244020505</v>
      </c>
      <c r="E2562" s="248"/>
      <c r="F2562" s="218">
        <v>201</v>
      </c>
      <c r="G2562" s="218">
        <v>118</v>
      </c>
      <c r="H2562" s="218">
        <f>SUM(F2562:G2562)</f>
        <v>319</v>
      </c>
      <c r="I2562" s="229"/>
      <c r="J2562" s="229"/>
      <c r="K2562" s="229"/>
    </row>
    <row r="2563" spans="1:11" ht="15">
      <c r="A2563" s="247"/>
      <c r="B2563" s="246"/>
      <c r="C2563" s="246"/>
      <c r="D2563" s="247"/>
      <c r="E2563" s="245"/>
      <c r="F2563" s="234">
        <f>SUM(F2559:F2562)</f>
        <v>664</v>
      </c>
      <c r="G2563" s="234">
        <f>SUM(G2559:G2562)</f>
        <v>389</v>
      </c>
      <c r="H2563" s="234">
        <f>SUM(H2559:H2562)</f>
        <v>1053</v>
      </c>
      <c r="I2563" s="228"/>
      <c r="J2563" s="228"/>
      <c r="K2563" s="228"/>
    </row>
    <row r="2564" spans="1:11" ht="15">
      <c r="A2564" s="253">
        <v>57</v>
      </c>
      <c r="B2564" s="252" t="s">
        <v>4139</v>
      </c>
      <c r="C2564" s="252" t="s">
        <v>4138</v>
      </c>
      <c r="D2564" s="218">
        <v>244020509</v>
      </c>
      <c r="E2564" s="251"/>
      <c r="F2564" s="218">
        <v>477</v>
      </c>
      <c r="G2564" s="218">
        <v>409</v>
      </c>
      <c r="H2564" s="218">
        <f>SUM(F2564:G2564)</f>
        <v>886</v>
      </c>
      <c r="I2564" s="230">
        <v>2</v>
      </c>
      <c r="J2564" s="230">
        <v>2</v>
      </c>
      <c r="K2564" s="230">
        <f>SUM(I2564:J2564)</f>
        <v>4</v>
      </c>
    </row>
    <row r="2565" spans="1:11" ht="15">
      <c r="A2565" s="250"/>
      <c r="B2565" s="249"/>
      <c r="C2565" s="249"/>
      <c r="D2565" s="253">
        <v>244020510</v>
      </c>
      <c r="E2565" s="248"/>
      <c r="F2565" s="218">
        <v>222</v>
      </c>
      <c r="G2565" s="218">
        <v>197</v>
      </c>
      <c r="H2565" s="218">
        <f>SUM(F2565:G2565)</f>
        <v>419</v>
      </c>
      <c r="I2565" s="229"/>
      <c r="J2565" s="229"/>
      <c r="K2565" s="229"/>
    </row>
    <row r="2566" spans="1:11" ht="15">
      <c r="A2566" s="247"/>
      <c r="B2566" s="246"/>
      <c r="C2566" s="246"/>
      <c r="D2566" s="247"/>
      <c r="E2566" s="245"/>
      <c r="F2566" s="234">
        <f>SUM(F2564:F2565)</f>
        <v>699</v>
      </c>
      <c r="G2566" s="234">
        <f>SUM(G2564:G2565)</f>
        <v>606</v>
      </c>
      <c r="H2566" s="234">
        <f>SUM(H2564:H2565)</f>
        <v>1305</v>
      </c>
      <c r="I2566" s="228"/>
      <c r="J2566" s="228"/>
      <c r="K2566" s="228"/>
    </row>
    <row r="2567" spans="1:11" ht="15">
      <c r="A2567" s="253">
        <v>58</v>
      </c>
      <c r="B2567" s="252" t="s">
        <v>4137</v>
      </c>
      <c r="C2567" s="252" t="s">
        <v>4136</v>
      </c>
      <c r="D2567" s="218">
        <v>244020512</v>
      </c>
      <c r="E2567" s="251"/>
      <c r="F2567" s="218">
        <v>352</v>
      </c>
      <c r="G2567" s="218">
        <v>246</v>
      </c>
      <c r="H2567" s="218">
        <f>SUM(F2567:G2567)</f>
        <v>598</v>
      </c>
      <c r="I2567" s="230">
        <v>1</v>
      </c>
      <c r="J2567" s="230">
        <v>1</v>
      </c>
      <c r="K2567" s="230">
        <f>SUM(I2567:J2567)</f>
        <v>2</v>
      </c>
    </row>
    <row r="2568" spans="1:11" ht="15">
      <c r="A2568" s="250"/>
      <c r="B2568" s="249"/>
      <c r="C2568" s="249"/>
      <c r="D2568" s="253">
        <v>244020513</v>
      </c>
      <c r="E2568" s="248"/>
      <c r="F2568" s="218">
        <v>161</v>
      </c>
      <c r="G2568" s="218">
        <v>110</v>
      </c>
      <c r="H2568" s="218">
        <f>SUM(F2568:G2568)</f>
        <v>271</v>
      </c>
      <c r="I2568" s="229"/>
      <c r="J2568" s="229"/>
      <c r="K2568" s="229"/>
    </row>
    <row r="2569" spans="1:11" ht="15">
      <c r="A2569" s="247"/>
      <c r="B2569" s="246"/>
      <c r="C2569" s="246"/>
      <c r="D2569" s="247"/>
      <c r="E2569" s="245"/>
      <c r="F2569" s="234">
        <f>SUM(F2567:F2568)</f>
        <v>513</v>
      </c>
      <c r="G2569" s="234">
        <f>SUM(G2567:G2568)</f>
        <v>356</v>
      </c>
      <c r="H2569" s="234">
        <f>SUM(H2567:H2568)</f>
        <v>869</v>
      </c>
      <c r="I2569" s="228"/>
      <c r="J2569" s="228"/>
      <c r="K2569" s="228"/>
    </row>
    <row r="2570" spans="1:11" ht="15">
      <c r="A2570" s="253">
        <v>59</v>
      </c>
      <c r="B2570" s="252" t="s">
        <v>4135</v>
      </c>
      <c r="C2570" s="263" t="s">
        <v>4134</v>
      </c>
      <c r="D2570" s="218">
        <v>244020514</v>
      </c>
      <c r="E2570" s="251"/>
      <c r="F2570" s="218">
        <v>314</v>
      </c>
      <c r="G2570" s="218">
        <v>244</v>
      </c>
      <c r="H2570" s="218">
        <f>SUM(F2570:G2570)</f>
        <v>558</v>
      </c>
      <c r="I2570" s="230">
        <v>1</v>
      </c>
      <c r="J2570" s="230">
        <v>1</v>
      </c>
      <c r="K2570" s="230">
        <f>SUM(I2570:J2570)</f>
        <v>2</v>
      </c>
    </row>
    <row r="2571" spans="1:11" ht="15">
      <c r="A2571" s="250"/>
      <c r="B2571" s="249"/>
      <c r="C2571" s="269" t="s">
        <v>4133</v>
      </c>
      <c r="D2571" s="253">
        <v>244020515</v>
      </c>
      <c r="E2571" s="248"/>
      <c r="F2571" s="244">
        <v>275</v>
      </c>
      <c r="G2571" s="218">
        <v>180</v>
      </c>
      <c r="H2571" s="218">
        <f>SUM(F2571:G2571)</f>
        <v>455</v>
      </c>
      <c r="I2571" s="229"/>
      <c r="J2571" s="229"/>
      <c r="K2571" s="229"/>
    </row>
    <row r="2572" spans="1:11" ht="15">
      <c r="A2572" s="247"/>
      <c r="B2572" s="246"/>
      <c r="C2572" s="268"/>
      <c r="D2572" s="247"/>
      <c r="E2572" s="245"/>
      <c r="F2572" s="275">
        <f>SUM(F2570:F2571)</f>
        <v>589</v>
      </c>
      <c r="G2572" s="275">
        <f>SUM(G2570:G2571)</f>
        <v>424</v>
      </c>
      <c r="H2572" s="275">
        <f>SUM(H2570:H2571)</f>
        <v>1013</v>
      </c>
      <c r="I2572" s="228"/>
      <c r="J2572" s="228"/>
      <c r="K2572" s="228"/>
    </row>
    <row r="2573" spans="1:11" ht="15">
      <c r="A2573" s="236">
        <v>60</v>
      </c>
      <c r="B2573" s="237" t="s">
        <v>4132</v>
      </c>
      <c r="C2573" s="237" t="s">
        <v>4131</v>
      </c>
      <c r="D2573" s="218">
        <v>244020301</v>
      </c>
      <c r="E2573" s="235"/>
      <c r="F2573" s="218">
        <v>299</v>
      </c>
      <c r="G2573" s="218">
        <v>194</v>
      </c>
      <c r="H2573" s="218">
        <f>SUM(F2573:G2573)</f>
        <v>493</v>
      </c>
      <c r="I2573" s="233">
        <v>2</v>
      </c>
      <c r="J2573" s="233">
        <v>2</v>
      </c>
      <c r="K2573" s="233">
        <f>SUM(I2573:J2573)</f>
        <v>4</v>
      </c>
    </row>
    <row r="2574" spans="1:11" ht="15">
      <c r="A2574" s="236"/>
      <c r="B2574" s="237"/>
      <c r="C2574" s="237"/>
      <c r="D2574" s="218">
        <v>244020302</v>
      </c>
      <c r="E2574" s="235"/>
      <c r="F2574" s="218">
        <v>221</v>
      </c>
      <c r="G2574" s="218">
        <v>156</v>
      </c>
      <c r="H2574" s="218">
        <f>SUM(F2574:G2574)</f>
        <v>377</v>
      </c>
      <c r="I2574" s="233"/>
      <c r="J2574" s="233"/>
      <c r="K2574" s="233"/>
    </row>
    <row r="2575" spans="1:11" ht="15">
      <c r="A2575" s="236"/>
      <c r="B2575" s="237"/>
      <c r="C2575" s="237"/>
      <c r="D2575" s="218">
        <v>244020303</v>
      </c>
      <c r="E2575" s="235"/>
      <c r="F2575" s="218">
        <v>131</v>
      </c>
      <c r="G2575" s="218">
        <v>75</v>
      </c>
      <c r="H2575" s="218">
        <f>SUM(F2575:G2575)</f>
        <v>206</v>
      </c>
      <c r="I2575" s="233"/>
      <c r="J2575" s="233"/>
      <c r="K2575" s="233"/>
    </row>
    <row r="2576" spans="1:11" ht="15">
      <c r="A2576" s="236"/>
      <c r="B2576" s="237"/>
      <c r="C2576" s="237"/>
      <c r="D2576" s="218">
        <v>244020304</v>
      </c>
      <c r="E2576" s="235"/>
      <c r="F2576" s="218">
        <v>272</v>
      </c>
      <c r="G2576" s="218">
        <v>156</v>
      </c>
      <c r="H2576" s="218">
        <f>SUM(F2576:G2576)</f>
        <v>428</v>
      </c>
      <c r="I2576" s="233"/>
      <c r="J2576" s="233"/>
      <c r="K2576" s="233"/>
    </row>
    <row r="2577" spans="1:11" ht="15">
      <c r="A2577" s="236"/>
      <c r="B2577" s="237"/>
      <c r="C2577" s="237"/>
      <c r="D2577" s="236">
        <v>244020305</v>
      </c>
      <c r="E2577" s="235"/>
      <c r="F2577" s="218">
        <v>215</v>
      </c>
      <c r="G2577" s="218">
        <v>113</v>
      </c>
      <c r="H2577" s="218">
        <f>SUM(F2577:G2577)</f>
        <v>328</v>
      </c>
      <c r="I2577" s="233"/>
      <c r="J2577" s="233"/>
      <c r="K2577" s="233"/>
    </row>
    <row r="2578" spans="1:11" ht="15">
      <c r="A2578" s="236"/>
      <c r="B2578" s="237"/>
      <c r="C2578" s="237"/>
      <c r="D2578" s="236"/>
      <c r="E2578" s="235"/>
      <c r="F2578" s="227">
        <f>SUM(F2573:F2577)</f>
        <v>1138</v>
      </c>
      <c r="G2578" s="227">
        <f>SUM(G2573:G2577)</f>
        <v>694</v>
      </c>
      <c r="H2578" s="227">
        <f>SUM(H2573:H2577)</f>
        <v>1832</v>
      </c>
      <c r="I2578" s="233"/>
      <c r="J2578" s="233"/>
      <c r="K2578" s="233"/>
    </row>
    <row r="2579" spans="1:11" ht="15">
      <c r="A2579" s="262"/>
      <c r="B2579" s="261"/>
      <c r="C2579" s="261"/>
      <c r="D2579" s="262"/>
      <c r="E2579" s="274"/>
      <c r="F2579" s="240"/>
      <c r="G2579" s="240"/>
      <c r="H2579" s="240"/>
      <c r="I2579" s="239"/>
      <c r="J2579" s="239"/>
      <c r="K2579" s="239"/>
    </row>
    <row r="2580" spans="1:11" ht="15">
      <c r="A2580" s="262"/>
      <c r="B2580" s="261"/>
      <c r="C2580" s="261"/>
      <c r="D2580" s="262"/>
      <c r="E2580" s="274"/>
      <c r="F2580" s="240"/>
      <c r="G2580" s="240"/>
      <c r="H2580" s="240"/>
      <c r="I2580" s="239"/>
      <c r="J2580" s="239"/>
      <c r="K2580" s="239"/>
    </row>
    <row r="2581" spans="1:11" ht="15">
      <c r="A2581" s="236">
        <v>61</v>
      </c>
      <c r="B2581" s="237" t="s">
        <v>4130</v>
      </c>
      <c r="C2581" s="161" t="s">
        <v>4129</v>
      </c>
      <c r="D2581" s="238">
        <v>244020307</v>
      </c>
      <c r="E2581" s="235"/>
      <c r="F2581" s="238">
        <v>202</v>
      </c>
      <c r="G2581" s="238">
        <v>171</v>
      </c>
      <c r="H2581" s="238">
        <f>SUM(F2581:G2581)</f>
        <v>373</v>
      </c>
      <c r="I2581" s="233">
        <v>1</v>
      </c>
      <c r="J2581" s="233">
        <v>1</v>
      </c>
      <c r="K2581" s="233">
        <f>SUM(I2581:J2581)</f>
        <v>2</v>
      </c>
    </row>
    <row r="2582" spans="1:11" ht="15">
      <c r="A2582" s="236"/>
      <c r="B2582" s="237"/>
      <c r="C2582" s="161" t="s">
        <v>4128</v>
      </c>
      <c r="D2582" s="238">
        <v>244020306</v>
      </c>
      <c r="E2582" s="235"/>
      <c r="F2582" s="238">
        <v>255</v>
      </c>
      <c r="G2582" s="238">
        <v>196</v>
      </c>
      <c r="H2582" s="238">
        <f>SUM(F2582:G2582)</f>
        <v>451</v>
      </c>
      <c r="I2582" s="233"/>
      <c r="J2582" s="233"/>
      <c r="K2582" s="233"/>
    </row>
    <row r="2583" spans="1:11" ht="15">
      <c r="A2583" s="236"/>
      <c r="B2583" s="237"/>
      <c r="C2583" s="161" t="s">
        <v>4127</v>
      </c>
      <c r="D2583" s="238">
        <v>244020606</v>
      </c>
      <c r="E2583" s="235"/>
      <c r="F2583" s="238">
        <v>25</v>
      </c>
      <c r="G2583" s="238">
        <v>12</v>
      </c>
      <c r="H2583" s="238">
        <f>SUM(F2583:G2583)</f>
        <v>37</v>
      </c>
      <c r="I2583" s="233"/>
      <c r="J2583" s="233"/>
      <c r="K2583" s="233"/>
    </row>
    <row r="2584" spans="1:11" ht="15">
      <c r="A2584" s="236"/>
      <c r="B2584" s="237"/>
      <c r="C2584" s="161" t="s">
        <v>4126</v>
      </c>
      <c r="D2584" s="238">
        <v>244020603</v>
      </c>
      <c r="E2584" s="235"/>
      <c r="F2584" s="238">
        <v>31</v>
      </c>
      <c r="G2584" s="238">
        <v>36</v>
      </c>
      <c r="H2584" s="238">
        <f>SUM(F2584:G2584)</f>
        <v>67</v>
      </c>
      <c r="I2584" s="233"/>
      <c r="J2584" s="233"/>
      <c r="K2584" s="233"/>
    </row>
    <row r="2585" spans="1:11" ht="15">
      <c r="A2585" s="236"/>
      <c r="B2585" s="237"/>
      <c r="C2585" s="161" t="s">
        <v>4125</v>
      </c>
      <c r="D2585" s="238">
        <v>244020605</v>
      </c>
      <c r="E2585" s="235"/>
      <c r="F2585" s="238">
        <v>2</v>
      </c>
      <c r="G2585" s="238">
        <v>2</v>
      </c>
      <c r="H2585" s="238">
        <f>SUM(F2585:G2585)</f>
        <v>4</v>
      </c>
      <c r="I2585" s="233"/>
      <c r="J2585" s="233"/>
      <c r="K2585" s="233"/>
    </row>
    <row r="2586" spans="1:11" ht="15">
      <c r="A2586" s="236"/>
      <c r="B2586" s="237"/>
      <c r="C2586" s="237" t="s">
        <v>4124</v>
      </c>
      <c r="D2586" s="236">
        <v>244020604</v>
      </c>
      <c r="E2586" s="235"/>
      <c r="F2586" s="238">
        <v>0</v>
      </c>
      <c r="G2586" s="238">
        <v>0</v>
      </c>
      <c r="H2586" s="238">
        <f>SUM(F2586:G2586)</f>
        <v>0</v>
      </c>
      <c r="I2586" s="233"/>
      <c r="J2586" s="233"/>
      <c r="K2586" s="233"/>
    </row>
    <row r="2587" spans="1:11" ht="15">
      <c r="A2587" s="236"/>
      <c r="B2587" s="237"/>
      <c r="C2587" s="237"/>
      <c r="D2587" s="236"/>
      <c r="E2587" s="235"/>
      <c r="F2587" s="234">
        <f>SUM(F2581:F2586)</f>
        <v>515</v>
      </c>
      <c r="G2587" s="234">
        <f>SUM(G2581:G2586)</f>
        <v>417</v>
      </c>
      <c r="H2587" s="234">
        <f>SUM(H2581:H2586)</f>
        <v>932</v>
      </c>
      <c r="I2587" s="233"/>
      <c r="J2587" s="233"/>
      <c r="K2587" s="233"/>
    </row>
    <row r="2588" spans="1:11" ht="15">
      <c r="A2588" s="253">
        <v>62</v>
      </c>
      <c r="B2588" s="252" t="s">
        <v>4123</v>
      </c>
      <c r="C2588" s="252" t="s">
        <v>4122</v>
      </c>
      <c r="D2588" s="218">
        <v>244020401</v>
      </c>
      <c r="E2588" s="251"/>
      <c r="F2588" s="218">
        <v>447</v>
      </c>
      <c r="G2588" s="218">
        <v>268</v>
      </c>
      <c r="H2588" s="218">
        <f>SUM(F2588:G2588)</f>
        <v>715</v>
      </c>
      <c r="I2588" s="230">
        <v>2</v>
      </c>
      <c r="J2588" s="230">
        <v>2</v>
      </c>
      <c r="K2588" s="230">
        <f>SUM(I2588:J2588)</f>
        <v>4</v>
      </c>
    </row>
    <row r="2589" spans="1:11" ht="15">
      <c r="A2589" s="250"/>
      <c r="B2589" s="249"/>
      <c r="C2589" s="249"/>
      <c r="D2589" s="244">
        <v>244020402</v>
      </c>
      <c r="E2589" s="248"/>
      <c r="F2589" s="218">
        <v>412</v>
      </c>
      <c r="G2589" s="218">
        <v>332</v>
      </c>
      <c r="H2589" s="218">
        <f>SUM(F2589:G2589)</f>
        <v>744</v>
      </c>
      <c r="I2589" s="229"/>
      <c r="J2589" s="229"/>
      <c r="K2589" s="229"/>
    </row>
    <row r="2590" spans="1:11" ht="15">
      <c r="A2590" s="250"/>
      <c r="B2590" s="249"/>
      <c r="C2590" s="249"/>
      <c r="D2590" s="253">
        <v>244020403</v>
      </c>
      <c r="E2590" s="248"/>
      <c r="F2590" s="218">
        <v>358</v>
      </c>
      <c r="G2590" s="218">
        <v>214</v>
      </c>
      <c r="H2590" s="218">
        <f>SUM(F2590:G2590)</f>
        <v>572</v>
      </c>
      <c r="I2590" s="229"/>
      <c r="J2590" s="229"/>
      <c r="K2590" s="229"/>
    </row>
    <row r="2591" spans="1:11" ht="15">
      <c r="A2591" s="247"/>
      <c r="B2591" s="246"/>
      <c r="C2591" s="246"/>
      <c r="D2591" s="247"/>
      <c r="E2591" s="245"/>
      <c r="F2591" s="227">
        <f>SUM(F2588:F2590)</f>
        <v>1217</v>
      </c>
      <c r="G2591" s="227">
        <f>SUM(G2588:G2590)</f>
        <v>814</v>
      </c>
      <c r="H2591" s="227">
        <f>SUM(H2588:H2590)</f>
        <v>2031</v>
      </c>
      <c r="I2591" s="228"/>
      <c r="J2591" s="228"/>
      <c r="K2591" s="228"/>
    </row>
    <row r="2592" spans="1:11" ht="15">
      <c r="A2592" s="236">
        <v>63</v>
      </c>
      <c r="B2592" s="237" t="s">
        <v>4121</v>
      </c>
      <c r="C2592" s="263" t="s">
        <v>4120</v>
      </c>
      <c r="D2592" s="218">
        <v>244020404</v>
      </c>
      <c r="E2592" s="236"/>
      <c r="F2592" s="218">
        <v>199</v>
      </c>
      <c r="G2592" s="218">
        <v>149</v>
      </c>
      <c r="H2592" s="218">
        <f>SUM(F2592:G2592)</f>
        <v>348</v>
      </c>
      <c r="I2592" s="233">
        <v>1</v>
      </c>
      <c r="J2592" s="233">
        <v>1</v>
      </c>
      <c r="K2592" s="233">
        <f>SUM(I2592:J2592)</f>
        <v>2</v>
      </c>
    </row>
    <row r="2593" spans="1:11" ht="15">
      <c r="A2593" s="236"/>
      <c r="B2593" s="237"/>
      <c r="C2593" s="237" t="s">
        <v>4119</v>
      </c>
      <c r="D2593" s="236">
        <v>244020406</v>
      </c>
      <c r="E2593" s="236"/>
      <c r="F2593" s="218">
        <v>180</v>
      </c>
      <c r="G2593" s="218">
        <v>134</v>
      </c>
      <c r="H2593" s="218">
        <f>SUM(F2593:G2593)</f>
        <v>314</v>
      </c>
      <c r="I2593" s="233"/>
      <c r="J2593" s="233"/>
      <c r="K2593" s="233"/>
    </row>
    <row r="2594" spans="1:11" ht="15">
      <c r="A2594" s="236"/>
      <c r="B2594" s="237"/>
      <c r="C2594" s="237"/>
      <c r="D2594" s="236"/>
      <c r="E2594" s="236"/>
      <c r="F2594" s="227">
        <f>SUM(F2592:F2593)</f>
        <v>379</v>
      </c>
      <c r="G2594" s="227">
        <f>SUM(G2592:G2593)</f>
        <v>283</v>
      </c>
      <c r="H2594" s="227">
        <f>SUM(H2592:H2593)</f>
        <v>662</v>
      </c>
      <c r="I2594" s="233"/>
      <c r="J2594" s="233"/>
      <c r="K2594" s="233"/>
    </row>
    <row r="2595" spans="1:11" ht="15">
      <c r="A2595" s="253">
        <v>64</v>
      </c>
      <c r="B2595" s="252" t="s">
        <v>4118</v>
      </c>
      <c r="C2595" s="264" t="s">
        <v>4117</v>
      </c>
      <c r="D2595" s="218">
        <v>244020407</v>
      </c>
      <c r="E2595" s="251"/>
      <c r="F2595" s="218">
        <v>572</v>
      </c>
      <c r="G2595" s="218">
        <v>398</v>
      </c>
      <c r="H2595" s="218">
        <f>SUM(F2595:G2595)</f>
        <v>970</v>
      </c>
      <c r="I2595" s="230">
        <v>2</v>
      </c>
      <c r="J2595" s="230">
        <v>2</v>
      </c>
      <c r="K2595" s="230">
        <f>SUM(I2595:J2595)</f>
        <v>4</v>
      </c>
    </row>
    <row r="2596" spans="1:11" ht="15">
      <c r="A2596" s="250"/>
      <c r="B2596" s="249"/>
      <c r="C2596" s="252" t="s">
        <v>4116</v>
      </c>
      <c r="D2596" s="230">
        <v>244020408</v>
      </c>
      <c r="E2596" s="248"/>
      <c r="F2596" s="218">
        <v>562</v>
      </c>
      <c r="G2596" s="218">
        <v>356</v>
      </c>
      <c r="H2596" s="218">
        <f>SUM(F2596:G2596)</f>
        <v>918</v>
      </c>
      <c r="I2596" s="229"/>
      <c r="J2596" s="229"/>
      <c r="K2596" s="229"/>
    </row>
    <row r="2597" spans="1:11" ht="15">
      <c r="A2597" s="247"/>
      <c r="B2597" s="246"/>
      <c r="C2597" s="246"/>
      <c r="D2597" s="228"/>
      <c r="E2597" s="245"/>
      <c r="F2597" s="234">
        <f>SUM(F2595:F2596)</f>
        <v>1134</v>
      </c>
      <c r="G2597" s="234">
        <f>SUM(G2595:G2596)</f>
        <v>754</v>
      </c>
      <c r="H2597" s="234">
        <f>SUM(H2595:H2596)</f>
        <v>1888</v>
      </c>
      <c r="I2597" s="228"/>
      <c r="J2597" s="228"/>
      <c r="K2597" s="228"/>
    </row>
    <row r="2598" spans="1:11" ht="15">
      <c r="A2598" s="253">
        <v>65</v>
      </c>
      <c r="B2598" s="252" t="s">
        <v>4115</v>
      </c>
      <c r="C2598" s="252" t="s">
        <v>4114</v>
      </c>
      <c r="D2598" s="218">
        <v>244020201</v>
      </c>
      <c r="E2598" s="251"/>
      <c r="F2598" s="218">
        <v>461</v>
      </c>
      <c r="G2598" s="218">
        <v>286</v>
      </c>
      <c r="H2598" s="218">
        <f>SUM(F2598:G2598)</f>
        <v>747</v>
      </c>
      <c r="I2598" s="230">
        <v>3</v>
      </c>
      <c r="J2598" s="230">
        <v>3</v>
      </c>
      <c r="K2598" s="230">
        <f>SUM(I2598:J2598)</f>
        <v>6</v>
      </c>
    </row>
    <row r="2599" spans="1:11" ht="15">
      <c r="A2599" s="250"/>
      <c r="B2599" s="249"/>
      <c r="C2599" s="249"/>
      <c r="D2599" s="218">
        <v>244020202</v>
      </c>
      <c r="E2599" s="248"/>
      <c r="F2599" s="218">
        <v>363</v>
      </c>
      <c r="G2599" s="218">
        <v>249</v>
      </c>
      <c r="H2599" s="218">
        <f>SUM(F2599:G2599)</f>
        <v>612</v>
      </c>
      <c r="I2599" s="229"/>
      <c r="J2599" s="229"/>
      <c r="K2599" s="229"/>
    </row>
    <row r="2600" spans="1:11" ht="15">
      <c r="A2600" s="250"/>
      <c r="B2600" s="249"/>
      <c r="C2600" s="249"/>
      <c r="D2600" s="218">
        <v>244020203</v>
      </c>
      <c r="E2600" s="248"/>
      <c r="F2600" s="218">
        <v>278</v>
      </c>
      <c r="G2600" s="218">
        <v>242</v>
      </c>
      <c r="H2600" s="218">
        <f>SUM(F2600:G2600)</f>
        <v>520</v>
      </c>
      <c r="I2600" s="229"/>
      <c r="J2600" s="229"/>
      <c r="K2600" s="229"/>
    </row>
    <row r="2601" spans="1:11" ht="15">
      <c r="A2601" s="250"/>
      <c r="B2601" s="249"/>
      <c r="C2601" s="249"/>
      <c r="D2601" s="218">
        <v>244020204</v>
      </c>
      <c r="E2601" s="248"/>
      <c r="F2601" s="218">
        <v>245</v>
      </c>
      <c r="G2601" s="218">
        <v>184</v>
      </c>
      <c r="H2601" s="218">
        <f>SUM(F2601:G2601)</f>
        <v>429</v>
      </c>
      <c r="I2601" s="229"/>
      <c r="J2601" s="229"/>
      <c r="K2601" s="229"/>
    </row>
    <row r="2602" spans="1:11" ht="15">
      <c r="A2602" s="250"/>
      <c r="B2602" s="249"/>
      <c r="C2602" s="246"/>
      <c r="D2602" s="218">
        <v>244020205</v>
      </c>
      <c r="E2602" s="248"/>
      <c r="F2602" s="218">
        <v>199</v>
      </c>
      <c r="G2602" s="218">
        <v>183</v>
      </c>
      <c r="H2602" s="218">
        <f>SUM(F2602:G2602)</f>
        <v>382</v>
      </c>
      <c r="I2602" s="229"/>
      <c r="J2602" s="229"/>
      <c r="K2602" s="229"/>
    </row>
    <row r="2603" spans="1:11" ht="15">
      <c r="A2603" s="250"/>
      <c r="B2603" s="249"/>
      <c r="C2603" s="252" t="s">
        <v>4113</v>
      </c>
      <c r="D2603" s="218">
        <v>244020511</v>
      </c>
      <c r="E2603" s="248"/>
      <c r="F2603" s="218">
        <v>232</v>
      </c>
      <c r="G2603" s="218">
        <v>153</v>
      </c>
      <c r="H2603" s="218">
        <f>SUM(F2603:G2603)</f>
        <v>385</v>
      </c>
      <c r="I2603" s="229"/>
      <c r="J2603" s="229"/>
      <c r="K2603" s="229"/>
    </row>
    <row r="2604" spans="1:11" ht="15">
      <c r="A2604" s="247"/>
      <c r="B2604" s="246"/>
      <c r="C2604" s="246"/>
      <c r="D2604" s="218"/>
      <c r="E2604" s="245"/>
      <c r="F2604" s="227">
        <f>SUM(F2598:F2603)</f>
        <v>1778</v>
      </c>
      <c r="G2604" s="227">
        <f>SUM(G2598:G2603)</f>
        <v>1297</v>
      </c>
      <c r="H2604" s="227">
        <f>SUM(H2598:H2603)</f>
        <v>3075</v>
      </c>
      <c r="I2604" s="228"/>
      <c r="J2604" s="228"/>
      <c r="K2604" s="228"/>
    </row>
    <row r="2605" spans="1:11" ht="15">
      <c r="A2605" s="253">
        <v>66</v>
      </c>
      <c r="B2605" s="252" t="s">
        <v>4112</v>
      </c>
      <c r="C2605" s="263" t="s">
        <v>4111</v>
      </c>
      <c r="D2605" s="218">
        <v>244020208</v>
      </c>
      <c r="E2605" s="251"/>
      <c r="F2605" s="218">
        <v>145</v>
      </c>
      <c r="G2605" s="218">
        <v>129</v>
      </c>
      <c r="H2605" s="218">
        <f>SUM(F2605:G2605)</f>
        <v>274</v>
      </c>
      <c r="I2605" s="230">
        <v>1</v>
      </c>
      <c r="J2605" s="230">
        <v>1</v>
      </c>
      <c r="K2605" s="230">
        <f>SUM(I2605:J2605)</f>
        <v>2</v>
      </c>
    </row>
    <row r="2606" spans="1:11" ht="15">
      <c r="A2606" s="250"/>
      <c r="B2606" s="249"/>
      <c r="C2606" s="252" t="s">
        <v>4110</v>
      </c>
      <c r="D2606" s="230">
        <v>244020206</v>
      </c>
      <c r="E2606" s="248"/>
      <c r="F2606" s="218">
        <v>244</v>
      </c>
      <c r="G2606" s="218">
        <v>215</v>
      </c>
      <c r="H2606" s="218">
        <f>SUM(F2606:G2606)</f>
        <v>459</v>
      </c>
      <c r="I2606" s="229"/>
      <c r="J2606" s="229"/>
      <c r="K2606" s="229"/>
    </row>
    <row r="2607" spans="1:11" ht="15">
      <c r="A2607" s="247"/>
      <c r="B2607" s="246"/>
      <c r="C2607" s="246"/>
      <c r="D2607" s="228"/>
      <c r="E2607" s="245"/>
      <c r="F2607" s="227">
        <f>SUM(F2605:F2606)</f>
        <v>389</v>
      </c>
      <c r="G2607" s="227">
        <f>SUM(G2605:G2606)</f>
        <v>344</v>
      </c>
      <c r="H2607" s="227">
        <f>SUM(H2605:H2606)</f>
        <v>733</v>
      </c>
      <c r="I2607" s="228"/>
      <c r="J2607" s="228"/>
      <c r="K2607" s="228"/>
    </row>
    <row r="2608" spans="1:11" ht="15">
      <c r="A2608" s="253">
        <v>67</v>
      </c>
      <c r="B2608" s="252" t="s">
        <v>4109</v>
      </c>
      <c r="C2608" s="252" t="s">
        <v>4105</v>
      </c>
      <c r="D2608" s="218">
        <v>244020101</v>
      </c>
      <c r="E2608" s="251"/>
      <c r="F2608" s="218">
        <v>231</v>
      </c>
      <c r="G2608" s="218">
        <v>0</v>
      </c>
      <c r="H2608" s="258">
        <f>F2608+F2609</f>
        <v>952</v>
      </c>
      <c r="I2608" s="230">
        <v>2</v>
      </c>
      <c r="J2608" s="230">
        <v>0</v>
      </c>
      <c r="K2608" s="230">
        <f>SUM(I2608:J2608)</f>
        <v>2</v>
      </c>
    </row>
    <row r="2609" spans="1:11" ht="15">
      <c r="A2609" s="247"/>
      <c r="B2609" s="246"/>
      <c r="C2609" s="246"/>
      <c r="D2609" s="218">
        <v>244020102</v>
      </c>
      <c r="E2609" s="245"/>
      <c r="F2609" s="218">
        <v>721</v>
      </c>
      <c r="G2609" s="218">
        <v>0</v>
      </c>
      <c r="H2609" s="256"/>
      <c r="I2609" s="228"/>
      <c r="J2609" s="228"/>
      <c r="K2609" s="228"/>
    </row>
    <row r="2610" spans="1:11" ht="15">
      <c r="A2610" s="253">
        <v>68</v>
      </c>
      <c r="B2610" s="252" t="s">
        <v>4108</v>
      </c>
      <c r="C2610" s="252" t="s">
        <v>4105</v>
      </c>
      <c r="D2610" s="218">
        <v>244020101</v>
      </c>
      <c r="E2610" s="251"/>
      <c r="F2610" s="218">
        <v>0</v>
      </c>
      <c r="G2610" s="218">
        <v>225</v>
      </c>
      <c r="H2610" s="258">
        <f>G2610+G2611</f>
        <v>760</v>
      </c>
      <c r="I2610" s="230">
        <v>0</v>
      </c>
      <c r="J2610" s="230">
        <v>2</v>
      </c>
      <c r="K2610" s="230">
        <f>SUM(I2610:J2610)</f>
        <v>2</v>
      </c>
    </row>
    <row r="2611" spans="1:11" ht="15">
      <c r="A2611" s="247"/>
      <c r="B2611" s="246"/>
      <c r="C2611" s="246"/>
      <c r="D2611" s="218">
        <v>244020102</v>
      </c>
      <c r="E2611" s="245"/>
      <c r="F2611" s="218">
        <v>0</v>
      </c>
      <c r="G2611" s="218">
        <v>535</v>
      </c>
      <c r="H2611" s="256"/>
      <c r="I2611" s="228"/>
      <c r="J2611" s="228"/>
      <c r="K2611" s="228"/>
    </row>
    <row r="2612" spans="1:11" ht="15">
      <c r="A2612" s="253">
        <v>69</v>
      </c>
      <c r="B2612" s="252" t="s">
        <v>4107</v>
      </c>
      <c r="C2612" s="252" t="s">
        <v>4105</v>
      </c>
      <c r="D2612" s="218">
        <v>244020103</v>
      </c>
      <c r="E2612" s="251"/>
      <c r="F2612" s="218">
        <v>402</v>
      </c>
      <c r="G2612" s="218">
        <v>0</v>
      </c>
      <c r="H2612" s="258">
        <f>F2612+F2613+F2614</f>
        <v>1678</v>
      </c>
      <c r="I2612" s="230">
        <v>2</v>
      </c>
      <c r="J2612" s="230">
        <v>0</v>
      </c>
      <c r="K2612" s="230">
        <f>SUM(I2612:J2612)</f>
        <v>2</v>
      </c>
    </row>
    <row r="2613" spans="1:11" ht="15">
      <c r="A2613" s="250"/>
      <c r="B2613" s="249"/>
      <c r="C2613" s="249"/>
      <c r="D2613" s="218">
        <v>244020104</v>
      </c>
      <c r="E2613" s="248"/>
      <c r="F2613" s="218">
        <v>780</v>
      </c>
      <c r="G2613" s="218">
        <v>0</v>
      </c>
      <c r="H2613" s="257"/>
      <c r="I2613" s="229"/>
      <c r="J2613" s="229"/>
      <c r="K2613" s="229"/>
    </row>
    <row r="2614" spans="1:11" ht="15">
      <c r="A2614" s="247"/>
      <c r="B2614" s="246"/>
      <c r="C2614" s="246"/>
      <c r="D2614" s="218">
        <v>244020105</v>
      </c>
      <c r="E2614" s="245"/>
      <c r="F2614" s="218">
        <v>496</v>
      </c>
      <c r="G2614" s="218">
        <v>0</v>
      </c>
      <c r="H2614" s="256"/>
      <c r="I2614" s="228"/>
      <c r="J2614" s="228"/>
      <c r="K2614" s="228"/>
    </row>
    <row r="2615" spans="1:11" ht="15">
      <c r="A2615" s="253">
        <v>70</v>
      </c>
      <c r="B2615" s="252" t="s">
        <v>4106</v>
      </c>
      <c r="C2615" s="252" t="s">
        <v>4105</v>
      </c>
      <c r="D2615" s="218">
        <v>244020103</v>
      </c>
      <c r="E2615" s="251"/>
      <c r="F2615" s="238">
        <v>0</v>
      </c>
      <c r="G2615" s="238">
        <v>352</v>
      </c>
      <c r="H2615" s="258">
        <f>G2615+G2616+G2617</f>
        <v>1434</v>
      </c>
      <c r="I2615" s="230">
        <v>0</v>
      </c>
      <c r="J2615" s="230">
        <v>2</v>
      </c>
      <c r="K2615" s="230">
        <f>I2615+J2615</f>
        <v>2</v>
      </c>
    </row>
    <row r="2616" spans="1:11" ht="15">
      <c r="A2616" s="250"/>
      <c r="B2616" s="249"/>
      <c r="C2616" s="249"/>
      <c r="D2616" s="218">
        <v>244020104</v>
      </c>
      <c r="E2616" s="248"/>
      <c r="F2616" s="238">
        <v>0</v>
      </c>
      <c r="G2616" s="238">
        <v>670</v>
      </c>
      <c r="H2616" s="257"/>
      <c r="I2616" s="229"/>
      <c r="J2616" s="229"/>
      <c r="K2616" s="229"/>
    </row>
    <row r="2617" spans="1:11" ht="15">
      <c r="A2617" s="247"/>
      <c r="B2617" s="246"/>
      <c r="C2617" s="246"/>
      <c r="D2617" s="218">
        <v>244020105</v>
      </c>
      <c r="E2617" s="245"/>
      <c r="F2617" s="238">
        <v>0</v>
      </c>
      <c r="G2617" s="238">
        <v>412</v>
      </c>
      <c r="H2617" s="256"/>
      <c r="I2617" s="228"/>
      <c r="J2617" s="228"/>
      <c r="K2617" s="228"/>
    </row>
    <row r="2618" spans="1:11" ht="15">
      <c r="A2618" s="231"/>
      <c r="B2618" s="231"/>
      <c r="C2618" s="231"/>
      <c r="D2618" s="231"/>
      <c r="E2618" s="231"/>
      <c r="F2618" s="231"/>
      <c r="G2618" s="231"/>
      <c r="H2618" s="231"/>
      <c r="I2618" s="231"/>
      <c r="J2618" s="231"/>
      <c r="K2618" s="231"/>
    </row>
    <row r="2619" spans="1:11" ht="15">
      <c r="A2619" s="253">
        <v>71</v>
      </c>
      <c r="B2619" s="252" t="s">
        <v>4104</v>
      </c>
      <c r="C2619" s="252" t="s">
        <v>4103</v>
      </c>
      <c r="D2619" s="218">
        <v>244020107</v>
      </c>
      <c r="E2619" s="230"/>
      <c r="F2619" s="218">
        <v>378</v>
      </c>
      <c r="G2619" s="218">
        <v>340</v>
      </c>
      <c r="H2619" s="218">
        <f>SUM(F2619:G2619)</f>
        <v>718</v>
      </c>
      <c r="I2619" s="273">
        <v>2</v>
      </c>
      <c r="J2619" s="230">
        <v>2</v>
      </c>
      <c r="K2619" s="230">
        <f>I2619+J2619</f>
        <v>4</v>
      </c>
    </row>
    <row r="2620" spans="1:11" ht="15">
      <c r="A2620" s="250"/>
      <c r="B2620" s="249"/>
      <c r="C2620" s="246"/>
      <c r="D2620" s="218">
        <v>244020108</v>
      </c>
      <c r="E2620" s="229"/>
      <c r="F2620" s="218">
        <v>222</v>
      </c>
      <c r="G2620" s="218">
        <v>200</v>
      </c>
      <c r="H2620" s="218">
        <f>SUM(F2620:G2620)</f>
        <v>422</v>
      </c>
      <c r="I2620" s="272"/>
      <c r="J2620" s="229"/>
      <c r="K2620" s="229"/>
    </row>
    <row r="2621" spans="1:11" ht="15">
      <c r="A2621" s="250"/>
      <c r="B2621" s="249"/>
      <c r="C2621" s="252" t="s">
        <v>4102</v>
      </c>
      <c r="D2621" s="230">
        <v>244020106</v>
      </c>
      <c r="E2621" s="229"/>
      <c r="F2621" s="218">
        <v>187</v>
      </c>
      <c r="G2621" s="218">
        <v>163</v>
      </c>
      <c r="H2621" s="218">
        <f>SUM(F2621:G2621)</f>
        <v>350</v>
      </c>
      <c r="I2621" s="272"/>
      <c r="J2621" s="229"/>
      <c r="K2621" s="229"/>
    </row>
    <row r="2622" spans="1:11" ht="15">
      <c r="A2622" s="247"/>
      <c r="B2622" s="246"/>
      <c r="C2622" s="246"/>
      <c r="D2622" s="228"/>
      <c r="E2622" s="228"/>
      <c r="F2622" s="227">
        <f>SUM(F2619:F2621)</f>
        <v>787</v>
      </c>
      <c r="G2622" s="227">
        <f>SUM(G2619:G2621)</f>
        <v>703</v>
      </c>
      <c r="H2622" s="227">
        <f>SUM(H2619:H2621)</f>
        <v>1490</v>
      </c>
      <c r="I2622" s="271"/>
      <c r="J2622" s="228"/>
      <c r="K2622" s="228"/>
    </row>
    <row r="2623" spans="1:11" ht="15">
      <c r="A2623" s="253">
        <v>72</v>
      </c>
      <c r="B2623" s="252" t="s">
        <v>4101</v>
      </c>
      <c r="C2623" s="161" t="s">
        <v>4100</v>
      </c>
      <c r="D2623" s="238">
        <v>244020601</v>
      </c>
      <c r="E2623" s="251"/>
      <c r="F2623" s="218">
        <v>404</v>
      </c>
      <c r="G2623" s="218">
        <v>247</v>
      </c>
      <c r="H2623" s="218">
        <f>SUM(F2623:G2623)</f>
        <v>651</v>
      </c>
      <c r="I2623" s="230">
        <v>2</v>
      </c>
      <c r="J2623" s="230">
        <v>2</v>
      </c>
      <c r="K2623" s="230">
        <f>SUM(I2623:J2623)</f>
        <v>4</v>
      </c>
    </row>
    <row r="2624" spans="1:11" ht="15">
      <c r="A2624" s="250"/>
      <c r="B2624" s="249"/>
      <c r="C2624" s="161" t="s">
        <v>4099</v>
      </c>
      <c r="D2624" s="238">
        <v>244020602</v>
      </c>
      <c r="E2624" s="248"/>
      <c r="F2624" s="218">
        <v>28</v>
      </c>
      <c r="G2624" s="218">
        <v>16</v>
      </c>
      <c r="H2624" s="218">
        <f>SUM(F2624:G2624)</f>
        <v>44</v>
      </c>
      <c r="I2624" s="229"/>
      <c r="J2624" s="229"/>
      <c r="K2624" s="229"/>
    </row>
    <row r="2625" spans="1:11" ht="15">
      <c r="A2625" s="250"/>
      <c r="B2625" s="249"/>
      <c r="C2625" s="252" t="s">
        <v>4098</v>
      </c>
      <c r="D2625" s="238">
        <v>244020308</v>
      </c>
      <c r="E2625" s="248"/>
      <c r="F2625" s="218">
        <v>235</v>
      </c>
      <c r="G2625" s="218">
        <v>81</v>
      </c>
      <c r="H2625" s="218">
        <f>SUM(F2625:G2625)</f>
        <v>316</v>
      </c>
      <c r="I2625" s="229"/>
      <c r="J2625" s="229"/>
      <c r="K2625" s="229"/>
    </row>
    <row r="2626" spans="1:11" ht="15">
      <c r="A2626" s="250"/>
      <c r="B2626" s="249"/>
      <c r="C2626" s="246"/>
      <c r="D2626" s="238">
        <v>244020309</v>
      </c>
      <c r="E2626" s="248"/>
      <c r="F2626" s="218">
        <v>46</v>
      </c>
      <c r="G2626" s="218">
        <v>18</v>
      </c>
      <c r="H2626" s="218">
        <f>SUM(F2626:G2626)</f>
        <v>64</v>
      </c>
      <c r="I2626" s="229"/>
      <c r="J2626" s="229"/>
      <c r="K2626" s="229"/>
    </row>
    <row r="2627" spans="1:11" ht="15">
      <c r="A2627" s="250"/>
      <c r="B2627" s="249"/>
      <c r="C2627" s="252" t="s">
        <v>4097</v>
      </c>
      <c r="D2627" s="253">
        <v>244020207</v>
      </c>
      <c r="E2627" s="248"/>
      <c r="F2627" s="218">
        <v>254</v>
      </c>
      <c r="G2627" s="218">
        <v>119</v>
      </c>
      <c r="H2627" s="218">
        <f>SUM(F2627:G2627)</f>
        <v>373</v>
      </c>
      <c r="I2627" s="229"/>
      <c r="J2627" s="229"/>
      <c r="K2627" s="229"/>
    </row>
    <row r="2628" spans="1:11" ht="15">
      <c r="A2628" s="247"/>
      <c r="B2628" s="246"/>
      <c r="C2628" s="246"/>
      <c r="D2628" s="247"/>
      <c r="E2628" s="245"/>
      <c r="F2628" s="227">
        <f>SUM(F2623:F2627)</f>
        <v>967</v>
      </c>
      <c r="G2628" s="227">
        <f>SUM(G2623:G2627)</f>
        <v>481</v>
      </c>
      <c r="H2628" s="227">
        <f>SUM(H2623:H2627)</f>
        <v>1448</v>
      </c>
      <c r="I2628" s="228"/>
      <c r="J2628" s="228"/>
      <c r="K2628" s="228"/>
    </row>
    <row r="2629" spans="1:11" ht="15">
      <c r="A2629" s="253">
        <v>73</v>
      </c>
      <c r="B2629" s="252" t="s">
        <v>4096</v>
      </c>
      <c r="C2629" s="252" t="s">
        <v>4094</v>
      </c>
      <c r="D2629" s="218">
        <v>244020110</v>
      </c>
      <c r="E2629" s="230"/>
      <c r="F2629" s="218">
        <v>608</v>
      </c>
      <c r="G2629" s="270">
        <v>0</v>
      </c>
      <c r="H2629" s="258">
        <f>F2629+F2630+F2631+F2632+F2633</f>
        <v>1393</v>
      </c>
      <c r="I2629" s="230">
        <v>2</v>
      </c>
      <c r="J2629" s="230">
        <v>0</v>
      </c>
      <c r="K2629" s="230">
        <f>SUM(I2629:J2629)</f>
        <v>2</v>
      </c>
    </row>
    <row r="2630" spans="1:11" ht="15">
      <c r="A2630" s="250"/>
      <c r="B2630" s="249"/>
      <c r="C2630" s="249"/>
      <c r="D2630" s="218">
        <v>244020111</v>
      </c>
      <c r="E2630" s="229"/>
      <c r="F2630" s="238">
        <v>233</v>
      </c>
      <c r="G2630" s="270">
        <v>0</v>
      </c>
      <c r="H2630" s="257"/>
      <c r="I2630" s="229"/>
      <c r="J2630" s="229"/>
      <c r="K2630" s="229"/>
    </row>
    <row r="2631" spans="1:11" ht="15">
      <c r="A2631" s="250"/>
      <c r="B2631" s="249"/>
      <c r="C2631" s="246"/>
      <c r="D2631" s="218">
        <v>244020112</v>
      </c>
      <c r="E2631" s="229"/>
      <c r="F2631" s="238">
        <v>275</v>
      </c>
      <c r="G2631" s="270">
        <v>0</v>
      </c>
      <c r="H2631" s="257"/>
      <c r="I2631" s="229"/>
      <c r="J2631" s="229"/>
      <c r="K2631" s="229"/>
    </row>
    <row r="2632" spans="1:11" ht="15">
      <c r="A2632" s="250"/>
      <c r="B2632" s="249"/>
      <c r="C2632" s="161" t="s">
        <v>4093</v>
      </c>
      <c r="D2632" s="218">
        <v>244030201</v>
      </c>
      <c r="E2632" s="229"/>
      <c r="F2632" s="238">
        <v>165</v>
      </c>
      <c r="G2632" s="270">
        <v>0</v>
      </c>
      <c r="H2632" s="257"/>
      <c r="I2632" s="229"/>
      <c r="J2632" s="229"/>
      <c r="K2632" s="229"/>
    </row>
    <row r="2633" spans="1:11" ht="15">
      <c r="A2633" s="247"/>
      <c r="B2633" s="246"/>
      <c r="C2633" s="161" t="s">
        <v>4092</v>
      </c>
      <c r="D2633" s="218">
        <v>244030105</v>
      </c>
      <c r="E2633" s="228"/>
      <c r="F2633" s="238">
        <v>112</v>
      </c>
      <c r="G2633" s="270">
        <v>0</v>
      </c>
      <c r="H2633" s="256"/>
      <c r="I2633" s="228"/>
      <c r="J2633" s="228"/>
      <c r="K2633" s="228"/>
    </row>
    <row r="2634" spans="1:11" ht="15">
      <c r="A2634" s="253">
        <v>74</v>
      </c>
      <c r="B2634" s="252" t="s">
        <v>4095</v>
      </c>
      <c r="C2634" s="252" t="s">
        <v>4094</v>
      </c>
      <c r="D2634" s="218">
        <v>244020110</v>
      </c>
      <c r="E2634" s="251"/>
      <c r="F2634" s="218">
        <v>0</v>
      </c>
      <c r="G2634" s="218">
        <v>467</v>
      </c>
      <c r="H2634" s="258">
        <f>G2634+G2635+G2636+G2637+G2638</f>
        <v>1077</v>
      </c>
      <c r="I2634" s="230">
        <v>0</v>
      </c>
      <c r="J2634" s="230">
        <v>2</v>
      </c>
      <c r="K2634" s="230">
        <f>SUM(I2634:J2634)</f>
        <v>2</v>
      </c>
    </row>
    <row r="2635" spans="1:11" ht="15">
      <c r="A2635" s="250"/>
      <c r="B2635" s="249"/>
      <c r="C2635" s="249"/>
      <c r="D2635" s="218">
        <v>244020111</v>
      </c>
      <c r="E2635" s="248"/>
      <c r="F2635" s="218">
        <v>0</v>
      </c>
      <c r="G2635" s="218">
        <v>184</v>
      </c>
      <c r="H2635" s="257"/>
      <c r="I2635" s="229"/>
      <c r="J2635" s="229"/>
      <c r="K2635" s="229"/>
    </row>
    <row r="2636" spans="1:11" ht="15">
      <c r="A2636" s="250"/>
      <c r="B2636" s="249"/>
      <c r="C2636" s="246"/>
      <c r="D2636" s="218">
        <v>244020112</v>
      </c>
      <c r="E2636" s="248"/>
      <c r="F2636" s="218">
        <v>0</v>
      </c>
      <c r="G2636" s="218">
        <v>221</v>
      </c>
      <c r="H2636" s="257"/>
      <c r="I2636" s="229"/>
      <c r="J2636" s="229"/>
      <c r="K2636" s="229"/>
    </row>
    <row r="2637" spans="1:11" ht="15">
      <c r="A2637" s="250"/>
      <c r="B2637" s="249"/>
      <c r="C2637" s="161" t="s">
        <v>4093</v>
      </c>
      <c r="D2637" s="218">
        <v>244030201</v>
      </c>
      <c r="E2637" s="248"/>
      <c r="F2637" s="218">
        <v>0</v>
      </c>
      <c r="G2637" s="218">
        <v>120</v>
      </c>
      <c r="H2637" s="257"/>
      <c r="I2637" s="229"/>
      <c r="J2637" s="229"/>
      <c r="K2637" s="229"/>
    </row>
    <row r="2638" spans="1:11" ht="15">
      <c r="A2638" s="247"/>
      <c r="B2638" s="246"/>
      <c r="C2638" s="161" t="s">
        <v>4092</v>
      </c>
      <c r="D2638" s="218">
        <v>244030105</v>
      </c>
      <c r="E2638" s="245"/>
      <c r="F2638" s="218">
        <v>0</v>
      </c>
      <c r="G2638" s="218">
        <v>85</v>
      </c>
      <c r="H2638" s="256"/>
      <c r="I2638" s="228"/>
      <c r="J2638" s="228"/>
      <c r="K2638" s="228"/>
    </row>
    <row r="2639" spans="1:11" ht="15">
      <c r="A2639" s="253">
        <v>75</v>
      </c>
      <c r="B2639" s="252" t="s">
        <v>4091</v>
      </c>
      <c r="C2639" s="252" t="s">
        <v>4090</v>
      </c>
      <c r="D2639" s="218">
        <v>244020108</v>
      </c>
      <c r="E2639" s="251"/>
      <c r="F2639" s="218">
        <v>496</v>
      </c>
      <c r="G2639" s="218">
        <v>380</v>
      </c>
      <c r="H2639" s="218">
        <f>SUM(F2639:G2639)</f>
        <v>876</v>
      </c>
      <c r="I2639" s="230">
        <v>2</v>
      </c>
      <c r="J2639" s="230">
        <v>2</v>
      </c>
      <c r="K2639" s="230">
        <f>SUM(I2639:J2639)</f>
        <v>4</v>
      </c>
    </row>
    <row r="2640" spans="1:11" ht="15">
      <c r="A2640" s="250"/>
      <c r="B2640" s="249"/>
      <c r="C2640" s="249"/>
      <c r="D2640" s="230">
        <v>244020109</v>
      </c>
      <c r="E2640" s="248"/>
      <c r="F2640" s="218">
        <v>299</v>
      </c>
      <c r="G2640" s="218">
        <v>200</v>
      </c>
      <c r="H2640" s="218">
        <f>SUM(F2640:G2640)</f>
        <v>499</v>
      </c>
      <c r="I2640" s="229"/>
      <c r="J2640" s="229"/>
      <c r="K2640" s="229"/>
    </row>
    <row r="2641" spans="1:11" ht="15">
      <c r="A2641" s="247"/>
      <c r="B2641" s="246"/>
      <c r="C2641" s="246"/>
      <c r="D2641" s="228"/>
      <c r="E2641" s="245"/>
      <c r="F2641" s="227">
        <f>SUM(F2639:F2640)</f>
        <v>795</v>
      </c>
      <c r="G2641" s="227">
        <f>SUM(G2639:G2640)</f>
        <v>580</v>
      </c>
      <c r="H2641" s="227">
        <f>SUM(H2639:H2640)</f>
        <v>1375</v>
      </c>
      <c r="I2641" s="228"/>
      <c r="J2641" s="228"/>
      <c r="K2641" s="228"/>
    </row>
    <row r="2642" spans="1:11" ht="15">
      <c r="A2642" s="253">
        <v>76</v>
      </c>
      <c r="B2642" s="252" t="s">
        <v>4087</v>
      </c>
      <c r="C2642" s="263" t="s">
        <v>4089</v>
      </c>
      <c r="D2642" s="218">
        <v>244030103</v>
      </c>
      <c r="E2642" s="251"/>
      <c r="F2642" s="218">
        <v>463</v>
      </c>
      <c r="G2642" s="218">
        <v>412</v>
      </c>
      <c r="H2642" s="218">
        <f>SUM(F2642:G2642)</f>
        <v>875</v>
      </c>
      <c r="I2642" s="230">
        <v>2</v>
      </c>
      <c r="J2642" s="230">
        <v>2</v>
      </c>
      <c r="K2642" s="230">
        <f>SUM(I2642:J2642)</f>
        <v>4</v>
      </c>
    </row>
    <row r="2643" spans="1:11" ht="15">
      <c r="A2643" s="250"/>
      <c r="B2643" s="249"/>
      <c r="C2643" s="252" t="s">
        <v>4088</v>
      </c>
      <c r="D2643" s="218">
        <v>244030106</v>
      </c>
      <c r="E2643" s="248"/>
      <c r="F2643" s="218">
        <v>109</v>
      </c>
      <c r="G2643" s="218">
        <v>97</v>
      </c>
      <c r="H2643" s="218">
        <f>SUM(F2643:G2643)</f>
        <v>206</v>
      </c>
      <c r="I2643" s="229"/>
      <c r="J2643" s="229"/>
      <c r="K2643" s="229"/>
    </row>
    <row r="2644" spans="1:11" ht="15">
      <c r="A2644" s="250"/>
      <c r="B2644" s="249"/>
      <c r="C2644" s="249"/>
      <c r="D2644" s="253">
        <v>244030107</v>
      </c>
      <c r="E2644" s="248"/>
      <c r="F2644" s="218">
        <v>295</v>
      </c>
      <c r="G2644" s="218">
        <v>203</v>
      </c>
      <c r="H2644" s="218">
        <f>SUM(F2644:G2644)</f>
        <v>498</v>
      </c>
      <c r="I2644" s="229"/>
      <c r="J2644" s="229"/>
      <c r="K2644" s="229"/>
    </row>
    <row r="2645" spans="1:11" ht="15">
      <c r="A2645" s="247"/>
      <c r="B2645" s="246"/>
      <c r="C2645" s="246"/>
      <c r="D2645" s="247"/>
      <c r="E2645" s="245"/>
      <c r="F2645" s="227">
        <f>SUM(F2642:F2644)</f>
        <v>867</v>
      </c>
      <c r="G2645" s="227">
        <f>SUM(G2642:G2644)</f>
        <v>712</v>
      </c>
      <c r="H2645" s="227">
        <f>SUM(H2642:H2644)</f>
        <v>1579</v>
      </c>
      <c r="I2645" s="228"/>
      <c r="J2645" s="228"/>
      <c r="K2645" s="228"/>
    </row>
    <row r="2646" spans="1:11" ht="15">
      <c r="A2646" s="253">
        <v>77</v>
      </c>
      <c r="B2646" s="252" t="s">
        <v>4087</v>
      </c>
      <c r="C2646" s="263" t="s">
        <v>4086</v>
      </c>
      <c r="D2646" s="218">
        <v>244030101</v>
      </c>
      <c r="E2646" s="251"/>
      <c r="F2646" s="218">
        <v>17</v>
      </c>
      <c r="G2646" s="218">
        <v>12</v>
      </c>
      <c r="H2646" s="218">
        <f>SUM(F2646:G2646)</f>
        <v>29</v>
      </c>
      <c r="I2646" s="230">
        <v>1</v>
      </c>
      <c r="J2646" s="230">
        <v>1</v>
      </c>
      <c r="K2646" s="230">
        <f>SUM(I2646:J2646)</f>
        <v>2</v>
      </c>
    </row>
    <row r="2647" spans="1:11" ht="15">
      <c r="A2647" s="250"/>
      <c r="B2647" s="249"/>
      <c r="C2647" s="161" t="s">
        <v>4085</v>
      </c>
      <c r="D2647" s="218">
        <v>244030102</v>
      </c>
      <c r="E2647" s="248"/>
      <c r="F2647" s="218">
        <v>242</v>
      </c>
      <c r="G2647" s="218">
        <v>190</v>
      </c>
      <c r="H2647" s="218">
        <f>SUM(F2647:G2647)</f>
        <v>432</v>
      </c>
      <c r="I2647" s="229"/>
      <c r="J2647" s="229"/>
      <c r="K2647" s="229"/>
    </row>
    <row r="2648" spans="1:11" ht="15">
      <c r="A2648" s="250"/>
      <c r="B2648" s="249"/>
      <c r="C2648" s="269" t="s">
        <v>4084</v>
      </c>
      <c r="D2648" s="230">
        <v>244030104</v>
      </c>
      <c r="E2648" s="248"/>
      <c r="F2648" s="218">
        <v>134</v>
      </c>
      <c r="G2648" s="218">
        <v>104</v>
      </c>
      <c r="H2648" s="218">
        <f>SUM(F2648:G2648)</f>
        <v>238</v>
      </c>
      <c r="I2648" s="229"/>
      <c r="J2648" s="229"/>
      <c r="K2648" s="229"/>
    </row>
    <row r="2649" spans="1:11" ht="15">
      <c r="A2649" s="247"/>
      <c r="B2649" s="246"/>
      <c r="C2649" s="268"/>
      <c r="D2649" s="228"/>
      <c r="E2649" s="245"/>
      <c r="F2649" s="234">
        <f>SUM(F2646:F2648)</f>
        <v>393</v>
      </c>
      <c r="G2649" s="234">
        <f>SUM(G2646:G2648)</f>
        <v>306</v>
      </c>
      <c r="H2649" s="234">
        <f>SUM(H2646:H2648)</f>
        <v>699</v>
      </c>
      <c r="I2649" s="228"/>
      <c r="J2649" s="228"/>
      <c r="K2649" s="228"/>
    </row>
    <row r="2650" spans="1:11" ht="15">
      <c r="A2650" s="253">
        <v>78</v>
      </c>
      <c r="B2650" s="252" t="s">
        <v>4083</v>
      </c>
      <c r="C2650" s="252" t="s">
        <v>4082</v>
      </c>
      <c r="D2650" s="218">
        <v>244030202</v>
      </c>
      <c r="E2650" s="251"/>
      <c r="F2650" s="218">
        <v>275</v>
      </c>
      <c r="G2650" s="218">
        <v>230</v>
      </c>
      <c r="H2650" s="218">
        <f>SUM(F2650:G2650)</f>
        <v>505</v>
      </c>
      <c r="I2650" s="230">
        <v>2</v>
      </c>
      <c r="J2650" s="230">
        <v>2</v>
      </c>
      <c r="K2650" s="230">
        <f>I2650+J2650</f>
        <v>4</v>
      </c>
    </row>
    <row r="2651" spans="1:11" ht="15">
      <c r="A2651" s="250"/>
      <c r="B2651" s="249"/>
      <c r="C2651" s="246"/>
      <c r="D2651" s="218">
        <v>244030203</v>
      </c>
      <c r="E2651" s="248"/>
      <c r="F2651" s="218">
        <v>174</v>
      </c>
      <c r="G2651" s="218">
        <v>154</v>
      </c>
      <c r="H2651" s="218">
        <f>SUM(F2651:G2651)</f>
        <v>328</v>
      </c>
      <c r="I2651" s="229"/>
      <c r="J2651" s="229"/>
      <c r="K2651" s="229"/>
    </row>
    <row r="2652" spans="1:11" ht="15">
      <c r="A2652" s="250"/>
      <c r="B2652" s="249"/>
      <c r="C2652" s="252" t="s">
        <v>4081</v>
      </c>
      <c r="D2652" s="218">
        <v>244030206</v>
      </c>
      <c r="E2652" s="248"/>
      <c r="F2652" s="218">
        <v>163</v>
      </c>
      <c r="G2652" s="218">
        <v>168</v>
      </c>
      <c r="H2652" s="218">
        <f>SUM(F2652:G2652)</f>
        <v>331</v>
      </c>
      <c r="I2652" s="229"/>
      <c r="J2652" s="229"/>
      <c r="K2652" s="229"/>
    </row>
    <row r="2653" spans="1:11" ht="15">
      <c r="A2653" s="250"/>
      <c r="B2653" s="249"/>
      <c r="C2653" s="246"/>
      <c r="D2653" s="218">
        <v>244030207</v>
      </c>
      <c r="E2653" s="248"/>
      <c r="F2653" s="218">
        <v>180</v>
      </c>
      <c r="G2653" s="218">
        <v>150</v>
      </c>
      <c r="H2653" s="218">
        <f>SUM(F2653:G2653)</f>
        <v>330</v>
      </c>
      <c r="I2653" s="229"/>
      <c r="J2653" s="229"/>
      <c r="K2653" s="229"/>
    </row>
    <row r="2654" spans="1:11" ht="15">
      <c r="A2654" s="250"/>
      <c r="B2654" s="249"/>
      <c r="C2654" s="252" t="s">
        <v>4080</v>
      </c>
      <c r="D2654" s="253">
        <v>244030208</v>
      </c>
      <c r="E2654" s="248"/>
      <c r="F2654" s="218">
        <v>83</v>
      </c>
      <c r="G2654" s="218">
        <v>74</v>
      </c>
      <c r="H2654" s="218">
        <f>SUM(F2654:G2654)</f>
        <v>157</v>
      </c>
      <c r="I2654" s="229"/>
      <c r="J2654" s="229"/>
      <c r="K2654" s="229"/>
    </row>
    <row r="2655" spans="1:11" ht="15">
      <c r="A2655" s="247"/>
      <c r="B2655" s="246"/>
      <c r="C2655" s="246"/>
      <c r="D2655" s="247"/>
      <c r="E2655" s="245"/>
      <c r="F2655" s="227">
        <f>SUM(F2650:F2654)</f>
        <v>875</v>
      </c>
      <c r="G2655" s="227">
        <f>SUM(G2650:G2654)</f>
        <v>776</v>
      </c>
      <c r="H2655" s="227">
        <f>SUM(H2650:H2654)</f>
        <v>1651</v>
      </c>
      <c r="I2655" s="228"/>
      <c r="J2655" s="228"/>
      <c r="K2655" s="228"/>
    </row>
    <row r="2656" spans="1:11" ht="15">
      <c r="A2656" s="231"/>
      <c r="B2656" s="231"/>
      <c r="C2656" s="231"/>
      <c r="D2656" s="231"/>
      <c r="E2656" s="231"/>
      <c r="F2656" s="231"/>
      <c r="G2656" s="231"/>
      <c r="H2656" s="231"/>
      <c r="I2656" s="231"/>
      <c r="J2656" s="231"/>
      <c r="K2656" s="231"/>
    </row>
    <row r="2657" spans="1:11" ht="15">
      <c r="A2657" s="253">
        <v>79</v>
      </c>
      <c r="B2657" s="252" t="s">
        <v>4079</v>
      </c>
      <c r="C2657" s="252" t="s">
        <v>4078</v>
      </c>
      <c r="D2657" s="218">
        <v>244030204</v>
      </c>
      <c r="E2657" s="251"/>
      <c r="F2657" s="218">
        <v>389</v>
      </c>
      <c r="G2657" s="218">
        <v>312</v>
      </c>
      <c r="H2657" s="218">
        <f>SUM(F2657:G2657)</f>
        <v>701</v>
      </c>
      <c r="I2657" s="230">
        <v>2</v>
      </c>
      <c r="J2657" s="230">
        <v>2</v>
      </c>
      <c r="K2657" s="230">
        <f>SUM(I2657:J2657)</f>
        <v>4</v>
      </c>
    </row>
    <row r="2658" spans="1:11" ht="15">
      <c r="A2658" s="250"/>
      <c r="B2658" s="249"/>
      <c r="C2658" s="246"/>
      <c r="D2658" s="218">
        <v>244030205</v>
      </c>
      <c r="E2658" s="248"/>
      <c r="F2658" s="218">
        <v>466</v>
      </c>
      <c r="G2658" s="218">
        <v>281</v>
      </c>
      <c r="H2658" s="218">
        <f>SUM(F2658:G2658)</f>
        <v>747</v>
      </c>
      <c r="I2658" s="229"/>
      <c r="J2658" s="229"/>
      <c r="K2658" s="229"/>
    </row>
    <row r="2659" spans="1:11" ht="15">
      <c r="A2659" s="250"/>
      <c r="B2659" s="249"/>
      <c r="C2659" s="252" t="s">
        <v>4077</v>
      </c>
      <c r="D2659" s="230">
        <v>244030206</v>
      </c>
      <c r="E2659" s="248"/>
      <c r="F2659" s="218">
        <v>378</v>
      </c>
      <c r="G2659" s="218">
        <v>276</v>
      </c>
      <c r="H2659" s="218">
        <f>SUM(F2659:G2659)</f>
        <v>654</v>
      </c>
      <c r="I2659" s="229"/>
      <c r="J2659" s="229"/>
      <c r="K2659" s="229"/>
    </row>
    <row r="2660" spans="1:11" ht="15">
      <c r="A2660" s="247"/>
      <c r="B2660" s="246"/>
      <c r="C2660" s="246"/>
      <c r="D2660" s="228"/>
      <c r="E2660" s="245"/>
      <c r="F2660" s="227">
        <f>SUM(F2657:F2659)</f>
        <v>1233</v>
      </c>
      <c r="G2660" s="227">
        <f>SUM(G2657:G2659)</f>
        <v>869</v>
      </c>
      <c r="H2660" s="227">
        <f>SUM(H2657:H2659)</f>
        <v>2102</v>
      </c>
      <c r="I2660" s="228"/>
      <c r="J2660" s="228"/>
      <c r="K2660" s="228"/>
    </row>
    <row r="2661" spans="1:11" ht="15">
      <c r="A2661" s="253">
        <v>80</v>
      </c>
      <c r="B2661" s="252" t="s">
        <v>4071</v>
      </c>
      <c r="C2661" s="252" t="s">
        <v>4076</v>
      </c>
      <c r="D2661" s="218">
        <v>244030209</v>
      </c>
      <c r="E2661" s="251"/>
      <c r="F2661" s="218">
        <v>251</v>
      </c>
      <c r="G2661" s="218">
        <v>197</v>
      </c>
      <c r="H2661" s="218">
        <f>SUM(F2661:G2661)</f>
        <v>448</v>
      </c>
      <c r="I2661" s="230">
        <v>1</v>
      </c>
      <c r="J2661" s="230">
        <v>1</v>
      </c>
      <c r="K2661" s="230">
        <f>SUM(I2661:J2661)</f>
        <v>2</v>
      </c>
    </row>
    <row r="2662" spans="1:11" ht="15">
      <c r="A2662" s="250"/>
      <c r="B2662" s="249"/>
      <c r="C2662" s="246"/>
      <c r="D2662" s="218">
        <v>244030210</v>
      </c>
      <c r="E2662" s="248"/>
      <c r="F2662" s="218">
        <v>169</v>
      </c>
      <c r="G2662" s="218">
        <v>125</v>
      </c>
      <c r="H2662" s="218">
        <f>SUM(F2662:G2662)</f>
        <v>294</v>
      </c>
      <c r="I2662" s="229"/>
      <c r="J2662" s="229"/>
      <c r="K2662" s="229"/>
    </row>
    <row r="2663" spans="1:11" ht="15">
      <c r="A2663" s="250"/>
      <c r="B2663" s="249"/>
      <c r="C2663" s="252" t="s">
        <v>4075</v>
      </c>
      <c r="D2663" s="230">
        <v>244030215</v>
      </c>
      <c r="E2663" s="248"/>
      <c r="F2663" s="218">
        <v>324</v>
      </c>
      <c r="G2663" s="218">
        <v>241</v>
      </c>
      <c r="H2663" s="218">
        <f>SUM(F2663:G2663)</f>
        <v>565</v>
      </c>
      <c r="I2663" s="229"/>
      <c r="J2663" s="229"/>
      <c r="K2663" s="229"/>
    </row>
    <row r="2664" spans="1:11" ht="15">
      <c r="A2664" s="247"/>
      <c r="B2664" s="246"/>
      <c r="C2664" s="246"/>
      <c r="D2664" s="228"/>
      <c r="E2664" s="245"/>
      <c r="F2664" s="227">
        <f>SUM(F2661:F2663)</f>
        <v>744</v>
      </c>
      <c r="G2664" s="227">
        <f>SUM(G2661:G2663)</f>
        <v>563</v>
      </c>
      <c r="H2664" s="227">
        <f>SUM(H2661:H2663)</f>
        <v>1307</v>
      </c>
      <c r="I2664" s="228"/>
      <c r="J2664" s="228"/>
      <c r="K2664" s="228"/>
    </row>
    <row r="2665" spans="1:11" ht="15">
      <c r="A2665" s="253">
        <v>81</v>
      </c>
      <c r="B2665" s="252" t="s">
        <v>4074</v>
      </c>
      <c r="C2665" s="161" t="s">
        <v>4073</v>
      </c>
      <c r="D2665" s="218">
        <v>244030211</v>
      </c>
      <c r="E2665" s="251"/>
      <c r="F2665" s="238">
        <v>206</v>
      </c>
      <c r="G2665" s="238">
        <v>184</v>
      </c>
      <c r="H2665" s="218">
        <f>SUM(F2665:G2665)</f>
        <v>390</v>
      </c>
      <c r="I2665" s="230">
        <v>1</v>
      </c>
      <c r="J2665" s="230">
        <v>1</v>
      </c>
      <c r="K2665" s="230">
        <f>SUM(I2665:J2665)</f>
        <v>2</v>
      </c>
    </row>
    <row r="2666" spans="1:11" ht="15">
      <c r="A2666" s="250"/>
      <c r="B2666" s="249"/>
      <c r="C2666" s="252" t="s">
        <v>4072</v>
      </c>
      <c r="D2666" s="253">
        <v>244030212</v>
      </c>
      <c r="E2666" s="248"/>
      <c r="F2666" s="238">
        <v>530</v>
      </c>
      <c r="G2666" s="238">
        <v>430</v>
      </c>
      <c r="H2666" s="218">
        <f>SUM(F2666:G2666)</f>
        <v>960</v>
      </c>
      <c r="I2666" s="229"/>
      <c r="J2666" s="229"/>
      <c r="K2666" s="229"/>
    </row>
    <row r="2667" spans="1:11" ht="15">
      <c r="A2667" s="247"/>
      <c r="B2667" s="246"/>
      <c r="C2667" s="246"/>
      <c r="D2667" s="247"/>
      <c r="E2667" s="245"/>
      <c r="F2667" s="234">
        <f>SUM(F2665:F2666)</f>
        <v>736</v>
      </c>
      <c r="G2667" s="234">
        <f>SUM(G2665:G2666)</f>
        <v>614</v>
      </c>
      <c r="H2667" s="234">
        <f>SUM(H2665:H2666)</f>
        <v>1350</v>
      </c>
      <c r="I2667" s="228"/>
      <c r="J2667" s="228"/>
      <c r="K2667" s="228"/>
    </row>
    <row r="2668" spans="1:11" ht="15">
      <c r="A2668" s="253">
        <v>82</v>
      </c>
      <c r="B2668" s="252" t="s">
        <v>4071</v>
      </c>
      <c r="C2668" s="252" t="s">
        <v>4070</v>
      </c>
      <c r="D2668" s="244">
        <v>244030213</v>
      </c>
      <c r="E2668" s="251"/>
      <c r="F2668" s="218">
        <v>371</v>
      </c>
      <c r="G2668" s="218">
        <v>278</v>
      </c>
      <c r="H2668" s="218">
        <f>SUM(F2668:G2668)</f>
        <v>649</v>
      </c>
      <c r="I2668" s="230">
        <v>1</v>
      </c>
      <c r="J2668" s="230">
        <v>1</v>
      </c>
      <c r="K2668" s="230">
        <f>SUM(I2668:J2668)</f>
        <v>2</v>
      </c>
    </row>
    <row r="2669" spans="1:11" ht="15">
      <c r="A2669" s="250"/>
      <c r="B2669" s="249"/>
      <c r="C2669" s="246"/>
      <c r="D2669" s="244">
        <v>244030214</v>
      </c>
      <c r="E2669" s="248"/>
      <c r="F2669" s="218">
        <v>221</v>
      </c>
      <c r="G2669" s="218">
        <v>147</v>
      </c>
      <c r="H2669" s="218">
        <f>SUM(F2669:G2669)</f>
        <v>368</v>
      </c>
      <c r="I2669" s="229"/>
      <c r="J2669" s="229"/>
      <c r="K2669" s="229"/>
    </row>
    <row r="2670" spans="1:11" ht="15">
      <c r="A2670" s="250"/>
      <c r="B2670" s="249"/>
      <c r="C2670" s="252" t="s">
        <v>4069</v>
      </c>
      <c r="D2670" s="253">
        <v>244030216</v>
      </c>
      <c r="E2670" s="248"/>
      <c r="F2670" s="218">
        <v>125</v>
      </c>
      <c r="G2670" s="218">
        <v>67</v>
      </c>
      <c r="H2670" s="218">
        <f>SUM(F2670:G2670)</f>
        <v>192</v>
      </c>
      <c r="I2670" s="229"/>
      <c r="J2670" s="229"/>
      <c r="K2670" s="229"/>
    </row>
    <row r="2671" spans="1:11" ht="15">
      <c r="A2671" s="247"/>
      <c r="B2671" s="246"/>
      <c r="C2671" s="246"/>
      <c r="D2671" s="247"/>
      <c r="E2671" s="245"/>
      <c r="F2671" s="227">
        <f>SUM(F2668:F2670)</f>
        <v>717</v>
      </c>
      <c r="G2671" s="227">
        <f>SUM(G2668:G2670)</f>
        <v>492</v>
      </c>
      <c r="H2671" s="227">
        <f>SUM(H2668:H2670)</f>
        <v>1209</v>
      </c>
      <c r="I2671" s="228"/>
      <c r="J2671" s="228"/>
      <c r="K2671" s="228"/>
    </row>
    <row r="2672" spans="1:11" ht="15">
      <c r="A2672" s="253">
        <v>83</v>
      </c>
      <c r="B2672" s="252" t="s">
        <v>4068</v>
      </c>
      <c r="C2672" s="252" t="s">
        <v>4067</v>
      </c>
      <c r="D2672" s="218">
        <v>244030401</v>
      </c>
      <c r="E2672" s="251"/>
      <c r="F2672" s="218">
        <v>323</v>
      </c>
      <c r="G2672" s="218">
        <v>255</v>
      </c>
      <c r="H2672" s="218">
        <f>SUM(F2672:G2672)</f>
        <v>578</v>
      </c>
      <c r="I2672" s="230">
        <v>2</v>
      </c>
      <c r="J2672" s="230">
        <v>2</v>
      </c>
      <c r="K2672" s="230">
        <f>SUM(I2672:J2672)</f>
        <v>4</v>
      </c>
    </row>
    <row r="2673" spans="1:11" ht="15">
      <c r="A2673" s="250"/>
      <c r="B2673" s="249"/>
      <c r="C2673" s="249"/>
      <c r="D2673" s="218">
        <v>244030402</v>
      </c>
      <c r="E2673" s="248"/>
      <c r="F2673" s="218">
        <v>463</v>
      </c>
      <c r="G2673" s="218">
        <v>374</v>
      </c>
      <c r="H2673" s="218">
        <f>SUM(F2673:G2673)</f>
        <v>837</v>
      </c>
      <c r="I2673" s="229"/>
      <c r="J2673" s="229"/>
      <c r="K2673" s="229"/>
    </row>
    <row r="2674" spans="1:11" ht="15">
      <c r="A2674" s="250"/>
      <c r="B2674" s="249"/>
      <c r="C2674" s="249"/>
      <c r="D2674" s="253">
        <v>244030403</v>
      </c>
      <c r="E2674" s="248"/>
      <c r="F2674" s="218">
        <v>309</v>
      </c>
      <c r="G2674" s="218">
        <v>218</v>
      </c>
      <c r="H2674" s="218">
        <f>SUM(F2674:G2674)</f>
        <v>527</v>
      </c>
      <c r="I2674" s="229"/>
      <c r="J2674" s="229"/>
      <c r="K2674" s="229"/>
    </row>
    <row r="2675" spans="1:11" ht="15">
      <c r="A2675" s="247"/>
      <c r="B2675" s="246"/>
      <c r="C2675" s="246"/>
      <c r="D2675" s="247"/>
      <c r="E2675" s="245"/>
      <c r="F2675" s="227">
        <f>SUM(F2672:F2674)</f>
        <v>1095</v>
      </c>
      <c r="G2675" s="227">
        <f>SUM(G2672:G2674)</f>
        <v>847</v>
      </c>
      <c r="H2675" s="227">
        <f>SUM(H2672:H2674)</f>
        <v>1942</v>
      </c>
      <c r="I2675" s="228"/>
      <c r="J2675" s="228"/>
      <c r="K2675" s="228"/>
    </row>
    <row r="2676" spans="1:11" ht="15">
      <c r="A2676" s="253">
        <v>84</v>
      </c>
      <c r="B2676" s="252" t="s">
        <v>4066</v>
      </c>
      <c r="C2676" s="243" t="s">
        <v>4065</v>
      </c>
      <c r="D2676" s="244">
        <v>244030404</v>
      </c>
      <c r="E2676" s="251"/>
      <c r="F2676" s="218">
        <v>249</v>
      </c>
      <c r="G2676" s="218">
        <v>175</v>
      </c>
      <c r="H2676" s="218">
        <f>SUM(F2676:G2676)</f>
        <v>424</v>
      </c>
      <c r="I2676" s="230">
        <v>1</v>
      </c>
      <c r="J2676" s="230">
        <v>1</v>
      </c>
      <c r="K2676" s="230">
        <f>SUM(I2676:J2676)</f>
        <v>2</v>
      </c>
    </row>
    <row r="2677" spans="1:11" ht="15">
      <c r="A2677" s="250"/>
      <c r="B2677" s="249"/>
      <c r="C2677" s="161" t="s">
        <v>4064</v>
      </c>
      <c r="D2677" s="238">
        <v>244030405</v>
      </c>
      <c r="E2677" s="248"/>
      <c r="F2677" s="218">
        <v>138</v>
      </c>
      <c r="G2677" s="218">
        <v>130</v>
      </c>
      <c r="H2677" s="218">
        <f>SUM(F2677:G2677)</f>
        <v>268</v>
      </c>
      <c r="I2677" s="229"/>
      <c r="J2677" s="229"/>
      <c r="K2677" s="229"/>
    </row>
    <row r="2678" spans="1:11" ht="15">
      <c r="A2678" s="250"/>
      <c r="B2678" s="249"/>
      <c r="C2678" s="252" t="s">
        <v>4063</v>
      </c>
      <c r="D2678" s="253">
        <v>244030407</v>
      </c>
      <c r="E2678" s="248"/>
      <c r="F2678" s="218">
        <v>197</v>
      </c>
      <c r="G2678" s="218">
        <v>203</v>
      </c>
      <c r="H2678" s="218">
        <f>SUM(F2678:G2678)</f>
        <v>400</v>
      </c>
      <c r="I2678" s="229"/>
      <c r="J2678" s="229"/>
      <c r="K2678" s="229"/>
    </row>
    <row r="2679" spans="1:11" ht="15">
      <c r="A2679" s="247"/>
      <c r="B2679" s="246"/>
      <c r="C2679" s="246"/>
      <c r="D2679" s="247"/>
      <c r="E2679" s="245"/>
      <c r="F2679" s="227">
        <f>SUM(F2676:F2678)</f>
        <v>584</v>
      </c>
      <c r="G2679" s="227">
        <f>SUM(G2676:G2678)</f>
        <v>508</v>
      </c>
      <c r="H2679" s="227">
        <f>SUM(H2676:H2678)</f>
        <v>1092</v>
      </c>
      <c r="I2679" s="228"/>
      <c r="J2679" s="228"/>
      <c r="K2679" s="228"/>
    </row>
    <row r="2680" spans="1:11" ht="15">
      <c r="A2680" s="253">
        <v>85</v>
      </c>
      <c r="B2680" s="252" t="s">
        <v>4062</v>
      </c>
      <c r="C2680" s="252" t="s">
        <v>4060</v>
      </c>
      <c r="D2680" s="218">
        <v>244030301</v>
      </c>
      <c r="E2680" s="251"/>
      <c r="F2680" s="218">
        <v>396</v>
      </c>
      <c r="G2680" s="218">
        <v>321</v>
      </c>
      <c r="H2680" s="218">
        <f>SUM(F2680:G2680)</f>
        <v>717</v>
      </c>
      <c r="I2680" s="230">
        <v>1</v>
      </c>
      <c r="J2680" s="230">
        <v>1</v>
      </c>
      <c r="K2680" s="230">
        <f>SUM(I2680:J2680)</f>
        <v>2</v>
      </c>
    </row>
    <row r="2681" spans="1:11" ht="15">
      <c r="A2681" s="250"/>
      <c r="B2681" s="249"/>
      <c r="C2681" s="249"/>
      <c r="D2681" s="218">
        <v>244030302</v>
      </c>
      <c r="E2681" s="248"/>
      <c r="F2681" s="218">
        <v>297</v>
      </c>
      <c r="G2681" s="218">
        <v>227</v>
      </c>
      <c r="H2681" s="218">
        <f>SUM(F2681:G2681)</f>
        <v>524</v>
      </c>
      <c r="I2681" s="229"/>
      <c r="J2681" s="229"/>
      <c r="K2681" s="229"/>
    </row>
    <row r="2682" spans="1:11" ht="15">
      <c r="A2682" s="250"/>
      <c r="B2682" s="249"/>
      <c r="C2682" s="249"/>
      <c r="D2682" s="218">
        <v>244030303</v>
      </c>
      <c r="E2682" s="248"/>
      <c r="F2682" s="218">
        <v>139</v>
      </c>
      <c r="G2682" s="218">
        <v>119</v>
      </c>
      <c r="H2682" s="218">
        <f>SUM(F2682:G2682)</f>
        <v>258</v>
      </c>
      <c r="I2682" s="229"/>
      <c r="J2682" s="229"/>
      <c r="K2682" s="229"/>
    </row>
    <row r="2683" spans="1:11" ht="15">
      <c r="A2683" s="247"/>
      <c r="B2683" s="246"/>
      <c r="C2683" s="246"/>
      <c r="D2683" s="161"/>
      <c r="E2683" s="245"/>
      <c r="F2683" s="234">
        <f>SUM(F2680:F2682)</f>
        <v>832</v>
      </c>
      <c r="G2683" s="234">
        <f>SUM(G2680:G2682)</f>
        <v>667</v>
      </c>
      <c r="H2683" s="234">
        <f>SUM(H2680:H2682)</f>
        <v>1499</v>
      </c>
      <c r="I2683" s="228"/>
      <c r="J2683" s="228"/>
      <c r="K2683" s="228"/>
    </row>
    <row r="2684" spans="1:11" ht="15">
      <c r="A2684" s="253">
        <v>86</v>
      </c>
      <c r="B2684" s="252" t="s">
        <v>4061</v>
      </c>
      <c r="C2684" s="252" t="s">
        <v>4060</v>
      </c>
      <c r="D2684" s="218">
        <v>244030304</v>
      </c>
      <c r="E2684" s="251"/>
      <c r="F2684" s="218">
        <v>257</v>
      </c>
      <c r="G2684" s="218">
        <v>188</v>
      </c>
      <c r="H2684" s="218">
        <f>SUM(F2684:G2684)</f>
        <v>445</v>
      </c>
      <c r="I2684" s="230">
        <v>1</v>
      </c>
      <c r="J2684" s="230">
        <v>1</v>
      </c>
      <c r="K2684" s="230">
        <f>SUM(I2684:J2684)</f>
        <v>2</v>
      </c>
    </row>
    <row r="2685" spans="1:11" ht="15">
      <c r="A2685" s="250"/>
      <c r="B2685" s="249"/>
      <c r="C2685" s="249"/>
      <c r="D2685" s="230">
        <v>244030305</v>
      </c>
      <c r="E2685" s="248"/>
      <c r="F2685" s="218">
        <v>166</v>
      </c>
      <c r="G2685" s="218">
        <v>137</v>
      </c>
      <c r="H2685" s="218">
        <f>SUM(F2685:G2685)</f>
        <v>303</v>
      </c>
      <c r="I2685" s="229"/>
      <c r="J2685" s="229"/>
      <c r="K2685" s="229"/>
    </row>
    <row r="2686" spans="1:11" ht="15">
      <c r="A2686" s="247"/>
      <c r="B2686" s="246"/>
      <c r="C2686" s="246"/>
      <c r="D2686" s="228"/>
      <c r="E2686" s="245"/>
      <c r="F2686" s="227">
        <f>SUM(F2684:F2685)</f>
        <v>423</v>
      </c>
      <c r="G2686" s="227">
        <f>SUM(G2684:G2685)</f>
        <v>325</v>
      </c>
      <c r="H2686" s="227">
        <f>SUM(H2684:H2685)</f>
        <v>748</v>
      </c>
      <c r="I2686" s="228"/>
      <c r="J2686" s="228"/>
      <c r="K2686" s="228"/>
    </row>
    <row r="2687" spans="1:11" ht="30">
      <c r="A2687" s="218">
        <v>87</v>
      </c>
      <c r="B2687" s="161" t="s">
        <v>4059</v>
      </c>
      <c r="C2687" s="161" t="s">
        <v>4057</v>
      </c>
      <c r="D2687" s="238">
        <v>238010301</v>
      </c>
      <c r="E2687" s="251"/>
      <c r="F2687" s="238">
        <v>547</v>
      </c>
      <c r="G2687" s="238">
        <v>345</v>
      </c>
      <c r="H2687" s="234">
        <f>SUM(F2687:G2687)</f>
        <v>892</v>
      </c>
      <c r="I2687" s="218">
        <v>1</v>
      </c>
      <c r="J2687" s="218">
        <v>1</v>
      </c>
      <c r="K2687" s="218">
        <f>SUM(I2687:J2687)</f>
        <v>2</v>
      </c>
    </row>
    <row r="2688" spans="1:11" ht="30">
      <c r="A2688" s="218">
        <v>88</v>
      </c>
      <c r="B2688" s="161" t="s">
        <v>4058</v>
      </c>
      <c r="C2688" s="161" t="s">
        <v>4057</v>
      </c>
      <c r="D2688" s="238">
        <v>238010302</v>
      </c>
      <c r="E2688" s="248"/>
      <c r="F2688" s="218">
        <v>697</v>
      </c>
      <c r="G2688" s="218">
        <v>405</v>
      </c>
      <c r="H2688" s="227">
        <f>SUM(F2688:G2688)</f>
        <v>1102</v>
      </c>
      <c r="I2688" s="218">
        <v>1</v>
      </c>
      <c r="J2688" s="218">
        <v>1</v>
      </c>
      <c r="K2688" s="218">
        <f>SUM(I2688:J2688)</f>
        <v>2</v>
      </c>
    </row>
    <row r="2689" spans="1:11" ht="15">
      <c r="A2689" s="253">
        <v>89</v>
      </c>
      <c r="B2689" s="267" t="s">
        <v>4056</v>
      </c>
      <c r="C2689" s="252" t="s">
        <v>4055</v>
      </c>
      <c r="D2689" s="238">
        <v>238010303</v>
      </c>
      <c r="E2689" s="248"/>
      <c r="F2689" s="238">
        <v>219</v>
      </c>
      <c r="G2689" s="238">
        <v>112</v>
      </c>
      <c r="H2689" s="238">
        <f>SUM(F2689:G2689)</f>
        <v>331</v>
      </c>
      <c r="I2689" s="230">
        <v>1</v>
      </c>
      <c r="J2689" s="230">
        <v>1</v>
      </c>
      <c r="K2689" s="230">
        <f>SUM(I2689:J2689)</f>
        <v>2</v>
      </c>
    </row>
    <row r="2690" spans="1:11" ht="15">
      <c r="A2690" s="250"/>
      <c r="B2690" s="266"/>
      <c r="C2690" s="249"/>
      <c r="D2690" s="253">
        <v>238010304</v>
      </c>
      <c r="E2690" s="248"/>
      <c r="F2690" s="238">
        <v>463</v>
      </c>
      <c r="G2690" s="238">
        <v>270</v>
      </c>
      <c r="H2690" s="238">
        <f>SUM(F2690:G2690)</f>
        <v>733</v>
      </c>
      <c r="I2690" s="229"/>
      <c r="J2690" s="229"/>
      <c r="K2690" s="229"/>
    </row>
    <row r="2691" spans="1:11" ht="15">
      <c r="A2691" s="247"/>
      <c r="B2691" s="265"/>
      <c r="C2691" s="246"/>
      <c r="D2691" s="247"/>
      <c r="E2691" s="245"/>
      <c r="F2691" s="227">
        <f>SUM(F2689:F2690)</f>
        <v>682</v>
      </c>
      <c r="G2691" s="227">
        <f>SUM(G2689:G2690)</f>
        <v>382</v>
      </c>
      <c r="H2691" s="227">
        <f>SUM(H2689:H2690)</f>
        <v>1064</v>
      </c>
      <c r="I2691" s="228"/>
      <c r="J2691" s="228"/>
      <c r="K2691" s="228"/>
    </row>
    <row r="2692" spans="1:11" ht="30">
      <c r="A2692" s="244">
        <v>90</v>
      </c>
      <c r="B2692" s="254" t="s">
        <v>4054</v>
      </c>
      <c r="C2692" s="264" t="s">
        <v>4053</v>
      </c>
      <c r="D2692" s="244">
        <v>238010306</v>
      </c>
      <c r="E2692" s="161"/>
      <c r="F2692" s="218">
        <v>398</v>
      </c>
      <c r="G2692" s="218">
        <v>277</v>
      </c>
      <c r="H2692" s="227">
        <f>SUM(F2692:G2692)</f>
        <v>675</v>
      </c>
      <c r="I2692" s="218">
        <v>1</v>
      </c>
      <c r="J2692" s="218">
        <v>1</v>
      </c>
      <c r="K2692" s="218">
        <f>SUM(I2692:J2692)</f>
        <v>2</v>
      </c>
    </row>
    <row r="2693" spans="1:11" ht="15">
      <c r="A2693" s="262"/>
      <c r="B2693" s="241"/>
      <c r="C2693" s="261"/>
      <c r="D2693" s="262"/>
      <c r="E2693" s="241"/>
      <c r="F2693" s="239"/>
      <c r="G2693" s="239"/>
      <c r="H2693" s="240"/>
      <c r="I2693" s="239"/>
      <c r="J2693" s="239"/>
      <c r="K2693" s="239"/>
    </row>
    <row r="2694" spans="1:11" ht="15">
      <c r="A2694" s="253">
        <v>91</v>
      </c>
      <c r="B2694" s="252" t="s">
        <v>4052</v>
      </c>
      <c r="C2694" s="252" t="s">
        <v>4051</v>
      </c>
      <c r="D2694" s="218">
        <v>238010307</v>
      </c>
      <c r="E2694" s="251"/>
      <c r="F2694" s="218">
        <v>356</v>
      </c>
      <c r="G2694" s="218">
        <v>312</v>
      </c>
      <c r="H2694" s="218">
        <f>SUM(F2694:G2694)</f>
        <v>668</v>
      </c>
      <c r="I2694" s="230">
        <v>2</v>
      </c>
      <c r="J2694" s="230">
        <v>2</v>
      </c>
      <c r="K2694" s="230">
        <f>SUM(I2694:J2694)</f>
        <v>4</v>
      </c>
    </row>
    <row r="2695" spans="1:11" ht="15">
      <c r="A2695" s="250"/>
      <c r="B2695" s="249"/>
      <c r="C2695" s="246"/>
      <c r="D2695" s="218">
        <v>238010308</v>
      </c>
      <c r="E2695" s="248"/>
      <c r="F2695" s="238">
        <v>403</v>
      </c>
      <c r="G2695" s="238">
        <v>333</v>
      </c>
      <c r="H2695" s="218">
        <f>SUM(F2695:G2695)</f>
        <v>736</v>
      </c>
      <c r="I2695" s="229"/>
      <c r="J2695" s="229"/>
      <c r="K2695" s="229"/>
    </row>
    <row r="2696" spans="1:11" ht="15">
      <c r="A2696" s="250"/>
      <c r="B2696" s="249"/>
      <c r="C2696" s="161" t="s">
        <v>4050</v>
      </c>
      <c r="D2696" s="161">
        <v>238010305</v>
      </c>
      <c r="E2696" s="248"/>
      <c r="F2696" s="238">
        <v>177</v>
      </c>
      <c r="G2696" s="238">
        <v>109</v>
      </c>
      <c r="H2696" s="218">
        <f>SUM(F2696:G2696)</f>
        <v>286</v>
      </c>
      <c r="I2696" s="229"/>
      <c r="J2696" s="229"/>
      <c r="K2696" s="229"/>
    </row>
    <row r="2697" spans="1:11" ht="15">
      <c r="A2697" s="247"/>
      <c r="B2697" s="246"/>
      <c r="C2697" s="161"/>
      <c r="D2697" s="161"/>
      <c r="E2697" s="245"/>
      <c r="F2697" s="234">
        <f>SUM(F2694:F2696)</f>
        <v>936</v>
      </c>
      <c r="G2697" s="234">
        <f>SUM(G2694:G2696)</f>
        <v>754</v>
      </c>
      <c r="H2697" s="234">
        <f>SUM(H2694:H2696)</f>
        <v>1690</v>
      </c>
      <c r="I2697" s="228"/>
      <c r="J2697" s="228"/>
      <c r="K2697" s="228"/>
    </row>
    <row r="2698" spans="1:11" ht="15">
      <c r="A2698" s="253">
        <v>92</v>
      </c>
      <c r="B2698" s="252" t="s">
        <v>4049</v>
      </c>
      <c r="C2698" s="252" t="s">
        <v>4046</v>
      </c>
      <c r="D2698" s="244">
        <v>238010511</v>
      </c>
      <c r="E2698" s="251"/>
      <c r="F2698" s="218">
        <v>198</v>
      </c>
      <c r="G2698" s="218">
        <v>119</v>
      </c>
      <c r="H2698" s="218">
        <f>SUM(F2698:G2698)</f>
        <v>317</v>
      </c>
      <c r="I2698" s="230">
        <v>1</v>
      </c>
      <c r="J2698" s="230">
        <v>1</v>
      </c>
      <c r="K2698" s="230">
        <f>SUM(I2698:J2698)</f>
        <v>2</v>
      </c>
    </row>
    <row r="2699" spans="1:11" ht="15">
      <c r="A2699" s="250"/>
      <c r="B2699" s="249"/>
      <c r="C2699" s="249"/>
      <c r="D2699" s="253">
        <v>238010512</v>
      </c>
      <c r="E2699" s="248"/>
      <c r="F2699" s="218">
        <v>220</v>
      </c>
      <c r="G2699" s="218">
        <v>156</v>
      </c>
      <c r="H2699" s="218">
        <f>SUM(F2699:G2699)</f>
        <v>376</v>
      </c>
      <c r="I2699" s="229"/>
      <c r="J2699" s="229"/>
      <c r="K2699" s="229"/>
    </row>
    <row r="2700" spans="1:11" ht="15">
      <c r="A2700" s="247"/>
      <c r="B2700" s="246"/>
      <c r="C2700" s="246"/>
      <c r="D2700" s="247"/>
      <c r="E2700" s="245"/>
      <c r="F2700" s="227">
        <f>SUM(F2698:F2699)</f>
        <v>418</v>
      </c>
      <c r="G2700" s="227">
        <f>SUM(G2698:G2699)</f>
        <v>275</v>
      </c>
      <c r="H2700" s="227">
        <f>SUM(H2698:H2699)</f>
        <v>693</v>
      </c>
      <c r="I2700" s="228"/>
      <c r="J2700" s="228"/>
      <c r="K2700" s="228"/>
    </row>
    <row r="2701" spans="1:11" ht="15">
      <c r="A2701" s="253">
        <v>93</v>
      </c>
      <c r="B2701" s="252" t="s">
        <v>4048</v>
      </c>
      <c r="C2701" s="252" t="s">
        <v>4046</v>
      </c>
      <c r="D2701" s="218">
        <v>238010513</v>
      </c>
      <c r="E2701" s="251"/>
      <c r="F2701" s="238">
        <v>275</v>
      </c>
      <c r="G2701" s="238">
        <v>248</v>
      </c>
      <c r="H2701" s="238">
        <f>SUM(F2701:G2701)</f>
        <v>523</v>
      </c>
      <c r="I2701" s="230">
        <v>1</v>
      </c>
      <c r="J2701" s="230">
        <v>1</v>
      </c>
      <c r="K2701" s="230">
        <f>SUM(I2701:J2701)</f>
        <v>2</v>
      </c>
    </row>
    <row r="2702" spans="1:11" ht="15">
      <c r="A2702" s="250"/>
      <c r="B2702" s="249"/>
      <c r="C2702" s="249"/>
      <c r="D2702" s="218">
        <v>238010514</v>
      </c>
      <c r="E2702" s="248"/>
      <c r="F2702" s="238">
        <v>411</v>
      </c>
      <c r="G2702" s="238">
        <v>297</v>
      </c>
      <c r="H2702" s="238">
        <f>SUM(F2702:G2702)</f>
        <v>708</v>
      </c>
      <c r="I2702" s="229"/>
      <c r="J2702" s="229"/>
      <c r="K2702" s="229"/>
    </row>
    <row r="2703" spans="1:11" ht="15">
      <c r="A2703" s="247"/>
      <c r="B2703" s="246"/>
      <c r="C2703" s="246"/>
      <c r="D2703" s="161"/>
      <c r="E2703" s="245"/>
      <c r="F2703" s="227">
        <f>SUM(F2701:F2702)</f>
        <v>686</v>
      </c>
      <c r="G2703" s="227">
        <f>SUM(G2701:G2702)</f>
        <v>545</v>
      </c>
      <c r="H2703" s="227">
        <f>SUM(H2701:H2702)</f>
        <v>1231</v>
      </c>
      <c r="I2703" s="228"/>
      <c r="J2703" s="228"/>
      <c r="K2703" s="228"/>
    </row>
    <row r="2704" spans="1:11" ht="15">
      <c r="A2704" s="253">
        <v>94</v>
      </c>
      <c r="B2704" s="252" t="s">
        <v>4047</v>
      </c>
      <c r="C2704" s="252" t="s">
        <v>4046</v>
      </c>
      <c r="D2704" s="218">
        <v>238010515</v>
      </c>
      <c r="E2704" s="251"/>
      <c r="F2704" s="218">
        <v>215</v>
      </c>
      <c r="G2704" s="218">
        <v>149</v>
      </c>
      <c r="H2704" s="218">
        <f>SUM(F2704:G2704)</f>
        <v>364</v>
      </c>
      <c r="I2704" s="230">
        <v>1</v>
      </c>
      <c r="J2704" s="230">
        <v>1</v>
      </c>
      <c r="K2704" s="230">
        <f>SUM(I2704:J2704)</f>
        <v>2</v>
      </c>
    </row>
    <row r="2705" spans="1:11" ht="15">
      <c r="A2705" s="250"/>
      <c r="B2705" s="249"/>
      <c r="C2705" s="249"/>
      <c r="D2705" s="218">
        <v>238010516</v>
      </c>
      <c r="E2705" s="248"/>
      <c r="F2705" s="218">
        <v>279</v>
      </c>
      <c r="G2705" s="218">
        <v>200</v>
      </c>
      <c r="H2705" s="218">
        <f>SUM(F2705:G2705)</f>
        <v>479</v>
      </c>
      <c r="I2705" s="229"/>
      <c r="J2705" s="229"/>
      <c r="K2705" s="229"/>
    </row>
    <row r="2706" spans="1:11" ht="15">
      <c r="A2706" s="247"/>
      <c r="B2706" s="246"/>
      <c r="C2706" s="246"/>
      <c r="D2706" s="161"/>
      <c r="E2706" s="245"/>
      <c r="F2706" s="227">
        <f>SUM(F2704:F2705)</f>
        <v>494</v>
      </c>
      <c r="G2706" s="227">
        <f>SUM(G2704:G2705)</f>
        <v>349</v>
      </c>
      <c r="H2706" s="227">
        <f>SUM(H2704:H2705)</f>
        <v>843</v>
      </c>
      <c r="I2706" s="228"/>
      <c r="J2706" s="228"/>
      <c r="K2706" s="228"/>
    </row>
    <row r="2707" spans="1:11" ht="15">
      <c r="A2707" s="253">
        <v>95</v>
      </c>
      <c r="B2707" s="252" t="s">
        <v>4045</v>
      </c>
      <c r="C2707" s="252" t="s">
        <v>4041</v>
      </c>
      <c r="D2707" s="218">
        <v>238010501</v>
      </c>
      <c r="E2707" s="251"/>
      <c r="F2707" s="218">
        <v>235</v>
      </c>
      <c r="G2707" s="218">
        <v>150</v>
      </c>
      <c r="H2707" s="218">
        <f>SUM(F2707:G2707)</f>
        <v>385</v>
      </c>
      <c r="I2707" s="230">
        <v>1</v>
      </c>
      <c r="J2707" s="230">
        <v>1</v>
      </c>
      <c r="K2707" s="230">
        <f>SUM(I2707:J2707)</f>
        <v>2</v>
      </c>
    </row>
    <row r="2708" spans="1:11" ht="15">
      <c r="A2708" s="250"/>
      <c r="B2708" s="249"/>
      <c r="C2708" s="249"/>
      <c r="D2708" s="230">
        <v>238010502</v>
      </c>
      <c r="E2708" s="248"/>
      <c r="F2708" s="218">
        <v>338</v>
      </c>
      <c r="G2708" s="218">
        <v>217</v>
      </c>
      <c r="H2708" s="218">
        <f>SUM(F2708:G2708)</f>
        <v>555</v>
      </c>
      <c r="I2708" s="229"/>
      <c r="J2708" s="229"/>
      <c r="K2708" s="229"/>
    </row>
    <row r="2709" spans="1:11" ht="15">
      <c r="A2709" s="247"/>
      <c r="B2709" s="246"/>
      <c r="C2709" s="246"/>
      <c r="D2709" s="228"/>
      <c r="E2709" s="245"/>
      <c r="F2709" s="227">
        <f>SUM(F2707:F2708)</f>
        <v>573</v>
      </c>
      <c r="G2709" s="227">
        <f>SUM(G2707:G2708)</f>
        <v>367</v>
      </c>
      <c r="H2709" s="227">
        <f>SUM(H2707:H2708)</f>
        <v>940</v>
      </c>
      <c r="I2709" s="228"/>
      <c r="J2709" s="228"/>
      <c r="K2709" s="228"/>
    </row>
    <row r="2710" spans="1:11" ht="15">
      <c r="A2710" s="253">
        <v>96</v>
      </c>
      <c r="B2710" s="252" t="s">
        <v>4044</v>
      </c>
      <c r="C2710" s="252" t="s">
        <v>4041</v>
      </c>
      <c r="D2710" s="218">
        <v>238010503</v>
      </c>
      <c r="E2710" s="251"/>
      <c r="F2710" s="218">
        <v>370</v>
      </c>
      <c r="G2710" s="218">
        <v>269</v>
      </c>
      <c r="H2710" s="218">
        <f>SUM(F2710:G2710)</f>
        <v>639</v>
      </c>
      <c r="I2710" s="230">
        <v>1</v>
      </c>
      <c r="J2710" s="230">
        <v>1</v>
      </c>
      <c r="K2710" s="230">
        <f>SUM(I2710:J2710)</f>
        <v>2</v>
      </c>
    </row>
    <row r="2711" spans="1:11" ht="15">
      <c r="A2711" s="250"/>
      <c r="B2711" s="249"/>
      <c r="C2711" s="249"/>
      <c r="D2711" s="230">
        <v>238010504</v>
      </c>
      <c r="E2711" s="248"/>
      <c r="F2711" s="218">
        <v>221</v>
      </c>
      <c r="G2711" s="218">
        <v>184</v>
      </c>
      <c r="H2711" s="218">
        <f>SUM(F2711:G2711)</f>
        <v>405</v>
      </c>
      <c r="I2711" s="229"/>
      <c r="J2711" s="229"/>
      <c r="K2711" s="229"/>
    </row>
    <row r="2712" spans="1:11" ht="15">
      <c r="A2712" s="247"/>
      <c r="B2712" s="246"/>
      <c r="C2712" s="246"/>
      <c r="D2712" s="228"/>
      <c r="E2712" s="245"/>
      <c r="F2712" s="227">
        <f>SUM(F2710:F2711)</f>
        <v>591</v>
      </c>
      <c r="G2712" s="227">
        <f>SUM(G2710:G2711)</f>
        <v>453</v>
      </c>
      <c r="H2712" s="227">
        <f>SUM(H2710:H2711)</f>
        <v>1044</v>
      </c>
      <c r="I2712" s="228"/>
      <c r="J2712" s="228"/>
      <c r="K2712" s="228"/>
    </row>
    <row r="2713" spans="1:11" ht="15">
      <c r="A2713" s="253">
        <v>97</v>
      </c>
      <c r="B2713" s="252" t="s">
        <v>4043</v>
      </c>
      <c r="C2713" s="252" t="s">
        <v>4041</v>
      </c>
      <c r="D2713" s="218">
        <v>238010505</v>
      </c>
      <c r="E2713" s="251"/>
      <c r="F2713" s="218">
        <v>87</v>
      </c>
      <c r="G2713" s="218">
        <v>76</v>
      </c>
      <c r="H2713" s="218">
        <f>SUM(F2713:G2713)</f>
        <v>163</v>
      </c>
      <c r="I2713" s="230">
        <v>1</v>
      </c>
      <c r="J2713" s="230">
        <v>1</v>
      </c>
      <c r="K2713" s="230">
        <f>SUM(I2713:J2713)</f>
        <v>2</v>
      </c>
    </row>
    <row r="2714" spans="1:11" ht="15">
      <c r="A2714" s="250"/>
      <c r="B2714" s="249"/>
      <c r="C2714" s="249"/>
      <c r="D2714" s="218">
        <v>238010506</v>
      </c>
      <c r="E2714" s="248"/>
      <c r="F2714" s="218">
        <v>124</v>
      </c>
      <c r="G2714" s="218">
        <v>98</v>
      </c>
      <c r="H2714" s="218">
        <f>SUM(F2714:G2714)</f>
        <v>222</v>
      </c>
      <c r="I2714" s="229"/>
      <c r="J2714" s="229"/>
      <c r="K2714" s="229"/>
    </row>
    <row r="2715" spans="1:11" ht="15">
      <c r="A2715" s="250"/>
      <c r="B2715" s="249"/>
      <c r="C2715" s="249"/>
      <c r="D2715" s="253">
        <v>238010507</v>
      </c>
      <c r="E2715" s="248"/>
      <c r="F2715" s="218">
        <v>296</v>
      </c>
      <c r="G2715" s="218">
        <v>261</v>
      </c>
      <c r="H2715" s="218">
        <f>SUM(F2715:G2715)</f>
        <v>557</v>
      </c>
      <c r="I2715" s="229"/>
      <c r="J2715" s="229"/>
      <c r="K2715" s="229"/>
    </row>
    <row r="2716" spans="1:11" ht="15">
      <c r="A2716" s="247"/>
      <c r="B2716" s="246"/>
      <c r="C2716" s="246"/>
      <c r="D2716" s="247"/>
      <c r="E2716" s="245"/>
      <c r="F2716" s="227">
        <f>SUM(F2713:F2715)</f>
        <v>507</v>
      </c>
      <c r="G2716" s="227">
        <f>SUM(G2713:G2715)</f>
        <v>435</v>
      </c>
      <c r="H2716" s="227">
        <f>SUM(H2713:H2715)</f>
        <v>942</v>
      </c>
      <c r="I2716" s="228"/>
      <c r="J2716" s="228"/>
      <c r="K2716" s="228"/>
    </row>
    <row r="2717" spans="1:11" ht="15">
      <c r="A2717" s="253">
        <v>98</v>
      </c>
      <c r="B2717" s="252" t="s">
        <v>4042</v>
      </c>
      <c r="C2717" s="252" t="s">
        <v>4041</v>
      </c>
      <c r="D2717" s="218">
        <v>238010508</v>
      </c>
      <c r="E2717" s="251"/>
      <c r="F2717" s="218">
        <v>43</v>
      </c>
      <c r="G2717" s="218">
        <v>34</v>
      </c>
      <c r="H2717" s="218">
        <f>SUM(F2717:G2717)</f>
        <v>77</v>
      </c>
      <c r="I2717" s="230">
        <v>2</v>
      </c>
      <c r="J2717" s="230">
        <v>2</v>
      </c>
      <c r="K2717" s="230">
        <f>SUM(I2717:J2717)</f>
        <v>4</v>
      </c>
    </row>
    <row r="2718" spans="1:11" ht="15">
      <c r="A2718" s="250"/>
      <c r="B2718" s="249"/>
      <c r="C2718" s="249"/>
      <c r="D2718" s="218">
        <v>238010509</v>
      </c>
      <c r="E2718" s="248"/>
      <c r="F2718" s="218">
        <v>70</v>
      </c>
      <c r="G2718" s="218">
        <v>59</v>
      </c>
      <c r="H2718" s="218">
        <f>SUM(F2718:G2718)</f>
        <v>129</v>
      </c>
      <c r="I2718" s="229"/>
      <c r="J2718" s="229"/>
      <c r="K2718" s="229"/>
    </row>
    <row r="2719" spans="1:11" ht="15">
      <c r="A2719" s="250"/>
      <c r="B2719" s="249"/>
      <c r="C2719" s="249"/>
      <c r="D2719" s="253">
        <v>238010510</v>
      </c>
      <c r="E2719" s="248"/>
      <c r="F2719" s="218">
        <v>941</v>
      </c>
      <c r="G2719" s="218">
        <v>703</v>
      </c>
      <c r="H2719" s="218">
        <f>SUM(F2719:G2719)</f>
        <v>1644</v>
      </c>
      <c r="I2719" s="229"/>
      <c r="J2719" s="229"/>
      <c r="K2719" s="229"/>
    </row>
    <row r="2720" spans="1:11" ht="15">
      <c r="A2720" s="247"/>
      <c r="B2720" s="246"/>
      <c r="C2720" s="246"/>
      <c r="D2720" s="247"/>
      <c r="E2720" s="245"/>
      <c r="F2720" s="227">
        <f>SUM(F2717:F2719)</f>
        <v>1054</v>
      </c>
      <c r="G2720" s="227">
        <f>SUM(G2717:G2719)</f>
        <v>796</v>
      </c>
      <c r="H2720" s="227">
        <f>SUM(H2717:H2719)</f>
        <v>1850</v>
      </c>
      <c r="I2720" s="228"/>
      <c r="J2720" s="228"/>
      <c r="K2720" s="228"/>
    </row>
    <row r="2721" spans="1:11" ht="15">
      <c r="A2721" s="253">
        <v>99</v>
      </c>
      <c r="B2721" s="252" t="s">
        <v>4040</v>
      </c>
      <c r="C2721" s="252" t="s">
        <v>4038</v>
      </c>
      <c r="D2721" s="218">
        <v>238010201</v>
      </c>
      <c r="E2721" s="230"/>
      <c r="F2721" s="218">
        <v>345</v>
      </c>
      <c r="G2721" s="218">
        <v>167</v>
      </c>
      <c r="H2721" s="218">
        <f>SUM(F2721:G2721)</f>
        <v>512</v>
      </c>
      <c r="I2721" s="230">
        <v>2</v>
      </c>
      <c r="J2721" s="230">
        <v>2</v>
      </c>
      <c r="K2721" s="230">
        <f>SUM(I2721:J2721)</f>
        <v>4</v>
      </c>
    </row>
    <row r="2722" spans="1:11" ht="15">
      <c r="A2722" s="250"/>
      <c r="B2722" s="249"/>
      <c r="C2722" s="249"/>
      <c r="D2722" s="253">
        <v>238010202</v>
      </c>
      <c r="E2722" s="229"/>
      <c r="F2722" s="218">
        <v>773</v>
      </c>
      <c r="G2722" s="218">
        <v>494</v>
      </c>
      <c r="H2722" s="218">
        <f>SUM(F2722:G2722)</f>
        <v>1267</v>
      </c>
      <c r="I2722" s="229"/>
      <c r="J2722" s="229"/>
      <c r="K2722" s="229"/>
    </row>
    <row r="2723" spans="1:11" ht="15">
      <c r="A2723" s="247"/>
      <c r="B2723" s="246"/>
      <c r="C2723" s="246"/>
      <c r="D2723" s="247"/>
      <c r="E2723" s="228"/>
      <c r="F2723" s="227">
        <f>SUM(F2721:F2722)</f>
        <v>1118</v>
      </c>
      <c r="G2723" s="227">
        <f>SUM(G2721:G2722)</f>
        <v>661</v>
      </c>
      <c r="H2723" s="227">
        <f>SUM(H2721:H2722)</f>
        <v>1779</v>
      </c>
      <c r="I2723" s="228"/>
      <c r="J2723" s="228"/>
      <c r="K2723" s="228"/>
    </row>
    <row r="2724" spans="1:11" ht="30">
      <c r="A2724" s="218">
        <v>100</v>
      </c>
      <c r="B2724" s="263" t="s">
        <v>4039</v>
      </c>
      <c r="C2724" s="263" t="s">
        <v>4038</v>
      </c>
      <c r="D2724" s="218">
        <v>238010203</v>
      </c>
      <c r="E2724" s="218"/>
      <c r="F2724" s="218">
        <v>385</v>
      </c>
      <c r="G2724" s="218">
        <v>299</v>
      </c>
      <c r="H2724" s="227">
        <f>SUM(F2724:G2724)</f>
        <v>684</v>
      </c>
      <c r="I2724" s="218">
        <v>1</v>
      </c>
      <c r="J2724" s="218">
        <v>1</v>
      </c>
      <c r="K2724" s="218">
        <f>SUM(I2724:J2724)</f>
        <v>2</v>
      </c>
    </row>
    <row r="2725" spans="1:11" ht="15">
      <c r="A2725" s="236">
        <v>101</v>
      </c>
      <c r="B2725" s="237" t="s">
        <v>4037</v>
      </c>
      <c r="C2725" s="237" t="s">
        <v>4034</v>
      </c>
      <c r="D2725" s="218">
        <v>238010101</v>
      </c>
      <c r="E2725" s="233"/>
      <c r="F2725" s="218">
        <v>325</v>
      </c>
      <c r="G2725" s="218">
        <v>196</v>
      </c>
      <c r="H2725" s="218">
        <f>SUM(F2725:G2725)</f>
        <v>521</v>
      </c>
      <c r="I2725" s="233">
        <v>2</v>
      </c>
      <c r="J2725" s="233">
        <v>2</v>
      </c>
      <c r="K2725" s="233">
        <f>SUM(I2725:J2725)</f>
        <v>4</v>
      </c>
    </row>
    <row r="2726" spans="1:11" ht="15">
      <c r="A2726" s="236"/>
      <c r="B2726" s="237"/>
      <c r="C2726" s="237"/>
      <c r="D2726" s="218">
        <v>238010102</v>
      </c>
      <c r="E2726" s="233"/>
      <c r="F2726" s="218">
        <v>206</v>
      </c>
      <c r="G2726" s="218">
        <v>104</v>
      </c>
      <c r="H2726" s="218">
        <f>SUM(F2726:G2726)</f>
        <v>310</v>
      </c>
      <c r="I2726" s="233"/>
      <c r="J2726" s="233"/>
      <c r="K2726" s="233"/>
    </row>
    <row r="2727" spans="1:11" ht="15">
      <c r="A2727" s="236"/>
      <c r="B2727" s="237"/>
      <c r="C2727" s="259" t="s">
        <v>4036</v>
      </c>
      <c r="D2727" s="233">
        <v>238010204</v>
      </c>
      <c r="E2727" s="233"/>
      <c r="F2727" s="218">
        <v>441</v>
      </c>
      <c r="G2727" s="218">
        <v>353</v>
      </c>
      <c r="H2727" s="218">
        <f>SUM(F2727:G2727)</f>
        <v>794</v>
      </c>
      <c r="I2727" s="233"/>
      <c r="J2727" s="233"/>
      <c r="K2727" s="233"/>
    </row>
    <row r="2728" spans="1:11" ht="15">
      <c r="A2728" s="236"/>
      <c r="B2728" s="237"/>
      <c r="C2728" s="259"/>
      <c r="D2728" s="233"/>
      <c r="E2728" s="233"/>
      <c r="F2728" s="227">
        <f>SUM(F2725:F2727)</f>
        <v>972</v>
      </c>
      <c r="G2728" s="227">
        <f>SUM(G2725:G2727)</f>
        <v>653</v>
      </c>
      <c r="H2728" s="227">
        <f>SUM(H2725:H2727)</f>
        <v>1625</v>
      </c>
      <c r="I2728" s="233"/>
      <c r="J2728" s="233"/>
      <c r="K2728" s="233"/>
    </row>
    <row r="2729" spans="1:11" ht="15">
      <c r="A2729" s="262"/>
      <c r="B2729" s="261"/>
      <c r="C2729" s="260"/>
      <c r="D2729" s="239"/>
      <c r="E2729" s="239"/>
      <c r="F2729" s="240"/>
      <c r="G2729" s="240"/>
      <c r="H2729" s="240"/>
      <c r="I2729" s="239"/>
      <c r="J2729" s="239"/>
      <c r="K2729" s="239"/>
    </row>
    <row r="2730" spans="1:11" ht="15">
      <c r="A2730" s="262"/>
      <c r="B2730" s="261"/>
      <c r="C2730" s="260"/>
      <c r="D2730" s="239"/>
      <c r="E2730" s="239"/>
      <c r="F2730" s="240"/>
      <c r="G2730" s="240"/>
      <c r="H2730" s="240"/>
      <c r="I2730" s="239"/>
      <c r="J2730" s="239"/>
      <c r="K2730" s="239"/>
    </row>
    <row r="2731" spans="1:11" ht="15">
      <c r="A2731" s="236">
        <v>102</v>
      </c>
      <c r="B2731" s="237" t="s">
        <v>4035</v>
      </c>
      <c r="C2731" s="259" t="s">
        <v>4034</v>
      </c>
      <c r="D2731" s="218">
        <v>238010103</v>
      </c>
      <c r="E2731" s="233"/>
      <c r="F2731" s="218">
        <v>431</v>
      </c>
      <c r="G2731" s="218">
        <v>248</v>
      </c>
      <c r="H2731" s="218">
        <f>SUM(F2731:G2731)</f>
        <v>679</v>
      </c>
      <c r="I2731" s="233">
        <v>1</v>
      </c>
      <c r="J2731" s="233">
        <v>1</v>
      </c>
      <c r="K2731" s="233">
        <f>SUM(I2731:J2731)</f>
        <v>2</v>
      </c>
    </row>
    <row r="2732" spans="1:11" ht="15">
      <c r="A2732" s="236"/>
      <c r="B2732" s="237"/>
      <c r="C2732" s="259"/>
      <c r="D2732" s="236">
        <v>238010104</v>
      </c>
      <c r="E2732" s="233"/>
      <c r="F2732" s="218">
        <v>455</v>
      </c>
      <c r="G2732" s="218">
        <v>284</v>
      </c>
      <c r="H2732" s="218">
        <f>SUM(F2732:G2732)</f>
        <v>739</v>
      </c>
      <c r="I2732" s="233"/>
      <c r="J2732" s="233"/>
      <c r="K2732" s="233"/>
    </row>
    <row r="2733" spans="1:11" ht="15">
      <c r="A2733" s="236"/>
      <c r="B2733" s="237"/>
      <c r="C2733" s="259"/>
      <c r="D2733" s="236"/>
      <c r="E2733" s="233"/>
      <c r="F2733" s="227">
        <f>SUM(F2731:F2732)</f>
        <v>886</v>
      </c>
      <c r="G2733" s="227">
        <f>SUM(G2731:G2732)</f>
        <v>532</v>
      </c>
      <c r="H2733" s="227">
        <f>SUM(H2731:H2732)</f>
        <v>1418</v>
      </c>
      <c r="I2733" s="233"/>
      <c r="J2733" s="233"/>
      <c r="K2733" s="233"/>
    </row>
    <row r="2734" spans="1:11" ht="15">
      <c r="A2734" s="253">
        <v>103</v>
      </c>
      <c r="B2734" s="252" t="s">
        <v>4032</v>
      </c>
      <c r="C2734" s="252" t="s">
        <v>4025</v>
      </c>
      <c r="D2734" s="218">
        <v>238010401</v>
      </c>
      <c r="E2734" s="230"/>
      <c r="F2734" s="218">
        <v>369</v>
      </c>
      <c r="G2734" s="218">
        <v>0</v>
      </c>
      <c r="H2734" s="258">
        <f>F2734+F2735+F2736</f>
        <v>1084</v>
      </c>
      <c r="I2734" s="230">
        <v>1</v>
      </c>
      <c r="J2734" s="230">
        <v>0</v>
      </c>
      <c r="K2734" s="230">
        <f>SUM(I2734:J2734)</f>
        <v>1</v>
      </c>
    </row>
    <row r="2735" spans="1:11" ht="15">
      <c r="A2735" s="250"/>
      <c r="B2735" s="249"/>
      <c r="C2735" s="249"/>
      <c r="D2735" s="218">
        <v>238010402</v>
      </c>
      <c r="E2735" s="229"/>
      <c r="F2735" s="218">
        <v>389</v>
      </c>
      <c r="G2735" s="218">
        <v>0</v>
      </c>
      <c r="H2735" s="257"/>
      <c r="I2735" s="229"/>
      <c r="J2735" s="229"/>
      <c r="K2735" s="229"/>
    </row>
    <row r="2736" spans="1:11" ht="15">
      <c r="A2736" s="247"/>
      <c r="B2736" s="246"/>
      <c r="C2736" s="246"/>
      <c r="D2736" s="218">
        <v>238010403</v>
      </c>
      <c r="E2736" s="228"/>
      <c r="F2736" s="218">
        <v>326</v>
      </c>
      <c r="G2736" s="218">
        <v>0</v>
      </c>
      <c r="H2736" s="256"/>
      <c r="I2736" s="228"/>
      <c r="J2736" s="228"/>
      <c r="K2736" s="228"/>
    </row>
    <row r="2737" spans="1:11" ht="15">
      <c r="A2737" s="253">
        <v>104</v>
      </c>
      <c r="B2737" s="252" t="s">
        <v>4033</v>
      </c>
      <c r="C2737" s="252" t="s">
        <v>4025</v>
      </c>
      <c r="D2737" s="218">
        <v>238010401</v>
      </c>
      <c r="E2737" s="230"/>
      <c r="F2737" s="218">
        <v>0</v>
      </c>
      <c r="G2737" s="218">
        <v>252</v>
      </c>
      <c r="H2737" s="258">
        <f>G2737+G2738+G2739</f>
        <v>791</v>
      </c>
      <c r="I2737" s="230">
        <v>0</v>
      </c>
      <c r="J2737" s="230">
        <v>1</v>
      </c>
      <c r="K2737" s="230">
        <f>SUM(I2737:J2737)</f>
        <v>1</v>
      </c>
    </row>
    <row r="2738" spans="1:11" ht="15">
      <c r="A2738" s="250"/>
      <c r="B2738" s="249"/>
      <c r="C2738" s="249"/>
      <c r="D2738" s="218">
        <v>238010402</v>
      </c>
      <c r="E2738" s="229"/>
      <c r="F2738" s="218">
        <v>0</v>
      </c>
      <c r="G2738" s="218">
        <v>308</v>
      </c>
      <c r="H2738" s="257"/>
      <c r="I2738" s="229"/>
      <c r="J2738" s="229"/>
      <c r="K2738" s="229"/>
    </row>
    <row r="2739" spans="1:11" ht="15">
      <c r="A2739" s="247"/>
      <c r="B2739" s="246"/>
      <c r="C2739" s="246"/>
      <c r="D2739" s="218">
        <v>238010403</v>
      </c>
      <c r="E2739" s="228"/>
      <c r="F2739" s="218">
        <v>0</v>
      </c>
      <c r="G2739" s="218">
        <v>231</v>
      </c>
      <c r="H2739" s="256"/>
      <c r="I2739" s="228"/>
      <c r="J2739" s="228"/>
      <c r="K2739" s="228"/>
    </row>
    <row r="2740" spans="1:11" ht="15">
      <c r="A2740" s="253">
        <v>105</v>
      </c>
      <c r="B2740" s="252" t="s">
        <v>4032</v>
      </c>
      <c r="C2740" s="252" t="s">
        <v>4025</v>
      </c>
      <c r="D2740" s="218">
        <v>238010404</v>
      </c>
      <c r="E2740" s="230"/>
      <c r="F2740" s="218">
        <v>323</v>
      </c>
      <c r="G2740" s="218">
        <v>0</v>
      </c>
      <c r="H2740" s="258">
        <f>F2740+F2741+F2742</f>
        <v>807</v>
      </c>
      <c r="I2740" s="230">
        <v>1</v>
      </c>
      <c r="J2740" s="230">
        <v>0</v>
      </c>
      <c r="K2740" s="230">
        <f>SUM(I2740:J2740)</f>
        <v>1</v>
      </c>
    </row>
    <row r="2741" spans="1:11" ht="15">
      <c r="A2741" s="250"/>
      <c r="B2741" s="249"/>
      <c r="C2741" s="249"/>
      <c r="D2741" s="218">
        <v>238010405</v>
      </c>
      <c r="E2741" s="229"/>
      <c r="F2741" s="218">
        <v>263</v>
      </c>
      <c r="G2741" s="218">
        <v>0</v>
      </c>
      <c r="H2741" s="257"/>
      <c r="I2741" s="229"/>
      <c r="J2741" s="229"/>
      <c r="K2741" s="229"/>
    </row>
    <row r="2742" spans="1:11" ht="15">
      <c r="A2742" s="247"/>
      <c r="B2742" s="246"/>
      <c r="C2742" s="246"/>
      <c r="D2742" s="218">
        <v>238010406</v>
      </c>
      <c r="E2742" s="228"/>
      <c r="F2742" s="218">
        <v>221</v>
      </c>
      <c r="G2742" s="218">
        <v>0</v>
      </c>
      <c r="H2742" s="256"/>
      <c r="I2742" s="228"/>
      <c r="J2742" s="228"/>
      <c r="K2742" s="228"/>
    </row>
    <row r="2743" spans="1:11" ht="15">
      <c r="A2743" s="253">
        <v>106</v>
      </c>
      <c r="B2743" s="252" t="s">
        <v>4031</v>
      </c>
      <c r="C2743" s="252" t="s">
        <v>4025</v>
      </c>
      <c r="D2743" s="218">
        <v>238010404</v>
      </c>
      <c r="E2743" s="230"/>
      <c r="F2743" s="218">
        <v>0</v>
      </c>
      <c r="G2743" s="218">
        <v>283</v>
      </c>
      <c r="H2743" s="258">
        <f>G2743+G2744+G2745</f>
        <v>626</v>
      </c>
      <c r="I2743" s="230">
        <v>0</v>
      </c>
      <c r="J2743" s="230">
        <v>1</v>
      </c>
      <c r="K2743" s="230">
        <f>SUM(I2743:J2743)</f>
        <v>1</v>
      </c>
    </row>
    <row r="2744" spans="1:11" ht="15">
      <c r="A2744" s="250"/>
      <c r="B2744" s="249"/>
      <c r="C2744" s="249"/>
      <c r="D2744" s="218">
        <v>238010405</v>
      </c>
      <c r="E2744" s="229"/>
      <c r="F2744" s="218">
        <v>0</v>
      </c>
      <c r="G2744" s="218">
        <v>221</v>
      </c>
      <c r="H2744" s="257"/>
      <c r="I2744" s="229"/>
      <c r="J2744" s="229"/>
      <c r="K2744" s="229"/>
    </row>
    <row r="2745" spans="1:11" ht="15">
      <c r="A2745" s="247"/>
      <c r="B2745" s="246"/>
      <c r="C2745" s="246"/>
      <c r="D2745" s="218">
        <v>238010406</v>
      </c>
      <c r="E2745" s="228"/>
      <c r="F2745" s="218">
        <v>0</v>
      </c>
      <c r="G2745" s="218">
        <v>122</v>
      </c>
      <c r="H2745" s="256"/>
      <c r="I2745" s="228"/>
      <c r="J2745" s="228"/>
      <c r="K2745" s="228"/>
    </row>
    <row r="2746" spans="1:11" ht="15">
      <c r="A2746" s="236">
        <v>107</v>
      </c>
      <c r="B2746" s="237" t="s">
        <v>4030</v>
      </c>
      <c r="C2746" s="237" t="s">
        <v>4025</v>
      </c>
      <c r="D2746" s="218">
        <v>238010407</v>
      </c>
      <c r="E2746" s="235"/>
      <c r="F2746" s="218">
        <v>1000</v>
      </c>
      <c r="G2746" s="218">
        <v>0</v>
      </c>
      <c r="H2746" s="255">
        <f>F2746+F2747+F2748</f>
        <v>1635</v>
      </c>
      <c r="I2746" s="233">
        <v>2</v>
      </c>
      <c r="J2746" s="233">
        <v>0</v>
      </c>
      <c r="K2746" s="233">
        <f>SUM(I2746:J2746)</f>
        <v>2</v>
      </c>
    </row>
    <row r="2747" spans="1:11" ht="15">
      <c r="A2747" s="236"/>
      <c r="B2747" s="237"/>
      <c r="C2747" s="237"/>
      <c r="D2747" s="218">
        <v>238010408</v>
      </c>
      <c r="E2747" s="235"/>
      <c r="F2747" s="218">
        <v>366</v>
      </c>
      <c r="G2747" s="218">
        <v>0</v>
      </c>
      <c r="H2747" s="255"/>
      <c r="I2747" s="233"/>
      <c r="J2747" s="233"/>
      <c r="K2747" s="233"/>
    </row>
    <row r="2748" spans="1:11" ht="15">
      <c r="A2748" s="236"/>
      <c r="B2748" s="237"/>
      <c r="C2748" s="237"/>
      <c r="D2748" s="218">
        <v>238010409</v>
      </c>
      <c r="E2748" s="235"/>
      <c r="F2748" s="218">
        <v>269</v>
      </c>
      <c r="G2748" s="218">
        <v>0</v>
      </c>
      <c r="H2748" s="255"/>
      <c r="I2748" s="233"/>
      <c r="J2748" s="233"/>
      <c r="K2748" s="233"/>
    </row>
    <row r="2749" spans="1:11" ht="15">
      <c r="A2749" s="236">
        <v>108</v>
      </c>
      <c r="B2749" s="237" t="s">
        <v>4029</v>
      </c>
      <c r="C2749" s="237" t="s">
        <v>4025</v>
      </c>
      <c r="D2749" s="218">
        <v>238010407</v>
      </c>
      <c r="E2749" s="235"/>
      <c r="F2749" s="238">
        <v>0</v>
      </c>
      <c r="G2749" s="238">
        <v>747</v>
      </c>
      <c r="H2749" s="255">
        <f>G2749+G2750+G2751</f>
        <v>1275</v>
      </c>
      <c r="I2749" s="233">
        <v>0</v>
      </c>
      <c r="J2749" s="233">
        <v>1</v>
      </c>
      <c r="K2749" s="233">
        <f>SUM(I2749:J2749)</f>
        <v>1</v>
      </c>
    </row>
    <row r="2750" spans="1:11" ht="15">
      <c r="A2750" s="236"/>
      <c r="B2750" s="237"/>
      <c r="C2750" s="237"/>
      <c r="D2750" s="218">
        <v>238010408</v>
      </c>
      <c r="E2750" s="235"/>
      <c r="F2750" s="238">
        <v>0</v>
      </c>
      <c r="G2750" s="238">
        <v>296</v>
      </c>
      <c r="H2750" s="255"/>
      <c r="I2750" s="233"/>
      <c r="J2750" s="233"/>
      <c r="K2750" s="233"/>
    </row>
    <row r="2751" spans="1:11" ht="15">
      <c r="A2751" s="236"/>
      <c r="B2751" s="237"/>
      <c r="C2751" s="237"/>
      <c r="D2751" s="218">
        <v>238010409</v>
      </c>
      <c r="E2751" s="235"/>
      <c r="F2751" s="238">
        <v>0</v>
      </c>
      <c r="G2751" s="238">
        <v>232</v>
      </c>
      <c r="H2751" s="255"/>
      <c r="I2751" s="233"/>
      <c r="J2751" s="233"/>
      <c r="K2751" s="233"/>
    </row>
    <row r="2752" spans="1:11" ht="30">
      <c r="A2752" s="218">
        <v>109</v>
      </c>
      <c r="B2752" s="161" t="s">
        <v>4028</v>
      </c>
      <c r="C2752" s="161" t="s">
        <v>4025</v>
      </c>
      <c r="D2752" s="218">
        <v>238010410</v>
      </c>
      <c r="E2752" s="161"/>
      <c r="F2752" s="218">
        <v>934</v>
      </c>
      <c r="G2752" s="218">
        <v>0</v>
      </c>
      <c r="H2752" s="218">
        <f>SUM(F2752:G2752)</f>
        <v>934</v>
      </c>
      <c r="I2752" s="218">
        <v>1</v>
      </c>
      <c r="J2752" s="218">
        <v>0</v>
      </c>
      <c r="K2752" s="218">
        <f>SUM(I2752:J2752)</f>
        <v>1</v>
      </c>
    </row>
    <row r="2753" spans="1:11" ht="30">
      <c r="A2753" s="218">
        <v>110</v>
      </c>
      <c r="B2753" s="254" t="s">
        <v>4027</v>
      </c>
      <c r="C2753" s="243" t="s">
        <v>4025</v>
      </c>
      <c r="D2753" s="244">
        <v>238010410</v>
      </c>
      <c r="E2753" s="161"/>
      <c r="F2753" s="218">
        <v>0</v>
      </c>
      <c r="G2753" s="218">
        <v>740</v>
      </c>
      <c r="H2753" s="218">
        <f>SUM(F2753:G2753)</f>
        <v>740</v>
      </c>
      <c r="I2753" s="218">
        <v>0</v>
      </c>
      <c r="J2753" s="218">
        <v>1</v>
      </c>
      <c r="K2753" s="218">
        <f>SUM(I2753:J2753)</f>
        <v>1</v>
      </c>
    </row>
    <row r="2754" spans="1:11" ht="15">
      <c r="A2754" s="253">
        <v>111</v>
      </c>
      <c r="B2754" s="252" t="s">
        <v>4026</v>
      </c>
      <c r="C2754" s="252" t="s">
        <v>4025</v>
      </c>
      <c r="D2754" s="218">
        <v>238010411</v>
      </c>
      <c r="E2754" s="251"/>
      <c r="F2754" s="218">
        <v>337</v>
      </c>
      <c r="G2754" s="218">
        <v>230</v>
      </c>
      <c r="H2754" s="218">
        <f>SUM(F2754:G2754)</f>
        <v>567</v>
      </c>
      <c r="I2754" s="230">
        <v>2</v>
      </c>
      <c r="J2754" s="230">
        <v>2</v>
      </c>
      <c r="K2754" s="230">
        <f>SUM(I2754:J2754)</f>
        <v>4</v>
      </c>
    </row>
    <row r="2755" spans="1:11" ht="15">
      <c r="A2755" s="250"/>
      <c r="B2755" s="249"/>
      <c r="C2755" s="249"/>
      <c r="D2755" s="218">
        <v>238010412</v>
      </c>
      <c r="E2755" s="248"/>
      <c r="F2755" s="218">
        <v>736</v>
      </c>
      <c r="G2755" s="218">
        <v>597</v>
      </c>
      <c r="H2755" s="218">
        <f>SUM(F2755:G2755)</f>
        <v>1333</v>
      </c>
      <c r="I2755" s="229"/>
      <c r="J2755" s="229"/>
      <c r="K2755" s="229"/>
    </row>
    <row r="2756" spans="1:11" ht="15">
      <c r="A2756" s="250"/>
      <c r="B2756" s="249"/>
      <c r="C2756" s="249"/>
      <c r="D2756" s="253">
        <v>238010413</v>
      </c>
      <c r="E2756" s="248"/>
      <c r="F2756" s="218">
        <v>758</v>
      </c>
      <c r="G2756" s="218">
        <v>520</v>
      </c>
      <c r="H2756" s="218">
        <f>SUM(F2756:G2756)</f>
        <v>1278</v>
      </c>
      <c r="I2756" s="229"/>
      <c r="J2756" s="229"/>
      <c r="K2756" s="229"/>
    </row>
    <row r="2757" spans="1:11" ht="15">
      <c r="A2757" s="247"/>
      <c r="B2757" s="246"/>
      <c r="C2757" s="246"/>
      <c r="D2757" s="247"/>
      <c r="E2757" s="245"/>
      <c r="F2757" s="227">
        <f>SUM(F2754:F2756)</f>
        <v>1831</v>
      </c>
      <c r="G2757" s="227">
        <f>SUM(G2754:G2756)</f>
        <v>1347</v>
      </c>
      <c r="H2757" s="227">
        <f>SUM(H2754:H2756)</f>
        <v>3178</v>
      </c>
      <c r="I2757" s="228"/>
      <c r="J2757" s="228"/>
      <c r="K2757" s="228"/>
    </row>
    <row r="2758" spans="1:11" ht="15">
      <c r="A2758" s="253">
        <v>112</v>
      </c>
      <c r="B2758" s="252" t="s">
        <v>4024</v>
      </c>
      <c r="C2758" s="252" t="s">
        <v>4021</v>
      </c>
      <c r="D2758" s="218">
        <v>238020201</v>
      </c>
      <c r="E2758" s="251"/>
      <c r="F2758" s="218">
        <v>243</v>
      </c>
      <c r="G2758" s="218">
        <v>232</v>
      </c>
      <c r="H2758" s="218">
        <f>SUM(F2758:G2758)</f>
        <v>475</v>
      </c>
      <c r="I2758" s="230">
        <v>1</v>
      </c>
      <c r="J2758" s="230">
        <v>1</v>
      </c>
      <c r="K2758" s="230">
        <f>SUM(I2758:J2758)</f>
        <v>2</v>
      </c>
    </row>
    <row r="2759" spans="1:11" ht="15">
      <c r="A2759" s="250"/>
      <c r="B2759" s="249"/>
      <c r="C2759" s="249"/>
      <c r="D2759" s="230">
        <v>238020202</v>
      </c>
      <c r="E2759" s="248"/>
      <c r="F2759" s="218">
        <v>506</v>
      </c>
      <c r="G2759" s="218">
        <v>335</v>
      </c>
      <c r="H2759" s="218">
        <f>SUM(F2759:G2759)</f>
        <v>841</v>
      </c>
      <c r="I2759" s="229"/>
      <c r="J2759" s="229"/>
      <c r="K2759" s="229"/>
    </row>
    <row r="2760" spans="1:11" ht="15">
      <c r="A2760" s="247"/>
      <c r="B2760" s="246"/>
      <c r="C2760" s="246"/>
      <c r="D2760" s="228"/>
      <c r="E2760" s="245"/>
      <c r="F2760" s="227">
        <f>SUM(F2758:F2759)</f>
        <v>749</v>
      </c>
      <c r="G2760" s="227">
        <f>SUM(G2758:G2759)</f>
        <v>567</v>
      </c>
      <c r="H2760" s="227">
        <f>SUM(H2758:H2759)</f>
        <v>1316</v>
      </c>
      <c r="I2760" s="228"/>
      <c r="J2760" s="228"/>
      <c r="K2760" s="228"/>
    </row>
    <row r="2761" spans="1:11" ht="30">
      <c r="A2761" s="244">
        <v>113</v>
      </c>
      <c r="B2761" s="161" t="s">
        <v>4023</v>
      </c>
      <c r="C2761" s="243" t="s">
        <v>4021</v>
      </c>
      <c r="D2761" s="218">
        <v>238020203</v>
      </c>
      <c r="E2761" s="161"/>
      <c r="F2761" s="218">
        <v>207</v>
      </c>
      <c r="G2761" s="218">
        <v>138</v>
      </c>
      <c r="H2761" s="227">
        <f>SUM(F2761:G2761)</f>
        <v>345</v>
      </c>
      <c r="I2761" s="218">
        <v>1</v>
      </c>
      <c r="J2761" s="218">
        <v>1</v>
      </c>
      <c r="K2761" s="218">
        <f>SUM(I2761:J2761)</f>
        <v>2</v>
      </c>
    </row>
    <row r="2762" spans="1:11" ht="45">
      <c r="A2762" s="218">
        <v>114</v>
      </c>
      <c r="B2762" s="243" t="s">
        <v>4022</v>
      </c>
      <c r="C2762" s="243" t="s">
        <v>4021</v>
      </c>
      <c r="D2762" s="218">
        <v>238020204</v>
      </c>
      <c r="E2762" s="161"/>
      <c r="F2762" s="218">
        <v>124</v>
      </c>
      <c r="G2762" s="218">
        <v>114</v>
      </c>
      <c r="H2762" s="227">
        <f>SUM(F2762:G2762)</f>
        <v>238</v>
      </c>
      <c r="I2762" s="218">
        <v>1</v>
      </c>
      <c r="J2762" s="218">
        <v>1</v>
      </c>
      <c r="K2762" s="218">
        <f>SUM(I2762:J2762)</f>
        <v>2</v>
      </c>
    </row>
    <row r="2763" spans="1:11" ht="15">
      <c r="A2763" s="239"/>
      <c r="B2763" s="242"/>
      <c r="C2763" s="242"/>
      <c r="D2763" s="239"/>
      <c r="E2763" s="241"/>
      <c r="F2763" s="239"/>
      <c r="G2763" s="239"/>
      <c r="H2763" s="240"/>
      <c r="I2763" s="239"/>
      <c r="J2763" s="239"/>
      <c r="K2763" s="239"/>
    </row>
    <row r="2764" spans="1:11" ht="15">
      <c r="A2764" s="239"/>
      <c r="B2764" s="242"/>
      <c r="C2764" s="242"/>
      <c r="D2764" s="239"/>
      <c r="E2764" s="241"/>
      <c r="F2764" s="239"/>
      <c r="G2764" s="239"/>
      <c r="H2764" s="240"/>
      <c r="I2764" s="239"/>
      <c r="J2764" s="239"/>
      <c r="K2764" s="239"/>
    </row>
    <row r="2765" spans="1:11" ht="15">
      <c r="A2765" s="239"/>
      <c r="B2765" s="242"/>
      <c r="C2765" s="242"/>
      <c r="D2765" s="239"/>
      <c r="E2765" s="241"/>
      <c r="F2765" s="239"/>
      <c r="G2765" s="239"/>
      <c r="H2765" s="240"/>
      <c r="I2765" s="239"/>
      <c r="J2765" s="239"/>
      <c r="K2765" s="239"/>
    </row>
    <row r="2766" spans="1:11" ht="15">
      <c r="A2766" s="236">
        <v>115</v>
      </c>
      <c r="B2766" s="237" t="s">
        <v>4020</v>
      </c>
      <c r="C2766" s="237" t="s">
        <v>4018</v>
      </c>
      <c r="D2766" s="218">
        <v>238020101</v>
      </c>
      <c r="E2766" s="235"/>
      <c r="F2766" s="238">
        <v>173</v>
      </c>
      <c r="G2766" s="238">
        <v>117</v>
      </c>
      <c r="H2766" s="218">
        <f>SUM(F2766:G2766)</f>
        <v>290</v>
      </c>
      <c r="I2766" s="233">
        <v>2</v>
      </c>
      <c r="J2766" s="233">
        <v>2</v>
      </c>
      <c r="K2766" s="233">
        <f>SUM(I2766:J2766)</f>
        <v>4</v>
      </c>
    </row>
    <row r="2767" spans="1:11" ht="15">
      <c r="A2767" s="236"/>
      <c r="B2767" s="237"/>
      <c r="C2767" s="237"/>
      <c r="D2767" s="218">
        <v>238020102</v>
      </c>
      <c r="E2767" s="235"/>
      <c r="F2767" s="238">
        <v>194</v>
      </c>
      <c r="G2767" s="238">
        <v>124</v>
      </c>
      <c r="H2767" s="218">
        <f>SUM(F2767:G2767)</f>
        <v>318</v>
      </c>
      <c r="I2767" s="233"/>
      <c r="J2767" s="233"/>
      <c r="K2767" s="233"/>
    </row>
    <row r="2768" spans="1:11" ht="15">
      <c r="A2768" s="236"/>
      <c r="B2768" s="237"/>
      <c r="C2768" s="237"/>
      <c r="D2768" s="218">
        <v>238020103</v>
      </c>
      <c r="E2768" s="235"/>
      <c r="F2768" s="238">
        <v>148</v>
      </c>
      <c r="G2768" s="238">
        <v>106</v>
      </c>
      <c r="H2768" s="218">
        <f>SUM(F2768:G2768)</f>
        <v>254</v>
      </c>
      <c r="I2768" s="233"/>
      <c r="J2768" s="233"/>
      <c r="K2768" s="233"/>
    </row>
    <row r="2769" spans="1:11" ht="15">
      <c r="A2769" s="236"/>
      <c r="B2769" s="237"/>
      <c r="C2769" s="237"/>
      <c r="D2769" s="218">
        <v>238020104</v>
      </c>
      <c r="E2769" s="235"/>
      <c r="F2769" s="238">
        <v>107</v>
      </c>
      <c r="G2769" s="238">
        <v>68</v>
      </c>
      <c r="H2769" s="218">
        <f>SUM(F2769:G2769)</f>
        <v>175</v>
      </c>
      <c r="I2769" s="233"/>
      <c r="J2769" s="233"/>
      <c r="K2769" s="233"/>
    </row>
    <row r="2770" spans="1:11" ht="15">
      <c r="A2770" s="236"/>
      <c r="B2770" s="237"/>
      <c r="C2770" s="237"/>
      <c r="D2770" s="218">
        <v>238020105</v>
      </c>
      <c r="E2770" s="235"/>
      <c r="F2770" s="238">
        <v>375</v>
      </c>
      <c r="G2770" s="238">
        <v>296</v>
      </c>
      <c r="H2770" s="218">
        <f>SUM(F2770:G2770)</f>
        <v>671</v>
      </c>
      <c r="I2770" s="233"/>
      <c r="J2770" s="233"/>
      <c r="K2770" s="233"/>
    </row>
    <row r="2771" spans="1:11" ht="15">
      <c r="A2771" s="236"/>
      <c r="B2771" s="237"/>
      <c r="C2771" s="237"/>
      <c r="D2771" s="236">
        <v>238020106</v>
      </c>
      <c r="E2771" s="235"/>
      <c r="F2771" s="238">
        <v>205</v>
      </c>
      <c r="G2771" s="238">
        <v>119</v>
      </c>
      <c r="H2771" s="218">
        <f>SUM(F2771:G2771)</f>
        <v>324</v>
      </c>
      <c r="I2771" s="233"/>
      <c r="J2771" s="233"/>
      <c r="K2771" s="233"/>
    </row>
    <row r="2772" spans="1:11" ht="15">
      <c r="A2772" s="236"/>
      <c r="B2772" s="237"/>
      <c r="C2772" s="237"/>
      <c r="D2772" s="236"/>
      <c r="E2772" s="235"/>
      <c r="F2772" s="227">
        <f>SUM(F2766:F2771)</f>
        <v>1202</v>
      </c>
      <c r="G2772" s="227">
        <f>SUM(G2766:G2771)</f>
        <v>830</v>
      </c>
      <c r="H2772" s="227">
        <f>SUM(H2766:H2771)</f>
        <v>2032</v>
      </c>
      <c r="I2772" s="233"/>
      <c r="J2772" s="233"/>
      <c r="K2772" s="233"/>
    </row>
    <row r="2773" spans="1:11" ht="15">
      <c r="A2773" s="236">
        <v>116</v>
      </c>
      <c r="B2773" s="237" t="s">
        <v>4019</v>
      </c>
      <c r="C2773" s="237" t="s">
        <v>4018</v>
      </c>
      <c r="D2773" s="238">
        <v>238020107</v>
      </c>
      <c r="E2773" s="235"/>
      <c r="F2773" s="238">
        <v>220</v>
      </c>
      <c r="G2773" s="238">
        <v>165</v>
      </c>
      <c r="H2773" s="238">
        <f>SUM(F2773:G2773)</f>
        <v>385</v>
      </c>
      <c r="I2773" s="233">
        <v>2</v>
      </c>
      <c r="J2773" s="233">
        <v>2</v>
      </c>
      <c r="K2773" s="233">
        <f>SUM(I2773:J2773)</f>
        <v>4</v>
      </c>
    </row>
    <row r="2774" spans="1:11" ht="15">
      <c r="A2774" s="236"/>
      <c r="B2774" s="237"/>
      <c r="C2774" s="237"/>
      <c r="D2774" s="238">
        <v>238020108</v>
      </c>
      <c r="E2774" s="235"/>
      <c r="F2774" s="238">
        <v>139</v>
      </c>
      <c r="G2774" s="238">
        <v>63</v>
      </c>
      <c r="H2774" s="238">
        <f>SUM(F2774:G2774)</f>
        <v>202</v>
      </c>
      <c r="I2774" s="233"/>
      <c r="J2774" s="233"/>
      <c r="K2774" s="233"/>
    </row>
    <row r="2775" spans="1:11" ht="15">
      <c r="A2775" s="236"/>
      <c r="B2775" s="237"/>
      <c r="C2775" s="237"/>
      <c r="D2775" s="238">
        <v>238020109</v>
      </c>
      <c r="E2775" s="235"/>
      <c r="F2775" s="238">
        <v>110</v>
      </c>
      <c r="G2775" s="238">
        <v>69</v>
      </c>
      <c r="H2775" s="238">
        <f>SUM(F2775:G2775)</f>
        <v>179</v>
      </c>
      <c r="I2775" s="233"/>
      <c r="J2775" s="233"/>
      <c r="K2775" s="233"/>
    </row>
    <row r="2776" spans="1:11" ht="15">
      <c r="A2776" s="236"/>
      <c r="B2776" s="237"/>
      <c r="C2776" s="237"/>
      <c r="D2776" s="238">
        <v>238020110</v>
      </c>
      <c r="E2776" s="235"/>
      <c r="F2776" s="238">
        <v>278</v>
      </c>
      <c r="G2776" s="238">
        <v>180</v>
      </c>
      <c r="H2776" s="238">
        <f>SUM(F2776:G2776)</f>
        <v>458</v>
      </c>
      <c r="I2776" s="233"/>
      <c r="J2776" s="233"/>
      <c r="K2776" s="233"/>
    </row>
    <row r="2777" spans="1:11" ht="15">
      <c r="A2777" s="236"/>
      <c r="B2777" s="237"/>
      <c r="C2777" s="237"/>
      <c r="D2777" s="238">
        <v>238020111</v>
      </c>
      <c r="E2777" s="235"/>
      <c r="F2777" s="238">
        <v>129</v>
      </c>
      <c r="G2777" s="238">
        <v>86</v>
      </c>
      <c r="H2777" s="238">
        <f>SUM(F2777:G2777)</f>
        <v>215</v>
      </c>
      <c r="I2777" s="233"/>
      <c r="J2777" s="233"/>
      <c r="K2777" s="233"/>
    </row>
    <row r="2778" spans="1:11" ht="15">
      <c r="A2778" s="236"/>
      <c r="B2778" s="237"/>
      <c r="C2778" s="237"/>
      <c r="D2778" s="236">
        <v>238020112</v>
      </c>
      <c r="E2778" s="235"/>
      <c r="F2778" s="238">
        <v>315</v>
      </c>
      <c r="G2778" s="238">
        <v>265</v>
      </c>
      <c r="H2778" s="238">
        <f>SUM(F2778:G2778)</f>
        <v>580</v>
      </c>
      <c r="I2778" s="233"/>
      <c r="J2778" s="233"/>
      <c r="K2778" s="233"/>
    </row>
    <row r="2779" spans="1:11" ht="15">
      <c r="A2779" s="236"/>
      <c r="B2779" s="237"/>
      <c r="C2779" s="237"/>
      <c r="D2779" s="236"/>
      <c r="E2779" s="235"/>
      <c r="F2779" s="234">
        <f>SUM(F2773:F2778)</f>
        <v>1191</v>
      </c>
      <c r="G2779" s="234">
        <f>SUM(G2773:G2778)</f>
        <v>828</v>
      </c>
      <c r="H2779" s="234">
        <f>SUM(H2773:H2778)</f>
        <v>2019</v>
      </c>
      <c r="I2779" s="233"/>
      <c r="J2779" s="233"/>
      <c r="K2779" s="233"/>
    </row>
    <row r="2780" spans="1:11">
      <c r="A2780" s="173">
        <v>117</v>
      </c>
      <c r="B2780" s="172" t="s">
        <v>4017</v>
      </c>
      <c r="C2780" s="176" t="s">
        <v>4015</v>
      </c>
      <c r="D2780" s="166">
        <v>238110601</v>
      </c>
      <c r="E2780" s="233"/>
      <c r="F2780" s="144">
        <v>488</v>
      </c>
      <c r="G2780" s="144">
        <v>0</v>
      </c>
      <c r="H2780" s="144">
        <f>F2780+G2780</f>
        <v>488</v>
      </c>
      <c r="I2780" s="82">
        <v>3</v>
      </c>
      <c r="J2780" s="82">
        <v>0</v>
      </c>
      <c r="K2780" s="82">
        <f>I2780+J2780</f>
        <v>3</v>
      </c>
    </row>
    <row r="2781" spans="1:11">
      <c r="A2781" s="169"/>
      <c r="B2781" s="168"/>
      <c r="C2781" s="176" t="s">
        <v>4014</v>
      </c>
      <c r="D2781" s="166">
        <v>238110602</v>
      </c>
      <c r="E2781" s="233"/>
      <c r="F2781" s="144">
        <v>655</v>
      </c>
      <c r="G2781" s="144">
        <v>0</v>
      </c>
      <c r="H2781" s="144">
        <f>F2781+G2781</f>
        <v>655</v>
      </c>
      <c r="I2781" s="82"/>
      <c r="J2781" s="82"/>
      <c r="K2781" s="82"/>
    </row>
    <row r="2782" spans="1:11">
      <c r="A2782" s="169"/>
      <c r="B2782" s="168"/>
      <c r="C2782" s="176" t="s">
        <v>4013</v>
      </c>
      <c r="D2782" s="166">
        <v>238110603</v>
      </c>
      <c r="E2782" s="233"/>
      <c r="F2782" s="144">
        <v>249</v>
      </c>
      <c r="G2782" s="144">
        <v>0</v>
      </c>
      <c r="H2782" s="144">
        <f>F2782+G2782</f>
        <v>249</v>
      </c>
      <c r="I2782" s="82"/>
      <c r="J2782" s="82"/>
      <c r="K2782" s="82"/>
    </row>
    <row r="2783" spans="1:11">
      <c r="A2783" s="169"/>
      <c r="B2783" s="168"/>
      <c r="C2783" s="176" t="s">
        <v>4012</v>
      </c>
      <c r="D2783" s="166">
        <v>238110505</v>
      </c>
      <c r="E2783" s="233"/>
      <c r="F2783" s="144">
        <v>341</v>
      </c>
      <c r="G2783" s="144">
        <v>0</v>
      </c>
      <c r="H2783" s="144">
        <f>F2783+G2783</f>
        <v>341</v>
      </c>
      <c r="I2783" s="82"/>
      <c r="J2783" s="82"/>
      <c r="K2783" s="82"/>
    </row>
    <row r="2784" spans="1:11">
      <c r="A2784" s="164"/>
      <c r="B2784" s="163"/>
      <c r="C2784" s="176"/>
      <c r="D2784" s="166"/>
      <c r="E2784" s="233"/>
      <c r="F2784" s="143">
        <f>F2780+F2781+F2782+F2783</f>
        <v>1733</v>
      </c>
      <c r="G2784" s="143">
        <f>G2780+G2781+G2782+G2783</f>
        <v>0</v>
      </c>
      <c r="H2784" s="143">
        <f>H2780+H2781+H2782+H2783</f>
        <v>1733</v>
      </c>
      <c r="I2784" s="82"/>
      <c r="J2784" s="82"/>
      <c r="K2784" s="82"/>
    </row>
    <row r="2785" spans="1:11">
      <c r="A2785" s="173">
        <v>118</v>
      </c>
      <c r="B2785" s="172" t="s">
        <v>4016</v>
      </c>
      <c r="C2785" s="176" t="s">
        <v>4015</v>
      </c>
      <c r="D2785" s="232">
        <v>238110601</v>
      </c>
      <c r="E2785" s="230"/>
      <c r="F2785" s="194">
        <v>0</v>
      </c>
      <c r="G2785" s="194">
        <v>444</v>
      </c>
      <c r="H2785" s="144">
        <f>F2785+G2785</f>
        <v>444</v>
      </c>
      <c r="I2785" s="170">
        <v>0</v>
      </c>
      <c r="J2785" s="83">
        <v>3</v>
      </c>
      <c r="K2785" s="82">
        <f>I2785+J2785</f>
        <v>3</v>
      </c>
    </row>
    <row r="2786" spans="1:11">
      <c r="A2786" s="169"/>
      <c r="B2786" s="168"/>
      <c r="C2786" s="176" t="s">
        <v>4014</v>
      </c>
      <c r="D2786" s="166">
        <v>238110602</v>
      </c>
      <c r="E2786" s="229"/>
      <c r="F2786" s="144">
        <v>0</v>
      </c>
      <c r="G2786" s="144">
        <v>532</v>
      </c>
      <c r="H2786" s="144">
        <f>F2786+G2786</f>
        <v>532</v>
      </c>
      <c r="I2786" s="165"/>
      <c r="J2786" s="84"/>
      <c r="K2786" s="82"/>
    </row>
    <row r="2787" spans="1:11">
      <c r="A2787" s="169"/>
      <c r="B2787" s="168"/>
      <c r="C2787" s="176" t="s">
        <v>4013</v>
      </c>
      <c r="D2787" s="166">
        <v>238110603</v>
      </c>
      <c r="E2787" s="229"/>
      <c r="F2787" s="144">
        <v>0</v>
      </c>
      <c r="G2787" s="144">
        <v>182</v>
      </c>
      <c r="H2787" s="144">
        <f>F2787+G2787</f>
        <v>182</v>
      </c>
      <c r="I2787" s="165"/>
      <c r="J2787" s="84"/>
      <c r="K2787" s="82"/>
    </row>
    <row r="2788" spans="1:11">
      <c r="A2788" s="169"/>
      <c r="B2788" s="168"/>
      <c r="C2788" s="176" t="s">
        <v>4012</v>
      </c>
      <c r="D2788" s="166">
        <v>238110505</v>
      </c>
      <c r="E2788" s="229"/>
      <c r="F2788" s="144">
        <v>0</v>
      </c>
      <c r="G2788" s="144">
        <v>278</v>
      </c>
      <c r="H2788" s="144">
        <f>F2788+G2788</f>
        <v>278</v>
      </c>
      <c r="I2788" s="165"/>
      <c r="J2788" s="84"/>
      <c r="K2788" s="82"/>
    </row>
    <row r="2789" spans="1:11">
      <c r="A2789" s="164"/>
      <c r="B2789" s="163"/>
      <c r="C2789" s="144"/>
      <c r="D2789" s="166"/>
      <c r="E2789" s="228"/>
      <c r="F2789" s="143">
        <f>SUM(F2785:F2788)</f>
        <v>0</v>
      </c>
      <c r="G2789" s="143">
        <f>SUM(G2785:G2788)</f>
        <v>1436</v>
      </c>
      <c r="H2789" s="143">
        <f>SUM(H2785:H2788)</f>
        <v>1436</v>
      </c>
      <c r="I2789" s="159"/>
      <c r="J2789" s="81"/>
      <c r="K2789" s="82"/>
    </row>
    <row r="2790" spans="1:11">
      <c r="A2790" s="173">
        <v>119</v>
      </c>
      <c r="B2790" s="172" t="s">
        <v>4011</v>
      </c>
      <c r="C2790" s="186" t="s">
        <v>4009</v>
      </c>
      <c r="D2790" s="166">
        <v>238110604</v>
      </c>
      <c r="E2790" s="230"/>
      <c r="F2790" s="144">
        <v>598</v>
      </c>
      <c r="G2790" s="144">
        <v>0</v>
      </c>
      <c r="H2790" s="144">
        <f>F2790+G2790</f>
        <v>598</v>
      </c>
      <c r="I2790" s="170">
        <v>3</v>
      </c>
      <c r="J2790" s="170">
        <v>0</v>
      </c>
      <c r="K2790" s="170">
        <f>I2790+J2790</f>
        <v>3</v>
      </c>
    </row>
    <row r="2791" spans="1:11">
      <c r="A2791" s="169"/>
      <c r="B2791" s="168"/>
      <c r="C2791" s="186" t="s">
        <v>4008</v>
      </c>
      <c r="D2791" s="166">
        <v>238110605</v>
      </c>
      <c r="E2791" s="229"/>
      <c r="F2791" s="144">
        <v>319</v>
      </c>
      <c r="G2791" s="144">
        <v>0</v>
      </c>
      <c r="H2791" s="144">
        <f>F2791+G2791</f>
        <v>319</v>
      </c>
      <c r="I2791" s="165"/>
      <c r="J2791" s="165"/>
      <c r="K2791" s="165"/>
    </row>
    <row r="2792" spans="1:11" ht="25.5">
      <c r="A2792" s="169"/>
      <c r="B2792" s="168"/>
      <c r="C2792" s="186" t="s">
        <v>4007</v>
      </c>
      <c r="D2792" s="166">
        <v>238110606</v>
      </c>
      <c r="E2792" s="229"/>
      <c r="F2792" s="144">
        <v>304</v>
      </c>
      <c r="G2792" s="144">
        <v>0</v>
      </c>
      <c r="H2792" s="144">
        <f>F2792+G2792</f>
        <v>304</v>
      </c>
      <c r="I2792" s="165"/>
      <c r="J2792" s="165"/>
      <c r="K2792" s="165"/>
    </row>
    <row r="2793" spans="1:11">
      <c r="A2793" s="169"/>
      <c r="B2793" s="168"/>
      <c r="C2793" s="186" t="s">
        <v>4006</v>
      </c>
      <c r="D2793" s="166">
        <v>238110607</v>
      </c>
      <c r="E2793" s="229"/>
      <c r="F2793" s="144">
        <v>564</v>
      </c>
      <c r="G2793" s="144">
        <v>0</v>
      </c>
      <c r="H2793" s="144">
        <f>F2793+G2793</f>
        <v>564</v>
      </c>
      <c r="I2793" s="165"/>
      <c r="J2793" s="165"/>
      <c r="K2793" s="165"/>
    </row>
    <row r="2794" spans="1:11" ht="15">
      <c r="A2794" s="164"/>
      <c r="B2794" s="163"/>
      <c r="C2794" s="231"/>
      <c r="D2794" s="231"/>
      <c r="E2794" s="228"/>
      <c r="F2794" s="143">
        <f>F2790+F2791+F2792+F2793</f>
        <v>1785</v>
      </c>
      <c r="G2794" s="143">
        <f>G2790+G2791+G2792+G2793</f>
        <v>0</v>
      </c>
      <c r="H2794" s="143">
        <f>H2790+H2791+H2792+H2793</f>
        <v>1785</v>
      </c>
      <c r="I2794" s="159"/>
      <c r="J2794" s="159"/>
      <c r="K2794" s="159"/>
    </row>
    <row r="2795" spans="1:11">
      <c r="A2795" s="173">
        <v>120</v>
      </c>
      <c r="B2795" s="172" t="s">
        <v>4010</v>
      </c>
      <c r="C2795" s="186" t="s">
        <v>4009</v>
      </c>
      <c r="D2795" s="166">
        <v>238110604</v>
      </c>
      <c r="E2795" s="230"/>
      <c r="F2795" s="144">
        <v>0</v>
      </c>
      <c r="G2795" s="144">
        <v>430</v>
      </c>
      <c r="H2795" s="144">
        <f>F2795+G2795</f>
        <v>430</v>
      </c>
      <c r="I2795" s="142">
        <v>0</v>
      </c>
      <c r="J2795" s="142">
        <v>3</v>
      </c>
      <c r="K2795" s="142">
        <f>I2795+J2795</f>
        <v>3</v>
      </c>
    </row>
    <row r="2796" spans="1:11">
      <c r="A2796" s="169"/>
      <c r="B2796" s="168"/>
      <c r="C2796" s="186" t="s">
        <v>4008</v>
      </c>
      <c r="D2796" s="166">
        <v>238110605</v>
      </c>
      <c r="E2796" s="229"/>
      <c r="F2796" s="174">
        <v>0</v>
      </c>
      <c r="G2796" s="174">
        <v>259</v>
      </c>
      <c r="H2796" s="144">
        <f>F2796+G2796</f>
        <v>259</v>
      </c>
      <c r="I2796" s="142"/>
      <c r="J2796" s="142"/>
      <c r="K2796" s="142"/>
    </row>
    <row r="2797" spans="1:11" ht="25.5">
      <c r="A2797" s="169"/>
      <c r="B2797" s="168"/>
      <c r="C2797" s="186" t="s">
        <v>4007</v>
      </c>
      <c r="D2797" s="166">
        <v>238110606</v>
      </c>
      <c r="E2797" s="229"/>
      <c r="F2797" s="174">
        <v>0</v>
      </c>
      <c r="G2797" s="174">
        <v>287</v>
      </c>
      <c r="H2797" s="144">
        <f>F2797+G2797</f>
        <v>287</v>
      </c>
      <c r="I2797" s="142"/>
      <c r="J2797" s="142"/>
      <c r="K2797" s="142"/>
    </row>
    <row r="2798" spans="1:11">
      <c r="A2798" s="169"/>
      <c r="B2798" s="168"/>
      <c r="C2798" s="186" t="s">
        <v>4006</v>
      </c>
      <c r="D2798" s="166">
        <v>238110607</v>
      </c>
      <c r="E2798" s="229"/>
      <c r="F2798" s="144">
        <v>0</v>
      </c>
      <c r="G2798" s="144">
        <v>429</v>
      </c>
      <c r="H2798" s="144">
        <f>F2798+G2798</f>
        <v>429</v>
      </c>
      <c r="I2798" s="142"/>
      <c r="J2798" s="142"/>
      <c r="K2798" s="142"/>
    </row>
    <row r="2799" spans="1:11">
      <c r="A2799" s="164"/>
      <c r="B2799" s="163"/>
      <c r="C2799" s="144"/>
      <c r="D2799" s="166"/>
      <c r="E2799" s="228"/>
      <c r="F2799" s="143">
        <f>F2795+F2796+F2797+F2798</f>
        <v>0</v>
      </c>
      <c r="G2799" s="143">
        <f>G2795+G2796+G2797+G2798</f>
        <v>1405</v>
      </c>
      <c r="H2799" s="143">
        <f>H2795+H2796+H2797+H2798</f>
        <v>1405</v>
      </c>
      <c r="I2799" s="142"/>
      <c r="J2799" s="142"/>
      <c r="K2799" s="142"/>
    </row>
    <row r="2800" spans="1:11" ht="15">
      <c r="A2800" s="142">
        <v>121</v>
      </c>
      <c r="B2800" s="183" t="s">
        <v>4005</v>
      </c>
      <c r="C2800" s="176" t="s">
        <v>4003</v>
      </c>
      <c r="D2800" s="218">
        <v>238110501</v>
      </c>
      <c r="E2800" s="160"/>
      <c r="F2800" s="144">
        <v>380</v>
      </c>
      <c r="G2800" s="144">
        <v>0</v>
      </c>
      <c r="H2800" s="144">
        <f>F2800+G2800</f>
        <v>380</v>
      </c>
      <c r="I2800" s="142">
        <v>3</v>
      </c>
      <c r="J2800" s="142">
        <v>0</v>
      </c>
      <c r="K2800" s="142">
        <f>I2800+J2800</f>
        <v>3</v>
      </c>
    </row>
    <row r="2801" spans="1:11" ht="15">
      <c r="A2801" s="142"/>
      <c r="B2801" s="183"/>
      <c r="C2801" s="176" t="s">
        <v>3990</v>
      </c>
      <c r="D2801" s="218">
        <v>238110502</v>
      </c>
      <c r="E2801" s="160"/>
      <c r="F2801" s="144">
        <v>334</v>
      </c>
      <c r="G2801" s="144">
        <v>0</v>
      </c>
      <c r="H2801" s="144">
        <f>F2801+G2801</f>
        <v>334</v>
      </c>
      <c r="I2801" s="142"/>
      <c r="J2801" s="142"/>
      <c r="K2801" s="142"/>
    </row>
    <row r="2802" spans="1:11" ht="15">
      <c r="A2802" s="142"/>
      <c r="B2802" s="183"/>
      <c r="C2802" s="176" t="s">
        <v>4002</v>
      </c>
      <c r="D2802" s="218">
        <v>238110503</v>
      </c>
      <c r="E2802" s="160"/>
      <c r="F2802" s="144">
        <v>339</v>
      </c>
      <c r="G2802" s="144">
        <v>0</v>
      </c>
      <c r="H2802" s="144">
        <f>F2802+G2802</f>
        <v>339</v>
      </c>
      <c r="I2802" s="142"/>
      <c r="J2802" s="142"/>
      <c r="K2802" s="142"/>
    </row>
    <row r="2803" spans="1:11" ht="15">
      <c r="A2803" s="142"/>
      <c r="B2803" s="183"/>
      <c r="C2803" s="161"/>
      <c r="D2803" s="161"/>
      <c r="E2803" s="160"/>
      <c r="F2803" s="143">
        <f>F2800+F2801+F2802</f>
        <v>1053</v>
      </c>
      <c r="G2803" s="143">
        <f>G2800+G2801+G2802</f>
        <v>0</v>
      </c>
      <c r="H2803" s="143">
        <f>H2800+H2801+H2802</f>
        <v>1053</v>
      </c>
      <c r="I2803" s="142"/>
      <c r="J2803" s="142"/>
      <c r="K2803" s="142"/>
    </row>
    <row r="2804" spans="1:11" ht="15">
      <c r="A2804" s="160">
        <v>122</v>
      </c>
      <c r="B2804" s="183" t="s">
        <v>4004</v>
      </c>
      <c r="C2804" s="176" t="s">
        <v>4003</v>
      </c>
      <c r="D2804" s="218">
        <v>238110501</v>
      </c>
      <c r="E2804" s="160"/>
      <c r="F2804" s="144">
        <v>0</v>
      </c>
      <c r="G2804" s="144">
        <v>316</v>
      </c>
      <c r="H2804" s="144">
        <f>F2804+G2804</f>
        <v>316</v>
      </c>
      <c r="I2804" s="142">
        <v>0</v>
      </c>
      <c r="J2804" s="142">
        <v>3</v>
      </c>
      <c r="K2804" s="142">
        <f>I2804+J2804</f>
        <v>3</v>
      </c>
    </row>
    <row r="2805" spans="1:11" ht="15">
      <c r="A2805" s="160"/>
      <c r="B2805" s="183"/>
      <c r="C2805" s="176" t="s">
        <v>3990</v>
      </c>
      <c r="D2805" s="218">
        <v>238110502</v>
      </c>
      <c r="E2805" s="160"/>
      <c r="F2805" s="144">
        <v>0</v>
      </c>
      <c r="G2805" s="144">
        <v>265</v>
      </c>
      <c r="H2805" s="144">
        <f>F2805+G2805</f>
        <v>265</v>
      </c>
      <c r="I2805" s="142"/>
      <c r="J2805" s="142"/>
      <c r="K2805" s="142"/>
    </row>
    <row r="2806" spans="1:11" ht="15">
      <c r="A2806" s="160"/>
      <c r="B2806" s="183"/>
      <c r="C2806" s="176" t="s">
        <v>4002</v>
      </c>
      <c r="D2806" s="218">
        <v>238110503</v>
      </c>
      <c r="E2806" s="160"/>
      <c r="F2806" s="144">
        <v>0</v>
      </c>
      <c r="G2806" s="144">
        <v>306</v>
      </c>
      <c r="H2806" s="144">
        <f>F2806+G2806</f>
        <v>306</v>
      </c>
      <c r="I2806" s="142"/>
      <c r="J2806" s="142"/>
      <c r="K2806" s="142"/>
    </row>
    <row r="2807" spans="1:11" ht="15">
      <c r="A2807" s="160"/>
      <c r="B2807" s="183"/>
      <c r="C2807" s="144"/>
      <c r="D2807" s="218"/>
      <c r="E2807" s="160"/>
      <c r="F2807" s="143">
        <f>SUM(F2804:F2806)</f>
        <v>0</v>
      </c>
      <c r="G2807" s="143">
        <f>SUM(G2804:G2806)</f>
        <v>887</v>
      </c>
      <c r="H2807" s="143">
        <f>F2807+G2807</f>
        <v>887</v>
      </c>
      <c r="I2807" s="142"/>
      <c r="J2807" s="142"/>
      <c r="K2807" s="142"/>
    </row>
    <row r="2808" spans="1:11" ht="15">
      <c r="A2808" s="173">
        <v>123</v>
      </c>
      <c r="B2808" s="172" t="s">
        <v>4001</v>
      </c>
      <c r="C2808" s="176" t="s">
        <v>4000</v>
      </c>
      <c r="D2808" s="218">
        <v>238110403</v>
      </c>
      <c r="E2808" s="173"/>
      <c r="F2808" s="144">
        <v>589</v>
      </c>
      <c r="G2808" s="144">
        <v>440</v>
      </c>
      <c r="H2808" s="144">
        <f>F2808+G2808</f>
        <v>1029</v>
      </c>
      <c r="I2808" s="170">
        <v>2</v>
      </c>
      <c r="J2808" s="170">
        <v>2</v>
      </c>
      <c r="K2808" s="170">
        <f>I2808+J2808</f>
        <v>4</v>
      </c>
    </row>
    <row r="2809" spans="1:11" ht="15">
      <c r="A2809" s="169"/>
      <c r="B2809" s="168"/>
      <c r="C2809" s="176" t="s">
        <v>3999</v>
      </c>
      <c r="D2809" s="218">
        <v>238110406</v>
      </c>
      <c r="E2809" s="169"/>
      <c r="F2809" s="144">
        <v>282</v>
      </c>
      <c r="G2809" s="144">
        <v>131</v>
      </c>
      <c r="H2809" s="144">
        <f>F2809+G2809</f>
        <v>413</v>
      </c>
      <c r="I2809" s="165"/>
      <c r="J2809" s="165"/>
      <c r="K2809" s="165"/>
    </row>
    <row r="2810" spans="1:11" ht="15">
      <c r="A2810" s="169"/>
      <c r="B2810" s="168"/>
      <c r="C2810" s="176" t="s">
        <v>3998</v>
      </c>
      <c r="D2810" s="218">
        <v>238110504</v>
      </c>
      <c r="E2810" s="169"/>
      <c r="F2810" s="144">
        <v>275</v>
      </c>
      <c r="G2810" s="144">
        <v>235</v>
      </c>
      <c r="H2810" s="144">
        <f>F2810+G2810</f>
        <v>510</v>
      </c>
      <c r="I2810" s="165"/>
      <c r="J2810" s="165"/>
      <c r="K2810" s="165"/>
    </row>
    <row r="2811" spans="1:11" ht="15">
      <c r="A2811" s="164"/>
      <c r="B2811" s="163"/>
      <c r="C2811" s="144"/>
      <c r="D2811" s="218"/>
      <c r="E2811" s="164"/>
      <c r="F2811" s="143">
        <f>F2808+F2809+F2810</f>
        <v>1146</v>
      </c>
      <c r="G2811" s="143">
        <f>G2808+G2809+G2810</f>
        <v>806</v>
      </c>
      <c r="H2811" s="143">
        <f>H2808+H2809+H2810</f>
        <v>1952</v>
      </c>
      <c r="I2811" s="159"/>
      <c r="J2811" s="159"/>
      <c r="K2811" s="159"/>
    </row>
    <row r="2812" spans="1:11" ht="15">
      <c r="A2812" s="173">
        <v>124</v>
      </c>
      <c r="B2812" s="172" t="s">
        <v>3997</v>
      </c>
      <c r="C2812" s="176" t="s">
        <v>3996</v>
      </c>
      <c r="D2812" s="218">
        <v>238110409</v>
      </c>
      <c r="E2812" s="173"/>
      <c r="F2812" s="144">
        <v>192</v>
      </c>
      <c r="G2812" s="144">
        <v>129</v>
      </c>
      <c r="H2812" s="144">
        <f>F2812+G2812</f>
        <v>321</v>
      </c>
      <c r="I2812" s="170">
        <v>2</v>
      </c>
      <c r="J2812" s="170">
        <v>2</v>
      </c>
      <c r="K2812" s="170">
        <f>I2812+J2812</f>
        <v>4</v>
      </c>
    </row>
    <row r="2813" spans="1:11" ht="15">
      <c r="A2813" s="169"/>
      <c r="B2813" s="168"/>
      <c r="C2813" s="176" t="s">
        <v>3995</v>
      </c>
      <c r="D2813" s="218">
        <v>268110405</v>
      </c>
      <c r="E2813" s="169"/>
      <c r="F2813" s="144">
        <v>282</v>
      </c>
      <c r="G2813" s="144">
        <v>219</v>
      </c>
      <c r="H2813" s="144">
        <f>F2813+G2813</f>
        <v>501</v>
      </c>
      <c r="I2813" s="165"/>
      <c r="J2813" s="165"/>
      <c r="K2813" s="165"/>
    </row>
    <row r="2814" spans="1:11" ht="15">
      <c r="A2814" s="169"/>
      <c r="B2814" s="168"/>
      <c r="C2814" s="176" t="s">
        <v>3994</v>
      </c>
      <c r="D2814" s="218">
        <v>238110408</v>
      </c>
      <c r="E2814" s="169"/>
      <c r="F2814" s="144">
        <v>320</v>
      </c>
      <c r="G2814" s="144">
        <v>197</v>
      </c>
      <c r="H2814" s="144">
        <f>F2814+G2814</f>
        <v>517</v>
      </c>
      <c r="I2814" s="165"/>
      <c r="J2814" s="165"/>
      <c r="K2814" s="165"/>
    </row>
    <row r="2815" spans="1:11">
      <c r="A2815" s="169"/>
      <c r="B2815" s="168"/>
      <c r="C2815" s="144"/>
      <c r="D2815" s="166"/>
      <c r="E2815" s="169"/>
      <c r="F2815" s="144">
        <v>0</v>
      </c>
      <c r="G2815" s="144">
        <v>0</v>
      </c>
      <c r="H2815" s="144">
        <v>0</v>
      </c>
      <c r="I2815" s="165"/>
      <c r="J2815" s="165"/>
      <c r="K2815" s="165"/>
    </row>
    <row r="2816" spans="1:11">
      <c r="A2816" s="164"/>
      <c r="B2816" s="163"/>
      <c r="C2816" s="144"/>
      <c r="D2816" s="166"/>
      <c r="E2816" s="164"/>
      <c r="F2816" s="143">
        <f>F2812+F2813+F2814+F2815</f>
        <v>794</v>
      </c>
      <c r="G2816" s="143">
        <f>G2812+G2813+G2814+G2815</f>
        <v>545</v>
      </c>
      <c r="H2816" s="143">
        <f>H2812+H2813+H2814+H2815</f>
        <v>1339</v>
      </c>
      <c r="I2816" s="159"/>
      <c r="J2816" s="159"/>
      <c r="K2816" s="159"/>
    </row>
    <row r="2817" spans="1:11">
      <c r="A2817" s="173">
        <v>125</v>
      </c>
      <c r="B2817" s="172" t="s">
        <v>3993</v>
      </c>
      <c r="C2817" s="176" t="s">
        <v>3991</v>
      </c>
      <c r="D2817" s="166">
        <v>238110309</v>
      </c>
      <c r="E2817" s="173"/>
      <c r="F2817" s="144">
        <v>385</v>
      </c>
      <c r="G2817" s="144">
        <v>0</v>
      </c>
      <c r="H2817" s="144">
        <f>F2817+G2817</f>
        <v>385</v>
      </c>
      <c r="I2817" s="170">
        <v>2</v>
      </c>
      <c r="J2817" s="170">
        <v>0</v>
      </c>
      <c r="K2817" s="170">
        <f>I2817+J2817</f>
        <v>2</v>
      </c>
    </row>
    <row r="2818" spans="1:11">
      <c r="A2818" s="169"/>
      <c r="B2818" s="168"/>
      <c r="C2818" s="176" t="s">
        <v>3990</v>
      </c>
      <c r="D2818" s="166">
        <v>238110401</v>
      </c>
      <c r="E2818" s="169"/>
      <c r="F2818" s="144">
        <v>527</v>
      </c>
      <c r="G2818" s="144">
        <v>0</v>
      </c>
      <c r="H2818" s="144">
        <f>F2818+G2818</f>
        <v>527</v>
      </c>
      <c r="I2818" s="165"/>
      <c r="J2818" s="165"/>
      <c r="K2818" s="165"/>
    </row>
    <row r="2819" spans="1:11">
      <c r="A2819" s="169"/>
      <c r="B2819" s="168"/>
      <c r="C2819" s="176" t="s">
        <v>3989</v>
      </c>
      <c r="D2819" s="166">
        <v>238110402</v>
      </c>
      <c r="E2819" s="169"/>
      <c r="F2819" s="144">
        <v>508</v>
      </c>
      <c r="G2819" s="144">
        <v>0</v>
      </c>
      <c r="H2819" s="144">
        <f>F2819+G2819</f>
        <v>508</v>
      </c>
      <c r="I2819" s="165"/>
      <c r="J2819" s="165"/>
      <c r="K2819" s="165"/>
    </row>
    <row r="2820" spans="1:11">
      <c r="A2820" s="169"/>
      <c r="B2820" s="168"/>
      <c r="C2820" s="221" t="s">
        <v>3988</v>
      </c>
      <c r="D2820" s="166">
        <v>238110407</v>
      </c>
      <c r="E2820" s="169"/>
      <c r="F2820" s="144">
        <v>219</v>
      </c>
      <c r="G2820" s="144">
        <v>0</v>
      </c>
      <c r="H2820" s="144">
        <f>F2820+G2820</f>
        <v>219</v>
      </c>
      <c r="I2820" s="165"/>
      <c r="J2820" s="165"/>
      <c r="K2820" s="165"/>
    </row>
    <row r="2821" spans="1:11">
      <c r="A2821" s="164"/>
      <c r="B2821" s="163"/>
      <c r="C2821" s="162"/>
      <c r="D2821" s="166"/>
      <c r="E2821" s="164"/>
      <c r="F2821" s="143">
        <f>F2817+F2818+F2819+F2820</f>
        <v>1639</v>
      </c>
      <c r="G2821" s="143">
        <f>G2817+G2818+G2819+G2820</f>
        <v>0</v>
      </c>
      <c r="H2821" s="143">
        <f>H2817+H2818+H2819+H2820</f>
        <v>1639</v>
      </c>
      <c r="I2821" s="159"/>
      <c r="J2821" s="159"/>
      <c r="K2821" s="159"/>
    </row>
    <row r="2822" spans="1:11">
      <c r="A2822" s="173">
        <v>126</v>
      </c>
      <c r="B2822" s="172" t="s">
        <v>3992</v>
      </c>
      <c r="C2822" s="176" t="s">
        <v>3991</v>
      </c>
      <c r="D2822" s="166">
        <v>238110309</v>
      </c>
      <c r="E2822" s="173"/>
      <c r="F2822" s="144">
        <v>0</v>
      </c>
      <c r="G2822" s="144">
        <v>250</v>
      </c>
      <c r="H2822" s="144">
        <f>F2822+G2822</f>
        <v>250</v>
      </c>
      <c r="I2822" s="170">
        <v>0</v>
      </c>
      <c r="J2822" s="170">
        <v>2</v>
      </c>
      <c r="K2822" s="170">
        <f>I2822+J2822</f>
        <v>2</v>
      </c>
    </row>
    <row r="2823" spans="1:11">
      <c r="A2823" s="169"/>
      <c r="B2823" s="168"/>
      <c r="C2823" s="176" t="s">
        <v>3990</v>
      </c>
      <c r="D2823" s="166">
        <v>238110401</v>
      </c>
      <c r="E2823" s="169"/>
      <c r="F2823" s="144">
        <v>0</v>
      </c>
      <c r="G2823" s="144">
        <v>219</v>
      </c>
      <c r="H2823" s="144">
        <f>F2823+G2823</f>
        <v>219</v>
      </c>
      <c r="I2823" s="165"/>
      <c r="J2823" s="165"/>
      <c r="K2823" s="165"/>
    </row>
    <row r="2824" spans="1:11">
      <c r="A2824" s="169"/>
      <c r="B2824" s="168"/>
      <c r="C2824" s="176" t="s">
        <v>3989</v>
      </c>
      <c r="D2824" s="166">
        <v>238110402</v>
      </c>
      <c r="E2824" s="169"/>
      <c r="F2824" s="144">
        <v>0</v>
      </c>
      <c r="G2824" s="144">
        <v>379</v>
      </c>
      <c r="H2824" s="144">
        <f>F2824+G2824</f>
        <v>379</v>
      </c>
      <c r="I2824" s="165"/>
      <c r="J2824" s="165"/>
      <c r="K2824" s="165"/>
    </row>
    <row r="2825" spans="1:11">
      <c r="A2825" s="169"/>
      <c r="B2825" s="168"/>
      <c r="C2825" s="221" t="s">
        <v>3988</v>
      </c>
      <c r="D2825" s="166">
        <v>238110407</v>
      </c>
      <c r="E2825" s="169"/>
      <c r="F2825" s="144">
        <v>0</v>
      </c>
      <c r="G2825" s="144">
        <v>131</v>
      </c>
      <c r="H2825" s="144">
        <f>F2825+G2825</f>
        <v>131</v>
      </c>
      <c r="I2825" s="165"/>
      <c r="J2825" s="165"/>
      <c r="K2825" s="165"/>
    </row>
    <row r="2826" spans="1:11">
      <c r="A2826" s="164"/>
      <c r="B2826" s="163"/>
      <c r="C2826" s="144"/>
      <c r="D2826" s="166"/>
      <c r="E2826" s="164"/>
      <c r="F2826" s="143">
        <f>F2824+F2823+F2822</f>
        <v>0</v>
      </c>
      <c r="G2826" s="143">
        <f>G2824+G2823+G2822</f>
        <v>848</v>
      </c>
      <c r="H2826" s="143">
        <f>H2824+H2823+H2822</f>
        <v>848</v>
      </c>
      <c r="I2826" s="159"/>
      <c r="J2826" s="159"/>
      <c r="K2826" s="159"/>
    </row>
    <row r="2827" spans="1:11" ht="25.5">
      <c r="A2827" s="160">
        <v>127</v>
      </c>
      <c r="B2827" s="183" t="s">
        <v>3987</v>
      </c>
      <c r="C2827" s="176" t="s">
        <v>3985</v>
      </c>
      <c r="D2827" s="166">
        <v>238110307</v>
      </c>
      <c r="E2827" s="160"/>
      <c r="F2827" s="144">
        <v>423</v>
      </c>
      <c r="G2827" s="144">
        <v>0</v>
      </c>
      <c r="H2827" s="144">
        <f>F2827+G2827</f>
        <v>423</v>
      </c>
      <c r="I2827" s="142">
        <v>3</v>
      </c>
      <c r="J2827" s="142">
        <v>0</v>
      </c>
      <c r="K2827" s="142">
        <f>I2827+J2827</f>
        <v>3</v>
      </c>
    </row>
    <row r="2828" spans="1:11">
      <c r="A2828" s="160"/>
      <c r="B2828" s="183"/>
      <c r="C2828" s="176" t="s">
        <v>3984</v>
      </c>
      <c r="D2828" s="166">
        <v>238110308</v>
      </c>
      <c r="E2828" s="160"/>
      <c r="F2828" s="144">
        <v>598</v>
      </c>
      <c r="G2828" s="144">
        <v>0</v>
      </c>
      <c r="H2828" s="144">
        <f>F2828+G2828</f>
        <v>598</v>
      </c>
      <c r="I2828" s="142"/>
      <c r="J2828" s="142"/>
      <c r="K2828" s="142"/>
    </row>
    <row r="2829" spans="1:11">
      <c r="A2829" s="160"/>
      <c r="B2829" s="183"/>
      <c r="C2829" s="176" t="s">
        <v>3983</v>
      </c>
      <c r="D2829" s="166">
        <v>238110306</v>
      </c>
      <c r="E2829" s="160"/>
      <c r="F2829" s="144">
        <v>290</v>
      </c>
      <c r="G2829" s="144">
        <v>0</v>
      </c>
      <c r="H2829" s="144">
        <f>F2829+G2829</f>
        <v>290</v>
      </c>
      <c r="I2829" s="142"/>
      <c r="J2829" s="142"/>
      <c r="K2829" s="142"/>
    </row>
    <row r="2830" spans="1:11">
      <c r="A2830" s="160"/>
      <c r="B2830" s="183"/>
      <c r="C2830" s="176" t="s">
        <v>3982</v>
      </c>
      <c r="D2830" s="166">
        <v>238110404</v>
      </c>
      <c r="E2830" s="160"/>
      <c r="F2830" s="144">
        <v>971</v>
      </c>
      <c r="G2830" s="144">
        <v>0</v>
      </c>
      <c r="H2830" s="144">
        <f>F2830+G2830</f>
        <v>971</v>
      </c>
      <c r="I2830" s="142"/>
      <c r="J2830" s="142"/>
      <c r="K2830" s="142"/>
    </row>
    <row r="2831" spans="1:11">
      <c r="A2831" s="160"/>
      <c r="B2831" s="183"/>
      <c r="C2831" s="144"/>
      <c r="D2831" s="166"/>
      <c r="E2831" s="160"/>
      <c r="F2831" s="143">
        <f>F2830+F2829+F2828+F2827</f>
        <v>2282</v>
      </c>
      <c r="G2831" s="143">
        <f>G2830+G2829+G2828+G2827</f>
        <v>0</v>
      </c>
      <c r="H2831" s="143">
        <f>H2830+H2829+H2828+H2827</f>
        <v>2282</v>
      </c>
      <c r="I2831" s="142"/>
      <c r="J2831" s="142"/>
      <c r="K2831" s="142"/>
    </row>
    <row r="2832" spans="1:11" ht="25.5">
      <c r="A2832" s="173">
        <v>128</v>
      </c>
      <c r="B2832" s="172" t="s">
        <v>3986</v>
      </c>
      <c r="C2832" s="176" t="s">
        <v>3985</v>
      </c>
      <c r="D2832" s="166">
        <v>238110307</v>
      </c>
      <c r="E2832" s="160"/>
      <c r="F2832" s="144">
        <v>0</v>
      </c>
      <c r="G2832" s="144">
        <v>292</v>
      </c>
      <c r="H2832" s="144">
        <f>F2832+G2832</f>
        <v>292</v>
      </c>
      <c r="I2832" s="142">
        <v>0</v>
      </c>
      <c r="J2832" s="142">
        <v>3</v>
      </c>
      <c r="K2832" s="142">
        <f>I2832+J2832</f>
        <v>3</v>
      </c>
    </row>
    <row r="2833" spans="1:11">
      <c r="A2833" s="169"/>
      <c r="B2833" s="168"/>
      <c r="C2833" s="176" t="s">
        <v>3984</v>
      </c>
      <c r="D2833" s="166">
        <v>238110308</v>
      </c>
      <c r="E2833" s="160"/>
      <c r="F2833" s="144">
        <v>0</v>
      </c>
      <c r="G2833" s="144">
        <v>448</v>
      </c>
      <c r="H2833" s="144">
        <f>F2833+G2833</f>
        <v>448</v>
      </c>
      <c r="I2833" s="142"/>
      <c r="J2833" s="142"/>
      <c r="K2833" s="142"/>
    </row>
    <row r="2834" spans="1:11">
      <c r="A2834" s="169"/>
      <c r="B2834" s="168"/>
      <c r="C2834" s="176" t="s">
        <v>3983</v>
      </c>
      <c r="D2834" s="166">
        <v>238110306</v>
      </c>
      <c r="E2834" s="160"/>
      <c r="F2834" s="144">
        <v>0</v>
      </c>
      <c r="G2834" s="144">
        <v>234</v>
      </c>
      <c r="H2834" s="144">
        <f>F2834+G2834</f>
        <v>234</v>
      </c>
      <c r="I2834" s="142"/>
      <c r="J2834" s="142"/>
      <c r="K2834" s="142"/>
    </row>
    <row r="2835" spans="1:11">
      <c r="A2835" s="169"/>
      <c r="B2835" s="168"/>
      <c r="C2835" s="176"/>
      <c r="D2835" s="166"/>
      <c r="E2835" s="160"/>
      <c r="F2835" s="144">
        <v>0</v>
      </c>
      <c r="G2835" s="144">
        <v>0</v>
      </c>
      <c r="H2835" s="144">
        <v>0</v>
      </c>
      <c r="I2835" s="142"/>
      <c r="J2835" s="142"/>
      <c r="K2835" s="142"/>
    </row>
    <row r="2836" spans="1:11">
      <c r="A2836" s="169"/>
      <c r="B2836" s="168"/>
      <c r="C2836" s="176" t="s">
        <v>3982</v>
      </c>
      <c r="D2836" s="166">
        <v>238110404</v>
      </c>
      <c r="E2836" s="160"/>
      <c r="F2836" s="144">
        <v>0</v>
      </c>
      <c r="G2836" s="144">
        <v>691</v>
      </c>
      <c r="H2836" s="144">
        <f>F2836+G2836</f>
        <v>691</v>
      </c>
      <c r="I2836" s="142"/>
      <c r="J2836" s="142"/>
      <c r="K2836" s="142"/>
    </row>
    <row r="2837" spans="1:11">
      <c r="A2837" s="164"/>
      <c r="B2837" s="163"/>
      <c r="C2837" s="144"/>
      <c r="D2837" s="166"/>
      <c r="E2837" s="160"/>
      <c r="F2837" s="143">
        <f>F2832+F2833+F2834+F2835+F2836</f>
        <v>0</v>
      </c>
      <c r="G2837" s="143">
        <f>G2832+G2833+G2834+G2835+G2836</f>
        <v>1665</v>
      </c>
      <c r="H2837" s="143">
        <f>H2832+H2833+H2834+H2835+H2836</f>
        <v>1665</v>
      </c>
      <c r="I2837" s="142"/>
      <c r="J2837" s="142"/>
      <c r="K2837" s="142"/>
    </row>
    <row r="2838" spans="1:11">
      <c r="A2838" s="173">
        <v>129</v>
      </c>
      <c r="B2838" s="172" t="s">
        <v>3981</v>
      </c>
      <c r="C2838" s="176" t="s">
        <v>3979</v>
      </c>
      <c r="D2838" s="166">
        <v>238110208</v>
      </c>
      <c r="E2838" s="173"/>
      <c r="F2838" s="144">
        <v>404</v>
      </c>
      <c r="G2838" s="144">
        <v>0</v>
      </c>
      <c r="H2838" s="144">
        <f>F2838+G2838</f>
        <v>404</v>
      </c>
      <c r="I2838" s="170">
        <v>3</v>
      </c>
      <c r="J2838" s="170">
        <v>0</v>
      </c>
      <c r="K2838" s="170">
        <f>I2838+J2838</f>
        <v>3</v>
      </c>
    </row>
    <row r="2839" spans="1:11" ht="25.5">
      <c r="A2839" s="169"/>
      <c r="B2839" s="168"/>
      <c r="C2839" s="176" t="s">
        <v>3978</v>
      </c>
      <c r="D2839" s="166">
        <v>238110303</v>
      </c>
      <c r="E2839" s="169"/>
      <c r="F2839" s="144">
        <v>728</v>
      </c>
      <c r="G2839" s="144">
        <v>0</v>
      </c>
      <c r="H2839" s="144">
        <f>F2839+G2839</f>
        <v>728</v>
      </c>
      <c r="I2839" s="165"/>
      <c r="J2839" s="165"/>
      <c r="K2839" s="165"/>
    </row>
    <row r="2840" spans="1:11">
      <c r="A2840" s="164"/>
      <c r="B2840" s="163"/>
      <c r="C2840" s="144"/>
      <c r="D2840" s="166"/>
      <c r="E2840" s="164"/>
      <c r="F2840" s="143">
        <f>SUM(F2838:F2839)</f>
        <v>1132</v>
      </c>
      <c r="G2840" s="143">
        <f>SUM(G2838:G2839)</f>
        <v>0</v>
      </c>
      <c r="H2840" s="143">
        <f>SUM(H2838:H2839)</f>
        <v>1132</v>
      </c>
      <c r="I2840" s="159"/>
      <c r="J2840" s="159"/>
      <c r="K2840" s="159"/>
    </row>
    <row r="2841" spans="1:11">
      <c r="A2841" s="160">
        <v>130</v>
      </c>
      <c r="B2841" s="183" t="s">
        <v>3980</v>
      </c>
      <c r="C2841" s="176" t="s">
        <v>3979</v>
      </c>
      <c r="D2841" s="166">
        <v>238110208</v>
      </c>
      <c r="E2841" s="160"/>
      <c r="F2841" s="144">
        <v>0</v>
      </c>
      <c r="G2841" s="144">
        <v>557</v>
      </c>
      <c r="H2841" s="144">
        <f>F2841+G2841</f>
        <v>557</v>
      </c>
      <c r="I2841" s="142">
        <v>0</v>
      </c>
      <c r="J2841" s="142">
        <v>3</v>
      </c>
      <c r="K2841" s="142">
        <f>I2841+J2841</f>
        <v>3</v>
      </c>
    </row>
    <row r="2842" spans="1:11" ht="25.5">
      <c r="A2842" s="160"/>
      <c r="B2842" s="183"/>
      <c r="C2842" s="176" t="s">
        <v>3978</v>
      </c>
      <c r="D2842" s="166">
        <v>238110303</v>
      </c>
      <c r="E2842" s="160"/>
      <c r="F2842" s="144">
        <v>0</v>
      </c>
      <c r="G2842" s="144">
        <v>306</v>
      </c>
      <c r="H2842" s="144">
        <f>F2842+G2842</f>
        <v>306</v>
      </c>
      <c r="I2842" s="142"/>
      <c r="J2842" s="142"/>
      <c r="K2842" s="142"/>
    </row>
    <row r="2843" spans="1:11">
      <c r="A2843" s="160"/>
      <c r="B2843" s="183"/>
      <c r="C2843" s="144"/>
      <c r="D2843" s="166"/>
      <c r="E2843" s="160"/>
      <c r="F2843" s="143">
        <f>SUM(F2841+F2842)</f>
        <v>0</v>
      </c>
      <c r="G2843" s="143">
        <f>SUM(G2841+G2842)</f>
        <v>863</v>
      </c>
      <c r="H2843" s="143">
        <f>SUM(H2841+H2842)</f>
        <v>863</v>
      </c>
      <c r="I2843" s="142"/>
      <c r="J2843" s="142"/>
      <c r="K2843" s="142"/>
    </row>
    <row r="2844" spans="1:11" ht="15">
      <c r="A2844" s="173">
        <v>131</v>
      </c>
      <c r="B2844" s="172" t="s">
        <v>3977</v>
      </c>
      <c r="C2844" s="176" t="s">
        <v>3975</v>
      </c>
      <c r="D2844" s="218">
        <v>238110204</v>
      </c>
      <c r="E2844" s="160"/>
      <c r="F2844" s="144">
        <v>249</v>
      </c>
      <c r="G2844" s="144">
        <v>0</v>
      </c>
      <c r="H2844" s="144">
        <f>F2844+G2844</f>
        <v>249</v>
      </c>
      <c r="I2844" s="170">
        <v>3</v>
      </c>
      <c r="J2844" s="170">
        <v>0</v>
      </c>
      <c r="K2844" s="170">
        <f>I2844+J2844</f>
        <v>3</v>
      </c>
    </row>
    <row r="2845" spans="1:11" ht="15">
      <c r="A2845" s="169"/>
      <c r="B2845" s="168"/>
      <c r="C2845" s="176" t="s">
        <v>3974</v>
      </c>
      <c r="D2845" s="218">
        <v>238110205</v>
      </c>
      <c r="E2845" s="160"/>
      <c r="F2845" s="144">
        <v>155</v>
      </c>
      <c r="G2845" s="144">
        <v>0</v>
      </c>
      <c r="H2845" s="144">
        <f>F2845+G2845</f>
        <v>155</v>
      </c>
      <c r="I2845" s="165"/>
      <c r="J2845" s="165"/>
      <c r="K2845" s="165"/>
    </row>
    <row r="2846" spans="1:11" ht="15">
      <c r="A2846" s="169"/>
      <c r="B2846" s="168"/>
      <c r="C2846" s="176" t="s">
        <v>3973</v>
      </c>
      <c r="D2846" s="218">
        <v>238110206</v>
      </c>
      <c r="E2846" s="160"/>
      <c r="F2846" s="144">
        <v>358</v>
      </c>
      <c r="G2846" s="144">
        <v>0</v>
      </c>
      <c r="H2846" s="144">
        <f>F2846+G2846</f>
        <v>358</v>
      </c>
      <c r="I2846" s="165"/>
      <c r="J2846" s="165"/>
      <c r="K2846" s="165"/>
    </row>
    <row r="2847" spans="1:11" ht="15">
      <c r="A2847" s="169"/>
      <c r="B2847" s="168"/>
      <c r="C2847" s="176" t="s">
        <v>3972</v>
      </c>
      <c r="D2847" s="218">
        <v>238110207</v>
      </c>
      <c r="E2847" s="160"/>
      <c r="F2847" s="144">
        <v>337</v>
      </c>
      <c r="G2847" s="144">
        <v>0</v>
      </c>
      <c r="H2847" s="144">
        <f>F2847+G2847</f>
        <v>337</v>
      </c>
      <c r="I2847" s="165"/>
      <c r="J2847" s="165"/>
      <c r="K2847" s="165"/>
    </row>
    <row r="2848" spans="1:11">
      <c r="A2848" s="169"/>
      <c r="B2848" s="168"/>
      <c r="C2848" s="176" t="s">
        <v>3971</v>
      </c>
      <c r="D2848" s="166">
        <v>238110302</v>
      </c>
      <c r="E2848" s="160"/>
      <c r="F2848" s="144">
        <v>404</v>
      </c>
      <c r="G2848" s="144">
        <v>0</v>
      </c>
      <c r="H2848" s="144">
        <f>F2848+G2848</f>
        <v>404</v>
      </c>
      <c r="I2848" s="165"/>
      <c r="J2848" s="165"/>
      <c r="K2848" s="165"/>
    </row>
    <row r="2849" spans="1:11">
      <c r="A2849" s="169"/>
      <c r="B2849" s="168"/>
      <c r="C2849" s="144"/>
      <c r="D2849" s="166"/>
      <c r="E2849" s="160"/>
      <c r="F2849" s="143" t="e">
        <f>F2848+#REF!+F2847+F2846+F2845+F2844</f>
        <v>#REF!</v>
      </c>
      <c r="G2849" s="143" t="e">
        <f>G2848+#REF!+G2847+G2846+G2845+G2844</f>
        <v>#REF!</v>
      </c>
      <c r="H2849" s="143" t="e">
        <f>H2848+#REF!+H2847+H2846+H2845+H2844</f>
        <v>#REF!</v>
      </c>
      <c r="I2849" s="165"/>
      <c r="J2849" s="165"/>
      <c r="K2849" s="165"/>
    </row>
    <row r="2850" spans="1:11">
      <c r="A2850" s="164"/>
      <c r="B2850" s="163"/>
      <c r="C2850" s="144"/>
      <c r="D2850" s="166"/>
      <c r="E2850" s="166"/>
      <c r="F2850" s="143">
        <f>SUM(F2844:F2848)</f>
        <v>1503</v>
      </c>
      <c r="G2850" s="143">
        <f>SUM(G2844:G2848)</f>
        <v>0</v>
      </c>
      <c r="H2850" s="143">
        <f>SUM(H2844:H2848)</f>
        <v>1503</v>
      </c>
      <c r="I2850" s="159"/>
      <c r="J2850" s="159"/>
      <c r="K2850" s="159"/>
    </row>
    <row r="2851" spans="1:11" ht="15">
      <c r="A2851" s="160">
        <v>132</v>
      </c>
      <c r="B2851" s="183" t="s">
        <v>3976</v>
      </c>
      <c r="C2851" s="176" t="s">
        <v>3975</v>
      </c>
      <c r="D2851" s="218">
        <v>238110204</v>
      </c>
      <c r="E2851" s="160"/>
      <c r="F2851" s="144">
        <v>0</v>
      </c>
      <c r="G2851" s="144">
        <v>193</v>
      </c>
      <c r="H2851" s="144">
        <f>F2851+G2851</f>
        <v>193</v>
      </c>
      <c r="I2851" s="142">
        <v>0</v>
      </c>
      <c r="J2851" s="142">
        <v>2</v>
      </c>
      <c r="K2851" s="142">
        <f>I2851+J2851</f>
        <v>2</v>
      </c>
    </row>
    <row r="2852" spans="1:11" ht="15">
      <c r="A2852" s="160"/>
      <c r="B2852" s="183"/>
      <c r="C2852" s="176" t="s">
        <v>3974</v>
      </c>
      <c r="D2852" s="218">
        <v>238110205</v>
      </c>
      <c r="E2852" s="160"/>
      <c r="F2852" s="144">
        <v>0</v>
      </c>
      <c r="G2852" s="144">
        <v>87</v>
      </c>
      <c r="H2852" s="144">
        <f>F2852+G2852</f>
        <v>87</v>
      </c>
      <c r="I2852" s="142"/>
      <c r="J2852" s="142"/>
      <c r="K2852" s="142"/>
    </row>
    <row r="2853" spans="1:11" ht="15">
      <c r="A2853" s="160"/>
      <c r="B2853" s="183"/>
      <c r="C2853" s="176" t="s">
        <v>3973</v>
      </c>
      <c r="D2853" s="218">
        <v>238110206</v>
      </c>
      <c r="E2853" s="160"/>
      <c r="F2853" s="144">
        <v>0</v>
      </c>
      <c r="G2853" s="144">
        <v>234</v>
      </c>
      <c r="H2853" s="144">
        <f>F2853+G2853</f>
        <v>234</v>
      </c>
      <c r="I2853" s="142"/>
      <c r="J2853" s="142"/>
      <c r="K2853" s="142"/>
    </row>
    <row r="2854" spans="1:11" ht="15">
      <c r="A2854" s="160"/>
      <c r="B2854" s="183"/>
      <c r="C2854" s="176" t="s">
        <v>3972</v>
      </c>
      <c r="D2854" s="218">
        <v>238110207</v>
      </c>
      <c r="E2854" s="160"/>
      <c r="F2854" s="144">
        <v>0</v>
      </c>
      <c r="G2854" s="144">
        <v>232</v>
      </c>
      <c r="H2854" s="144">
        <f>F2854+G2854</f>
        <v>232</v>
      </c>
      <c r="I2854" s="142"/>
      <c r="J2854" s="142"/>
      <c r="K2854" s="142"/>
    </row>
    <row r="2855" spans="1:11">
      <c r="A2855" s="160"/>
      <c r="B2855" s="183"/>
      <c r="C2855" s="176" t="s">
        <v>3971</v>
      </c>
      <c r="D2855" s="166">
        <v>238110302</v>
      </c>
      <c r="E2855" s="160"/>
      <c r="F2855" s="144">
        <v>0</v>
      </c>
      <c r="G2855" s="144">
        <v>289</v>
      </c>
      <c r="H2855" s="144">
        <f>F2855+G2855</f>
        <v>289</v>
      </c>
      <c r="I2855" s="142"/>
      <c r="J2855" s="142"/>
      <c r="K2855" s="142"/>
    </row>
    <row r="2856" spans="1:11" ht="15">
      <c r="A2856" s="160"/>
      <c r="B2856" s="183"/>
      <c r="C2856" s="176"/>
      <c r="D2856" s="166"/>
      <c r="E2856" s="160"/>
      <c r="F2856" s="144">
        <v>0</v>
      </c>
      <c r="G2856" s="218">
        <v>0</v>
      </c>
      <c r="H2856" s="144">
        <f>F2856+G2856</f>
        <v>0</v>
      </c>
      <c r="I2856" s="142"/>
      <c r="J2856" s="142"/>
      <c r="K2856" s="142"/>
    </row>
    <row r="2857" spans="1:11" ht="15">
      <c r="A2857" s="160"/>
      <c r="B2857" s="183"/>
      <c r="C2857" s="144"/>
      <c r="D2857" s="218"/>
      <c r="E2857" s="160"/>
      <c r="F2857" s="143">
        <f>F2851+F2852+F2853+F2854+F2855+F2856</f>
        <v>0</v>
      </c>
      <c r="G2857" s="143">
        <f>G2851+G2852+G2853+G2854+G2855+G2856</f>
        <v>1035</v>
      </c>
      <c r="H2857" s="143">
        <f>H2851+H2852+H2853+H2854+H2855+H2856</f>
        <v>1035</v>
      </c>
      <c r="I2857" s="142"/>
      <c r="J2857" s="142"/>
      <c r="K2857" s="142"/>
    </row>
    <row r="2858" spans="1:11">
      <c r="A2858" s="160">
        <v>133</v>
      </c>
      <c r="B2858" s="183" t="s">
        <v>3970</v>
      </c>
      <c r="C2858" s="176" t="s">
        <v>3955</v>
      </c>
      <c r="D2858" s="166">
        <v>238110201</v>
      </c>
      <c r="E2858" s="160"/>
      <c r="F2858" s="144">
        <v>527</v>
      </c>
      <c r="G2858" s="144">
        <v>0</v>
      </c>
      <c r="H2858" s="144">
        <f>F2858+G2858</f>
        <v>527</v>
      </c>
      <c r="I2858" s="142">
        <v>2</v>
      </c>
      <c r="J2858" s="142">
        <v>0</v>
      </c>
      <c r="K2858" s="142">
        <f>I2858+J2858</f>
        <v>2</v>
      </c>
    </row>
    <row r="2859" spans="1:11">
      <c r="A2859" s="160"/>
      <c r="B2859" s="183"/>
      <c r="C2859" s="176" t="s">
        <v>3968</v>
      </c>
      <c r="D2859" s="166">
        <v>238110202</v>
      </c>
      <c r="E2859" s="160"/>
      <c r="F2859" s="144">
        <v>238</v>
      </c>
      <c r="G2859" s="144">
        <v>0</v>
      </c>
      <c r="H2859" s="144">
        <f>F2859+G2859</f>
        <v>238</v>
      </c>
      <c r="I2859" s="142"/>
      <c r="J2859" s="142"/>
      <c r="K2859" s="142"/>
    </row>
    <row r="2860" spans="1:11">
      <c r="A2860" s="160"/>
      <c r="B2860" s="183"/>
      <c r="C2860" s="176" t="s">
        <v>3964</v>
      </c>
      <c r="D2860" s="166">
        <v>238110203</v>
      </c>
      <c r="E2860" s="160"/>
      <c r="F2860" s="144">
        <v>294</v>
      </c>
      <c r="G2860" s="144">
        <v>0</v>
      </c>
      <c r="H2860" s="144">
        <f>F2860+G2860</f>
        <v>294</v>
      </c>
      <c r="I2860" s="142"/>
      <c r="J2860" s="142"/>
      <c r="K2860" s="142"/>
    </row>
    <row r="2861" spans="1:11" ht="15">
      <c r="A2861" s="160"/>
      <c r="B2861" s="183"/>
      <c r="C2861" s="144"/>
      <c r="D2861" s="218"/>
      <c r="E2861" s="160"/>
      <c r="F2861" s="227">
        <f>SUM(F2858:F2860)</f>
        <v>1059</v>
      </c>
      <c r="G2861" s="227">
        <f>SUM(G2858:G2860)</f>
        <v>0</v>
      </c>
      <c r="H2861" s="227">
        <f>SUM(H2858:H2860)</f>
        <v>1059</v>
      </c>
      <c r="I2861" s="142"/>
      <c r="J2861" s="142"/>
      <c r="K2861" s="142"/>
    </row>
    <row r="2862" spans="1:11">
      <c r="A2862" s="173">
        <v>134</v>
      </c>
      <c r="B2862" s="172" t="s">
        <v>3969</v>
      </c>
      <c r="C2862" s="176" t="s">
        <v>3955</v>
      </c>
      <c r="D2862" s="166">
        <v>238110201</v>
      </c>
      <c r="E2862" s="173"/>
      <c r="F2862" s="144">
        <v>0</v>
      </c>
      <c r="G2862" s="144">
        <v>374</v>
      </c>
      <c r="H2862" s="144">
        <f>F2862+G2862</f>
        <v>374</v>
      </c>
      <c r="I2862" s="170">
        <v>0</v>
      </c>
      <c r="J2862" s="170">
        <v>2</v>
      </c>
      <c r="K2862" s="170">
        <f>I2862+J2862</f>
        <v>2</v>
      </c>
    </row>
    <row r="2863" spans="1:11">
      <c r="A2863" s="169"/>
      <c r="B2863" s="168"/>
      <c r="C2863" s="176" t="s">
        <v>3968</v>
      </c>
      <c r="D2863" s="166">
        <v>238110202</v>
      </c>
      <c r="E2863" s="169"/>
      <c r="F2863" s="144">
        <v>0</v>
      </c>
      <c r="G2863" s="144">
        <v>167</v>
      </c>
      <c r="H2863" s="144">
        <f>F2863+G2863</f>
        <v>167</v>
      </c>
      <c r="I2863" s="165"/>
      <c r="J2863" s="165"/>
      <c r="K2863" s="165"/>
    </row>
    <row r="2864" spans="1:11">
      <c r="A2864" s="169"/>
      <c r="B2864" s="168"/>
      <c r="C2864" s="176" t="s">
        <v>3964</v>
      </c>
      <c r="D2864" s="166">
        <v>238110203</v>
      </c>
      <c r="E2864" s="169"/>
      <c r="F2864" s="144">
        <v>0</v>
      </c>
      <c r="G2864" s="144">
        <v>231</v>
      </c>
      <c r="H2864" s="144">
        <f>F2864+G2864</f>
        <v>231</v>
      </c>
      <c r="I2864" s="165"/>
      <c r="J2864" s="165"/>
      <c r="K2864" s="165"/>
    </row>
    <row r="2865" spans="1:11">
      <c r="A2865" s="164"/>
      <c r="B2865" s="163"/>
      <c r="C2865" s="144"/>
      <c r="D2865" s="166"/>
      <c r="E2865" s="164"/>
      <c r="F2865" s="190">
        <f>SUM(F2862:F2864)</f>
        <v>0</v>
      </c>
      <c r="G2865" s="190">
        <f>SUM(G2862:G2864)</f>
        <v>772</v>
      </c>
      <c r="H2865" s="190">
        <f>SUM(H2862:H2864)</f>
        <v>772</v>
      </c>
      <c r="I2865" s="159"/>
      <c r="J2865" s="159"/>
      <c r="K2865" s="159"/>
    </row>
    <row r="2866" spans="1:11">
      <c r="A2866" s="160">
        <v>135</v>
      </c>
      <c r="B2866" s="183" t="s">
        <v>3962</v>
      </c>
      <c r="C2866" s="176" t="s">
        <v>3967</v>
      </c>
      <c r="D2866" s="200">
        <v>238110104</v>
      </c>
      <c r="E2866" s="160"/>
      <c r="F2866" s="144">
        <v>422</v>
      </c>
      <c r="G2866" s="144">
        <v>0</v>
      </c>
      <c r="H2866" s="144">
        <f>F2866+G2866</f>
        <v>422</v>
      </c>
      <c r="I2866" s="142">
        <v>2</v>
      </c>
      <c r="J2866" s="142">
        <v>1</v>
      </c>
      <c r="K2866" s="142">
        <f>I2866+J2866</f>
        <v>3</v>
      </c>
    </row>
    <row r="2867" spans="1:11">
      <c r="A2867" s="160"/>
      <c r="B2867" s="183"/>
      <c r="C2867" s="176" t="s">
        <v>3966</v>
      </c>
      <c r="D2867" s="200">
        <v>238110105</v>
      </c>
      <c r="E2867" s="160"/>
      <c r="F2867" s="144">
        <v>263</v>
      </c>
      <c r="G2867" s="144">
        <v>0</v>
      </c>
      <c r="H2867" s="144">
        <f>F2867+G2867</f>
        <v>263</v>
      </c>
      <c r="I2867" s="142"/>
      <c r="J2867" s="142"/>
      <c r="K2867" s="142"/>
    </row>
    <row r="2868" spans="1:11">
      <c r="A2868" s="160"/>
      <c r="B2868" s="183"/>
      <c r="C2868" s="176" t="s">
        <v>3965</v>
      </c>
      <c r="D2868" s="200">
        <v>238110106</v>
      </c>
      <c r="E2868" s="160"/>
      <c r="F2868" s="144">
        <v>241</v>
      </c>
      <c r="G2868" s="144">
        <v>0</v>
      </c>
      <c r="H2868" s="144">
        <f>F2868+G2868</f>
        <v>241</v>
      </c>
      <c r="I2868" s="142"/>
      <c r="J2868" s="142"/>
      <c r="K2868" s="142"/>
    </row>
    <row r="2869" spans="1:11">
      <c r="A2869" s="160"/>
      <c r="B2869" s="183"/>
      <c r="C2869" s="176" t="s">
        <v>3964</v>
      </c>
      <c r="D2869" s="200">
        <v>238110107</v>
      </c>
      <c r="E2869" s="160"/>
      <c r="F2869" s="144">
        <v>177</v>
      </c>
      <c r="G2869" s="144">
        <v>0</v>
      </c>
      <c r="H2869" s="144">
        <f>F2869+G2869</f>
        <v>177</v>
      </c>
      <c r="I2869" s="142"/>
      <c r="J2869" s="142"/>
      <c r="K2869" s="142"/>
    </row>
    <row r="2870" spans="1:11" ht="15">
      <c r="A2870" s="160"/>
      <c r="B2870" s="183"/>
      <c r="C2870" s="176" t="s">
        <v>3963</v>
      </c>
      <c r="D2870" s="218">
        <v>238110108</v>
      </c>
      <c r="E2870" s="160"/>
      <c r="F2870" s="144">
        <v>112</v>
      </c>
      <c r="G2870" s="144">
        <v>0</v>
      </c>
      <c r="H2870" s="144">
        <f>F2870+G2870</f>
        <v>112</v>
      </c>
      <c r="I2870" s="142"/>
      <c r="J2870" s="142"/>
      <c r="K2870" s="142"/>
    </row>
    <row r="2871" spans="1:11" ht="15">
      <c r="A2871" s="160"/>
      <c r="B2871" s="183"/>
      <c r="C2871" s="144"/>
      <c r="D2871" s="218"/>
      <c r="E2871" s="160"/>
      <c r="F2871" s="143">
        <f>F2866+F2867+F2868+F2869+F2870</f>
        <v>1215</v>
      </c>
      <c r="G2871" s="143">
        <f>G2866+G2867+G2868+G2869+G2870</f>
        <v>0</v>
      </c>
      <c r="H2871" s="143">
        <f>H2866+H2867+H2868+H2869+H2870</f>
        <v>1215</v>
      </c>
      <c r="I2871" s="142"/>
      <c r="J2871" s="142"/>
      <c r="K2871" s="142"/>
    </row>
    <row r="2872" spans="1:11">
      <c r="A2872" s="160">
        <v>136</v>
      </c>
      <c r="B2872" s="183" t="s">
        <v>3961</v>
      </c>
      <c r="C2872" s="176" t="s">
        <v>3967</v>
      </c>
      <c r="D2872" s="200">
        <v>238110104</v>
      </c>
      <c r="E2872" s="160"/>
      <c r="F2872" s="144">
        <v>0</v>
      </c>
      <c r="G2872" s="144">
        <v>297</v>
      </c>
      <c r="H2872" s="144">
        <f>F2872+G2872</f>
        <v>297</v>
      </c>
      <c r="I2872" s="142">
        <v>0</v>
      </c>
      <c r="J2872" s="142">
        <v>2</v>
      </c>
      <c r="K2872" s="142">
        <f>I2872+J2872</f>
        <v>2</v>
      </c>
    </row>
    <row r="2873" spans="1:11">
      <c r="A2873" s="160"/>
      <c r="B2873" s="183"/>
      <c r="C2873" s="176" t="s">
        <v>3966</v>
      </c>
      <c r="D2873" s="200">
        <v>238110105</v>
      </c>
      <c r="E2873" s="160"/>
      <c r="F2873" s="144">
        <v>0</v>
      </c>
      <c r="G2873" s="144">
        <v>170</v>
      </c>
      <c r="H2873" s="144">
        <f>F2873+G2873</f>
        <v>170</v>
      </c>
      <c r="I2873" s="142"/>
      <c r="J2873" s="142"/>
      <c r="K2873" s="142"/>
    </row>
    <row r="2874" spans="1:11">
      <c r="A2874" s="160"/>
      <c r="B2874" s="183"/>
      <c r="C2874" s="176" t="s">
        <v>3965</v>
      </c>
      <c r="D2874" s="200">
        <v>238110106</v>
      </c>
      <c r="E2874" s="160"/>
      <c r="F2874" s="144">
        <v>0</v>
      </c>
      <c r="G2874" s="144">
        <v>165</v>
      </c>
      <c r="H2874" s="144">
        <f>F2874+G2874</f>
        <v>165</v>
      </c>
      <c r="I2874" s="142"/>
      <c r="J2874" s="142"/>
      <c r="K2874" s="142"/>
    </row>
    <row r="2875" spans="1:11">
      <c r="A2875" s="160"/>
      <c r="B2875" s="183"/>
      <c r="C2875" s="176" t="s">
        <v>3964</v>
      </c>
      <c r="D2875" s="200">
        <v>238110107</v>
      </c>
      <c r="E2875" s="160"/>
      <c r="F2875" s="144">
        <v>0</v>
      </c>
      <c r="G2875" s="144">
        <v>133</v>
      </c>
      <c r="H2875" s="144">
        <f>F2875+G2875</f>
        <v>133</v>
      </c>
      <c r="I2875" s="142"/>
      <c r="J2875" s="142"/>
      <c r="K2875" s="142"/>
    </row>
    <row r="2876" spans="1:11" ht="15">
      <c r="A2876" s="160"/>
      <c r="B2876" s="183"/>
      <c r="C2876" s="176" t="s">
        <v>3963</v>
      </c>
      <c r="D2876" s="218">
        <v>238110108</v>
      </c>
      <c r="E2876" s="160"/>
      <c r="F2876" s="144">
        <v>0</v>
      </c>
      <c r="G2876" s="144">
        <v>82</v>
      </c>
      <c r="H2876" s="144">
        <f>F2876+G2876</f>
        <v>82</v>
      </c>
      <c r="I2876" s="142"/>
      <c r="J2876" s="142"/>
      <c r="K2876" s="142"/>
    </row>
    <row r="2877" spans="1:11" ht="15">
      <c r="A2877" s="160"/>
      <c r="B2877" s="183"/>
      <c r="C2877" s="144"/>
      <c r="D2877" s="218"/>
      <c r="E2877" s="160"/>
      <c r="F2877" s="143">
        <f>F2876+F2875+F2872</f>
        <v>0</v>
      </c>
      <c r="G2877" s="143">
        <f>SUM(G2872:G2876)</f>
        <v>847</v>
      </c>
      <c r="H2877" s="143">
        <f>SUM(H2872:H2876)</f>
        <v>847</v>
      </c>
      <c r="I2877" s="142"/>
      <c r="J2877" s="142"/>
      <c r="K2877" s="142"/>
    </row>
    <row r="2878" spans="1:11">
      <c r="A2878" s="160">
        <v>137</v>
      </c>
      <c r="B2878" s="183" t="s">
        <v>3962</v>
      </c>
      <c r="C2878" s="176" t="s">
        <v>3951</v>
      </c>
      <c r="D2878" s="200">
        <v>238110101</v>
      </c>
      <c r="E2878" s="226"/>
      <c r="F2878" s="144">
        <v>473</v>
      </c>
      <c r="G2878" s="144">
        <v>0</v>
      </c>
      <c r="H2878" s="144">
        <f>F2878+G2878</f>
        <v>473</v>
      </c>
      <c r="I2878" s="142"/>
      <c r="J2878" s="142"/>
      <c r="K2878" s="142"/>
    </row>
    <row r="2879" spans="1:11">
      <c r="A2879" s="160"/>
      <c r="B2879" s="183"/>
      <c r="C2879" s="176" t="s">
        <v>3960</v>
      </c>
      <c r="D2879" s="200">
        <v>238110102</v>
      </c>
      <c r="E2879" s="226"/>
      <c r="F2879" s="144">
        <v>203</v>
      </c>
      <c r="G2879" s="144">
        <v>0</v>
      </c>
      <c r="H2879" s="144">
        <f>F2879+G2879</f>
        <v>203</v>
      </c>
      <c r="I2879" s="142"/>
      <c r="J2879" s="142"/>
      <c r="K2879" s="142"/>
    </row>
    <row r="2880" spans="1:11" ht="25.5">
      <c r="A2880" s="160"/>
      <c r="B2880" s="183"/>
      <c r="C2880" s="176" t="s">
        <v>3959</v>
      </c>
      <c r="D2880" s="200">
        <v>238110103</v>
      </c>
      <c r="E2880" s="226"/>
      <c r="F2880" s="144">
        <v>337</v>
      </c>
      <c r="G2880" s="144">
        <v>0</v>
      </c>
      <c r="H2880" s="144">
        <f>F2880+G2880</f>
        <v>337</v>
      </c>
      <c r="I2880" s="142"/>
      <c r="J2880" s="142"/>
      <c r="K2880" s="142"/>
    </row>
    <row r="2881" spans="1:11">
      <c r="A2881" s="160"/>
      <c r="B2881" s="183"/>
      <c r="C2881" s="221" t="s">
        <v>3958</v>
      </c>
      <c r="D2881" s="200">
        <v>238110506</v>
      </c>
      <c r="E2881" s="226"/>
      <c r="F2881" s="144">
        <v>488</v>
      </c>
      <c r="G2881" s="144">
        <v>0</v>
      </c>
      <c r="H2881" s="144">
        <f>F2881+G2881</f>
        <v>488</v>
      </c>
      <c r="I2881" s="142"/>
      <c r="J2881" s="142"/>
      <c r="K2881" s="142"/>
    </row>
    <row r="2882" spans="1:11">
      <c r="A2882" s="160"/>
      <c r="B2882" s="183"/>
      <c r="C2882" s="221"/>
      <c r="D2882" s="200"/>
      <c r="E2882" s="225"/>
      <c r="F2882" s="143">
        <f>SUM(F2878:F2881)</f>
        <v>1501</v>
      </c>
      <c r="G2882" s="143">
        <f>SUM(G2878:G2881)</f>
        <v>0</v>
      </c>
      <c r="H2882" s="143">
        <f>SUM(H2878:H2881)</f>
        <v>1501</v>
      </c>
      <c r="I2882" s="142"/>
      <c r="J2882" s="142"/>
      <c r="K2882" s="142"/>
    </row>
    <row r="2883" spans="1:11">
      <c r="A2883" s="160">
        <v>138</v>
      </c>
      <c r="B2883" s="183" t="s">
        <v>3961</v>
      </c>
      <c r="C2883" s="176" t="s">
        <v>3951</v>
      </c>
      <c r="D2883" s="166">
        <v>238110101</v>
      </c>
      <c r="E2883" s="226"/>
      <c r="F2883" s="144">
        <v>0</v>
      </c>
      <c r="G2883" s="144">
        <v>361</v>
      </c>
      <c r="H2883" s="144">
        <f>F2883+G2883</f>
        <v>361</v>
      </c>
      <c r="I2883" s="142">
        <v>0</v>
      </c>
      <c r="J2883" s="142">
        <v>2</v>
      </c>
      <c r="K2883" s="142">
        <v>2</v>
      </c>
    </row>
    <row r="2884" spans="1:11">
      <c r="A2884" s="160"/>
      <c r="B2884" s="183"/>
      <c r="C2884" s="176" t="s">
        <v>3960</v>
      </c>
      <c r="D2884" s="166">
        <v>238110102</v>
      </c>
      <c r="E2884" s="226"/>
      <c r="F2884" s="144">
        <v>0</v>
      </c>
      <c r="G2884" s="144">
        <v>141</v>
      </c>
      <c r="H2884" s="144">
        <f>F2884+G2884</f>
        <v>141</v>
      </c>
      <c r="I2884" s="142"/>
      <c r="J2884" s="142"/>
      <c r="K2884" s="142"/>
    </row>
    <row r="2885" spans="1:11" ht="25.5">
      <c r="A2885" s="160"/>
      <c r="B2885" s="183"/>
      <c r="C2885" s="176" t="s">
        <v>3959</v>
      </c>
      <c r="D2885" s="166">
        <v>238110103</v>
      </c>
      <c r="E2885" s="226"/>
      <c r="F2885" s="144">
        <v>0</v>
      </c>
      <c r="G2885" s="144">
        <v>281</v>
      </c>
      <c r="H2885" s="144">
        <f>F2885+G2885</f>
        <v>281</v>
      </c>
      <c r="I2885" s="142"/>
      <c r="J2885" s="142"/>
      <c r="K2885" s="142"/>
    </row>
    <row r="2886" spans="1:11">
      <c r="A2886" s="160"/>
      <c r="B2886" s="183"/>
      <c r="C2886" s="221" t="s">
        <v>3958</v>
      </c>
      <c r="D2886" s="166">
        <v>238110506</v>
      </c>
      <c r="E2886" s="226"/>
      <c r="F2886" s="144">
        <v>0</v>
      </c>
      <c r="G2886" s="144">
        <v>206</v>
      </c>
      <c r="H2886" s="144">
        <f>F2886+G2886</f>
        <v>206</v>
      </c>
      <c r="I2886" s="142"/>
      <c r="J2886" s="142"/>
      <c r="K2886" s="142"/>
    </row>
    <row r="2887" spans="1:11">
      <c r="A2887" s="160"/>
      <c r="B2887" s="183"/>
      <c r="C2887" s="144"/>
      <c r="D2887" s="166"/>
      <c r="E2887" s="225"/>
      <c r="F2887" s="143">
        <f>SUM(F2883:F2886)</f>
        <v>0</v>
      </c>
      <c r="G2887" s="143">
        <f>SUM(G2883:G2886)</f>
        <v>989</v>
      </c>
      <c r="H2887" s="143">
        <f>SUM(H2883:H2886)</f>
        <v>989</v>
      </c>
      <c r="I2887" s="142"/>
      <c r="J2887" s="142"/>
      <c r="K2887" s="142"/>
    </row>
    <row r="2888" spans="1:11">
      <c r="A2888" s="173">
        <v>139</v>
      </c>
      <c r="B2888" s="172" t="s">
        <v>3957</v>
      </c>
      <c r="C2888" s="176" t="s">
        <v>3956</v>
      </c>
      <c r="D2888" s="224">
        <v>238110304</v>
      </c>
      <c r="E2888" s="173"/>
      <c r="F2888" s="144">
        <v>152</v>
      </c>
      <c r="G2888" s="144">
        <v>110</v>
      </c>
      <c r="H2888" s="144">
        <f>F2888+G2888</f>
        <v>262</v>
      </c>
      <c r="I2888" s="142">
        <v>2</v>
      </c>
      <c r="J2888" s="142">
        <v>2</v>
      </c>
      <c r="K2888" s="170">
        <f>I2888+J2888</f>
        <v>4</v>
      </c>
    </row>
    <row r="2889" spans="1:11">
      <c r="A2889" s="169"/>
      <c r="B2889" s="168"/>
      <c r="C2889" s="176" t="s">
        <v>3955</v>
      </c>
      <c r="D2889" s="224">
        <v>238110305</v>
      </c>
      <c r="E2889" s="169"/>
      <c r="F2889" s="144">
        <v>331</v>
      </c>
      <c r="G2889" s="144">
        <v>280</v>
      </c>
      <c r="H2889" s="144">
        <f>F2889+G2889</f>
        <v>611</v>
      </c>
      <c r="I2889" s="142"/>
      <c r="J2889" s="142"/>
      <c r="K2889" s="165"/>
    </row>
    <row r="2890" spans="1:11">
      <c r="A2890" s="169"/>
      <c r="B2890" s="168"/>
      <c r="C2890" s="176" t="s">
        <v>3951</v>
      </c>
      <c r="D2890" s="166">
        <v>238110301</v>
      </c>
      <c r="E2890" s="169"/>
      <c r="F2890" s="144">
        <v>319</v>
      </c>
      <c r="G2890" s="144">
        <v>223</v>
      </c>
      <c r="H2890" s="144">
        <f>F2890+G2890</f>
        <v>542</v>
      </c>
      <c r="I2890" s="142"/>
      <c r="J2890" s="142"/>
      <c r="K2890" s="165"/>
    </row>
    <row r="2891" spans="1:11" ht="15">
      <c r="A2891" s="164"/>
      <c r="B2891" s="163"/>
      <c r="C2891" s="221"/>
      <c r="D2891" s="223"/>
      <c r="E2891" s="164"/>
      <c r="F2891" s="222">
        <f>F2888+F2889+F2890</f>
        <v>802</v>
      </c>
      <c r="G2891" s="222">
        <f>G2888+G2889+G2890</f>
        <v>613</v>
      </c>
      <c r="H2891" s="143">
        <f>F2891+G2891</f>
        <v>1415</v>
      </c>
      <c r="I2891" s="142"/>
      <c r="J2891" s="142"/>
      <c r="K2891" s="159"/>
    </row>
    <row r="2892" spans="1:11">
      <c r="A2892" s="173">
        <v>140</v>
      </c>
      <c r="B2892" s="172" t="s">
        <v>3954</v>
      </c>
      <c r="C2892" s="176" t="s">
        <v>3952</v>
      </c>
      <c r="D2892" s="166">
        <v>238100101</v>
      </c>
      <c r="E2892" s="173"/>
      <c r="F2892" s="144">
        <v>382</v>
      </c>
      <c r="G2892" s="144">
        <v>0</v>
      </c>
      <c r="H2892" s="144">
        <f>F2892+G2892</f>
        <v>382</v>
      </c>
      <c r="I2892" s="170">
        <v>2</v>
      </c>
      <c r="J2892" s="170">
        <v>0</v>
      </c>
      <c r="K2892" s="170">
        <f>I2892+J2892</f>
        <v>2</v>
      </c>
    </row>
    <row r="2893" spans="1:11">
      <c r="A2893" s="169"/>
      <c r="B2893" s="168"/>
      <c r="C2893" s="176" t="s">
        <v>3869</v>
      </c>
      <c r="D2893" s="166">
        <v>238100102</v>
      </c>
      <c r="E2893" s="169"/>
      <c r="F2893" s="144">
        <v>576</v>
      </c>
      <c r="G2893" s="144">
        <v>0</v>
      </c>
      <c r="H2893" s="144">
        <f>F2893+G2893</f>
        <v>576</v>
      </c>
      <c r="I2893" s="165"/>
      <c r="J2893" s="165"/>
      <c r="K2893" s="165"/>
    </row>
    <row r="2894" spans="1:11">
      <c r="A2894" s="169"/>
      <c r="B2894" s="168"/>
      <c r="C2894" s="176" t="s">
        <v>3951</v>
      </c>
      <c r="D2894" s="166">
        <v>238100306</v>
      </c>
      <c r="E2894" s="169"/>
      <c r="F2894" s="144">
        <v>271</v>
      </c>
      <c r="G2894" s="144">
        <v>0</v>
      </c>
      <c r="H2894" s="144">
        <f>F2894+G2894</f>
        <v>271</v>
      </c>
      <c r="I2894" s="165"/>
      <c r="J2894" s="165"/>
      <c r="K2894" s="165"/>
    </row>
    <row r="2895" spans="1:11">
      <c r="A2895" s="164"/>
      <c r="B2895" s="163"/>
      <c r="C2895" s="144"/>
      <c r="D2895" s="166"/>
      <c r="E2895" s="164"/>
      <c r="F2895" s="143">
        <f>F2894+F2893+F2892</f>
        <v>1229</v>
      </c>
      <c r="G2895" s="143">
        <f>G2894+G2893+G2892</f>
        <v>0</v>
      </c>
      <c r="H2895" s="143">
        <f>H2894+H2893+H2892</f>
        <v>1229</v>
      </c>
      <c r="I2895" s="159"/>
      <c r="J2895" s="159"/>
      <c r="K2895" s="159"/>
    </row>
    <row r="2896" spans="1:11">
      <c r="A2896" s="160">
        <v>141</v>
      </c>
      <c r="B2896" s="183" t="s">
        <v>3953</v>
      </c>
      <c r="C2896" s="176" t="s">
        <v>3952</v>
      </c>
      <c r="D2896" s="166">
        <v>238100101</v>
      </c>
      <c r="E2896" s="160"/>
      <c r="F2896" s="144">
        <v>0</v>
      </c>
      <c r="G2896" s="144">
        <v>261</v>
      </c>
      <c r="H2896" s="144">
        <f>F2896+G2896</f>
        <v>261</v>
      </c>
      <c r="I2896" s="142">
        <v>0</v>
      </c>
      <c r="J2896" s="142">
        <v>2</v>
      </c>
      <c r="K2896" s="142">
        <f>I2896+J2896</f>
        <v>2</v>
      </c>
    </row>
    <row r="2897" spans="1:11">
      <c r="A2897" s="160"/>
      <c r="B2897" s="183"/>
      <c r="C2897" s="176" t="s">
        <v>3869</v>
      </c>
      <c r="D2897" s="166">
        <v>238100102</v>
      </c>
      <c r="E2897" s="160"/>
      <c r="F2897" s="144">
        <v>0</v>
      </c>
      <c r="G2897" s="144">
        <v>420</v>
      </c>
      <c r="H2897" s="144">
        <f>F2897+G2897</f>
        <v>420</v>
      </c>
      <c r="I2897" s="142"/>
      <c r="J2897" s="142"/>
      <c r="K2897" s="142"/>
    </row>
    <row r="2898" spans="1:11">
      <c r="A2898" s="160"/>
      <c r="B2898" s="183"/>
      <c r="C2898" s="176" t="s">
        <v>3951</v>
      </c>
      <c r="D2898" s="166">
        <v>238100306</v>
      </c>
      <c r="E2898" s="160"/>
      <c r="F2898" s="144">
        <v>0</v>
      </c>
      <c r="G2898" s="144">
        <v>210</v>
      </c>
      <c r="H2898" s="144">
        <f>F2898+G2898</f>
        <v>210</v>
      </c>
      <c r="I2898" s="142"/>
      <c r="J2898" s="142"/>
      <c r="K2898" s="142"/>
    </row>
    <row r="2899" spans="1:11">
      <c r="A2899" s="160"/>
      <c r="B2899" s="183"/>
      <c r="C2899" s="144"/>
      <c r="D2899" s="166"/>
      <c r="E2899" s="160"/>
      <c r="F2899" s="143">
        <f>F2896+F2897+F2898</f>
        <v>0</v>
      </c>
      <c r="G2899" s="143">
        <f>G2896+G2897+G2898</f>
        <v>891</v>
      </c>
      <c r="H2899" s="143">
        <f>H2896+H2897+H2898</f>
        <v>891</v>
      </c>
      <c r="I2899" s="142"/>
      <c r="J2899" s="142"/>
      <c r="K2899" s="142"/>
    </row>
    <row r="2900" spans="1:11">
      <c r="A2900" s="160">
        <v>142</v>
      </c>
      <c r="B2900" s="183" t="s">
        <v>3950</v>
      </c>
      <c r="C2900" s="176" t="s">
        <v>3949</v>
      </c>
      <c r="D2900" s="166">
        <v>238100301</v>
      </c>
      <c r="E2900" s="160"/>
      <c r="F2900" s="144">
        <v>532</v>
      </c>
      <c r="G2900" s="144">
        <v>476</v>
      </c>
      <c r="H2900" s="144">
        <f>F2900+G2900</f>
        <v>1008</v>
      </c>
      <c r="I2900" s="142">
        <v>2</v>
      </c>
      <c r="J2900" s="142">
        <v>2</v>
      </c>
      <c r="K2900" s="142">
        <f>I2900+J2900</f>
        <v>4</v>
      </c>
    </row>
    <row r="2901" spans="1:11">
      <c r="A2901" s="160"/>
      <c r="B2901" s="183"/>
      <c r="C2901" s="176" t="s">
        <v>3948</v>
      </c>
      <c r="D2901" s="166">
        <v>238100302</v>
      </c>
      <c r="E2901" s="160"/>
      <c r="F2901" s="144">
        <v>448</v>
      </c>
      <c r="G2901" s="144">
        <v>414</v>
      </c>
      <c r="H2901" s="144">
        <f>F2901+G2901</f>
        <v>862</v>
      </c>
      <c r="I2901" s="142"/>
      <c r="J2901" s="142">
        <v>2</v>
      </c>
      <c r="K2901" s="142">
        <f>I2900+J2901</f>
        <v>4</v>
      </c>
    </row>
    <row r="2902" spans="1:11">
      <c r="A2902" s="160"/>
      <c r="B2902" s="183"/>
      <c r="C2902" s="176" t="s">
        <v>3948</v>
      </c>
      <c r="D2902" s="166">
        <v>238100303</v>
      </c>
      <c r="E2902" s="160"/>
      <c r="F2902" s="144">
        <v>375</v>
      </c>
      <c r="G2902" s="144">
        <v>340</v>
      </c>
      <c r="H2902" s="144">
        <f>F2902+G2902</f>
        <v>715</v>
      </c>
      <c r="I2902" s="142"/>
      <c r="J2902" s="142"/>
      <c r="K2902" s="142"/>
    </row>
    <row r="2903" spans="1:11">
      <c r="A2903" s="160"/>
      <c r="B2903" s="183"/>
      <c r="C2903" s="144"/>
      <c r="D2903" s="166"/>
      <c r="E2903" s="160"/>
      <c r="F2903" s="143">
        <f>SUM(F2900:F2902)</f>
        <v>1355</v>
      </c>
      <c r="G2903" s="143">
        <f>SUM(G2900:G2902)</f>
        <v>1230</v>
      </c>
      <c r="H2903" s="143">
        <f>SUM(H2900:H2902)</f>
        <v>2585</v>
      </c>
      <c r="I2903" s="142"/>
      <c r="J2903" s="142"/>
      <c r="K2903" s="142"/>
    </row>
    <row r="2904" spans="1:11">
      <c r="A2904" s="160">
        <v>143</v>
      </c>
      <c r="B2904" s="183" t="s">
        <v>3947</v>
      </c>
      <c r="C2904" s="176" t="s">
        <v>3945</v>
      </c>
      <c r="D2904" s="166">
        <v>238100209</v>
      </c>
      <c r="E2904" s="160"/>
      <c r="F2904" s="144">
        <v>484</v>
      </c>
      <c r="G2904" s="144">
        <v>0</v>
      </c>
      <c r="H2904" s="144">
        <f>F2904+G2904</f>
        <v>484</v>
      </c>
      <c r="I2904" s="142">
        <v>3</v>
      </c>
      <c r="J2904" s="142">
        <v>0</v>
      </c>
      <c r="K2904" s="142">
        <f>I2904+J2904</f>
        <v>3</v>
      </c>
    </row>
    <row r="2905" spans="1:11">
      <c r="A2905" s="160"/>
      <c r="B2905" s="183"/>
      <c r="C2905" s="176" t="s">
        <v>3944</v>
      </c>
      <c r="D2905" s="166">
        <v>238100103</v>
      </c>
      <c r="E2905" s="160"/>
      <c r="F2905" s="144">
        <v>271</v>
      </c>
      <c r="G2905" s="144">
        <v>0</v>
      </c>
      <c r="H2905" s="144">
        <f>F2905+G2905</f>
        <v>271</v>
      </c>
      <c r="I2905" s="142"/>
      <c r="J2905" s="142"/>
      <c r="K2905" s="142"/>
    </row>
    <row r="2906" spans="1:11">
      <c r="A2906" s="160"/>
      <c r="B2906" s="183"/>
      <c r="C2906" s="176" t="s">
        <v>3943</v>
      </c>
      <c r="D2906" s="166">
        <v>238100104</v>
      </c>
      <c r="E2906" s="160"/>
      <c r="F2906" s="144">
        <v>358</v>
      </c>
      <c r="G2906" s="144">
        <v>0</v>
      </c>
      <c r="H2906" s="144">
        <f>F2906+G2906</f>
        <v>358</v>
      </c>
      <c r="I2906" s="142"/>
      <c r="J2906" s="142"/>
      <c r="K2906" s="142"/>
    </row>
    <row r="2907" spans="1:11">
      <c r="A2907" s="160"/>
      <c r="B2907" s="183"/>
      <c r="C2907" s="221" t="s">
        <v>3942</v>
      </c>
      <c r="D2907" s="166">
        <v>238100304</v>
      </c>
      <c r="E2907" s="160"/>
      <c r="F2907" s="144">
        <v>323</v>
      </c>
      <c r="G2907" s="144">
        <v>0</v>
      </c>
      <c r="H2907" s="144">
        <f>F2907+G2907</f>
        <v>323</v>
      </c>
      <c r="I2907" s="142"/>
      <c r="J2907" s="142"/>
      <c r="K2907" s="142"/>
    </row>
    <row r="2908" spans="1:11">
      <c r="A2908" s="160"/>
      <c r="B2908" s="183"/>
      <c r="C2908" s="221" t="s">
        <v>3941</v>
      </c>
      <c r="D2908" s="166">
        <v>238100305</v>
      </c>
      <c r="E2908" s="160"/>
      <c r="F2908" s="144">
        <v>358</v>
      </c>
      <c r="G2908" s="144">
        <v>0</v>
      </c>
      <c r="H2908" s="144">
        <f>F2908+G2908</f>
        <v>358</v>
      </c>
      <c r="I2908" s="142"/>
      <c r="J2908" s="142"/>
      <c r="K2908" s="142"/>
    </row>
    <row r="2909" spans="1:11">
      <c r="A2909" s="160"/>
      <c r="B2909" s="183"/>
      <c r="C2909" s="162"/>
      <c r="D2909" s="166"/>
      <c r="E2909" s="160"/>
      <c r="F2909" s="143">
        <f>F2904+F2905+F2906+F2907</f>
        <v>1436</v>
      </c>
      <c r="G2909" s="143">
        <f>G2904+G2905+G2906+G2907</f>
        <v>0</v>
      </c>
      <c r="H2909" s="143">
        <f>H2904+H2905+H2906+H2907</f>
        <v>1436</v>
      </c>
      <c r="I2909" s="142"/>
      <c r="J2909" s="142"/>
      <c r="K2909" s="142"/>
    </row>
    <row r="2910" spans="1:11">
      <c r="A2910" s="160">
        <v>144</v>
      </c>
      <c r="B2910" s="183" t="s">
        <v>3946</v>
      </c>
      <c r="C2910" s="176" t="s">
        <v>3945</v>
      </c>
      <c r="D2910" s="166">
        <v>238100209</v>
      </c>
      <c r="E2910" s="160"/>
      <c r="F2910" s="144">
        <v>0</v>
      </c>
      <c r="G2910" s="144">
        <v>419</v>
      </c>
      <c r="H2910" s="144">
        <f>F2910+G2910</f>
        <v>419</v>
      </c>
      <c r="I2910" s="142">
        <v>0</v>
      </c>
      <c r="J2910" s="142">
        <v>3</v>
      </c>
      <c r="K2910" s="142">
        <f>I2910+J2910</f>
        <v>3</v>
      </c>
    </row>
    <row r="2911" spans="1:11">
      <c r="A2911" s="160"/>
      <c r="B2911" s="183"/>
      <c r="C2911" s="176" t="s">
        <v>3944</v>
      </c>
      <c r="D2911" s="166">
        <v>238100103</v>
      </c>
      <c r="E2911" s="160"/>
      <c r="F2911" s="144">
        <v>0</v>
      </c>
      <c r="G2911" s="144">
        <v>175</v>
      </c>
      <c r="H2911" s="144">
        <f>F2911+G2911</f>
        <v>175</v>
      </c>
      <c r="I2911" s="142"/>
      <c r="J2911" s="142"/>
      <c r="K2911" s="142"/>
    </row>
    <row r="2912" spans="1:11">
      <c r="A2912" s="160"/>
      <c r="B2912" s="183"/>
      <c r="C2912" s="176" t="s">
        <v>3943</v>
      </c>
      <c r="D2912" s="166">
        <v>238100104</v>
      </c>
      <c r="E2912" s="160"/>
      <c r="F2912" s="144">
        <v>0</v>
      </c>
      <c r="G2912" s="144">
        <v>303</v>
      </c>
      <c r="H2912" s="144">
        <f>F2912+G2912</f>
        <v>303</v>
      </c>
      <c r="I2912" s="142"/>
      <c r="J2912" s="142"/>
      <c r="K2912" s="142"/>
    </row>
    <row r="2913" spans="1:11">
      <c r="A2913" s="160"/>
      <c r="B2913" s="183"/>
      <c r="C2913" s="221" t="s">
        <v>3942</v>
      </c>
      <c r="D2913" s="166">
        <v>238100304</v>
      </c>
      <c r="E2913" s="160"/>
      <c r="F2913" s="144">
        <v>0</v>
      </c>
      <c r="G2913" s="144">
        <v>230</v>
      </c>
      <c r="H2913" s="144">
        <f>F2913+G2913</f>
        <v>230</v>
      </c>
      <c r="I2913" s="142"/>
      <c r="J2913" s="142"/>
      <c r="K2913" s="142"/>
    </row>
    <row r="2914" spans="1:11">
      <c r="A2914" s="160"/>
      <c r="B2914" s="183"/>
      <c r="C2914" s="221" t="s">
        <v>3941</v>
      </c>
      <c r="D2914" s="166">
        <v>238100305</v>
      </c>
      <c r="E2914" s="160"/>
      <c r="F2914" s="144">
        <v>0</v>
      </c>
      <c r="G2914" s="144">
        <v>289</v>
      </c>
      <c r="H2914" s="144">
        <f>F2914+G2914</f>
        <v>289</v>
      </c>
      <c r="I2914" s="142"/>
      <c r="J2914" s="142"/>
      <c r="K2914" s="142"/>
    </row>
    <row r="2915" spans="1:11">
      <c r="A2915" s="160"/>
      <c r="B2915" s="183"/>
      <c r="C2915" s="144"/>
      <c r="D2915" s="166"/>
      <c r="E2915" s="160"/>
      <c r="F2915" s="143">
        <f>F2910+F2911+F2912+F2914</f>
        <v>0</v>
      </c>
      <c r="G2915" s="143">
        <f>G2910+G2911+G2912+G2914</f>
        <v>1186</v>
      </c>
      <c r="H2915" s="143">
        <f>H2910+H2911+H2912+H2914</f>
        <v>1186</v>
      </c>
      <c r="I2915" s="142"/>
      <c r="J2915" s="142"/>
      <c r="K2915" s="142"/>
    </row>
    <row r="2916" spans="1:11">
      <c r="A2916" s="160">
        <v>145</v>
      </c>
      <c r="B2916" s="183" t="s">
        <v>3934</v>
      </c>
      <c r="C2916" s="176" t="s">
        <v>3939</v>
      </c>
      <c r="D2916" s="166">
        <v>238100202</v>
      </c>
      <c r="E2916" s="160"/>
      <c r="F2916" s="144">
        <v>452</v>
      </c>
      <c r="G2916" s="144">
        <v>0</v>
      </c>
      <c r="H2916" s="144">
        <f>F2916+G2916</f>
        <v>452</v>
      </c>
      <c r="I2916" s="142">
        <v>2</v>
      </c>
      <c r="J2916" s="142">
        <v>0</v>
      </c>
      <c r="K2916" s="142">
        <f>I2916+J2916</f>
        <v>2</v>
      </c>
    </row>
    <row r="2917" spans="1:11">
      <c r="A2917" s="160"/>
      <c r="B2917" s="183"/>
      <c r="C2917" s="176" t="s">
        <v>3938</v>
      </c>
      <c r="D2917" s="166">
        <v>238100203</v>
      </c>
      <c r="E2917" s="160"/>
      <c r="F2917" s="144">
        <v>386</v>
      </c>
      <c r="G2917" s="144">
        <v>0</v>
      </c>
      <c r="H2917" s="144">
        <f>F2917+G2917</f>
        <v>386</v>
      </c>
      <c r="I2917" s="142"/>
      <c r="J2917" s="142"/>
      <c r="K2917" s="142"/>
    </row>
    <row r="2918" spans="1:11">
      <c r="A2918" s="160"/>
      <c r="B2918" s="183"/>
      <c r="C2918" s="176" t="s">
        <v>3937</v>
      </c>
      <c r="D2918" s="166">
        <v>238100204</v>
      </c>
      <c r="E2918" s="160"/>
      <c r="F2918" s="144">
        <v>441</v>
      </c>
      <c r="G2918" s="144">
        <v>0</v>
      </c>
      <c r="H2918" s="144">
        <f>F2918+G2918</f>
        <v>441</v>
      </c>
      <c r="I2918" s="142"/>
      <c r="J2918" s="142"/>
      <c r="K2918" s="142"/>
    </row>
    <row r="2919" spans="1:11">
      <c r="A2919" s="160"/>
      <c r="B2919" s="183"/>
      <c r="C2919" s="221" t="s">
        <v>3936</v>
      </c>
      <c r="D2919" s="166">
        <v>238100205</v>
      </c>
      <c r="E2919" s="160"/>
      <c r="F2919" s="144">
        <v>508</v>
      </c>
      <c r="G2919" s="144">
        <v>0</v>
      </c>
      <c r="H2919" s="144">
        <f>F2919+G2919</f>
        <v>508</v>
      </c>
      <c r="I2919" s="142"/>
      <c r="J2919" s="142"/>
      <c r="K2919" s="142"/>
    </row>
    <row r="2920" spans="1:11">
      <c r="A2920" s="160"/>
      <c r="B2920" s="183"/>
      <c r="C2920" s="221" t="s">
        <v>3935</v>
      </c>
      <c r="D2920" s="162">
        <v>238100206</v>
      </c>
      <c r="E2920" s="160"/>
      <c r="F2920" s="144">
        <v>411</v>
      </c>
      <c r="G2920" s="144">
        <v>0</v>
      </c>
      <c r="H2920" s="144"/>
      <c r="I2920" s="142"/>
      <c r="J2920" s="142"/>
      <c r="K2920" s="142"/>
    </row>
    <row r="2921" spans="1:11">
      <c r="A2921" s="160"/>
      <c r="B2921" s="183"/>
      <c r="C2921" s="162"/>
      <c r="D2921" s="166"/>
      <c r="E2921" s="160"/>
      <c r="F2921" s="143">
        <f>F2916+F2917+F2918+F2919</f>
        <v>1787</v>
      </c>
      <c r="G2921" s="143">
        <f>G2916+G2917+G2918+G2919</f>
        <v>0</v>
      </c>
      <c r="H2921" s="143">
        <f>H2916+H2917+H2918+H2919</f>
        <v>1787</v>
      </c>
      <c r="I2921" s="142"/>
      <c r="J2921" s="142"/>
      <c r="K2921" s="142"/>
    </row>
    <row r="2922" spans="1:11">
      <c r="A2922" s="173">
        <v>146</v>
      </c>
      <c r="B2922" s="172" t="s">
        <v>3940</v>
      </c>
      <c r="C2922" s="176" t="s">
        <v>3939</v>
      </c>
      <c r="D2922" s="166">
        <v>238100202</v>
      </c>
      <c r="E2922" s="173"/>
      <c r="F2922" s="144">
        <v>0</v>
      </c>
      <c r="G2922" s="144">
        <v>315</v>
      </c>
      <c r="H2922" s="144">
        <f>F2922+G2922</f>
        <v>315</v>
      </c>
      <c r="I2922" s="170">
        <v>0</v>
      </c>
      <c r="J2922" s="170">
        <v>2</v>
      </c>
      <c r="K2922" s="170">
        <f>I2922+J2922</f>
        <v>2</v>
      </c>
    </row>
    <row r="2923" spans="1:11">
      <c r="A2923" s="169"/>
      <c r="B2923" s="168"/>
      <c r="C2923" s="176" t="s">
        <v>3938</v>
      </c>
      <c r="D2923" s="166">
        <v>238100203</v>
      </c>
      <c r="E2923" s="169"/>
      <c r="F2923" s="144">
        <v>0</v>
      </c>
      <c r="G2923" s="144">
        <v>308</v>
      </c>
      <c r="H2923" s="144">
        <f>F2923+G2923</f>
        <v>308</v>
      </c>
      <c r="I2923" s="165"/>
      <c r="J2923" s="165"/>
      <c r="K2923" s="165"/>
    </row>
    <row r="2924" spans="1:11">
      <c r="A2924" s="169"/>
      <c r="B2924" s="168"/>
      <c r="C2924" s="176" t="s">
        <v>3937</v>
      </c>
      <c r="D2924" s="166">
        <v>238100204</v>
      </c>
      <c r="E2924" s="169"/>
      <c r="F2924" s="144">
        <v>0</v>
      </c>
      <c r="G2924" s="144">
        <v>335</v>
      </c>
      <c r="H2924" s="144">
        <f>F2924+G2924</f>
        <v>335</v>
      </c>
      <c r="I2924" s="165"/>
      <c r="J2924" s="165"/>
      <c r="K2924" s="165"/>
    </row>
    <row r="2925" spans="1:11">
      <c r="A2925" s="169"/>
      <c r="B2925" s="168"/>
      <c r="C2925" s="221" t="s">
        <v>3936</v>
      </c>
      <c r="D2925" s="166">
        <v>238100205</v>
      </c>
      <c r="E2925" s="169"/>
      <c r="F2925" s="144">
        <v>0</v>
      </c>
      <c r="G2925" s="144">
        <v>367</v>
      </c>
      <c r="H2925" s="144">
        <f>F2925+G2925</f>
        <v>367</v>
      </c>
      <c r="I2925" s="165"/>
      <c r="J2925" s="165"/>
      <c r="K2925" s="165"/>
    </row>
    <row r="2926" spans="1:11">
      <c r="A2926" s="169"/>
      <c r="B2926" s="168"/>
      <c r="C2926" s="221" t="s">
        <v>3935</v>
      </c>
      <c r="D2926" s="166">
        <v>238100206</v>
      </c>
      <c r="E2926" s="169"/>
      <c r="F2926" s="144">
        <v>0</v>
      </c>
      <c r="G2926" s="144">
        <v>282</v>
      </c>
      <c r="H2926" s="144">
        <f>F2926+G2926</f>
        <v>282</v>
      </c>
      <c r="I2926" s="165"/>
      <c r="J2926" s="165"/>
      <c r="K2926" s="165"/>
    </row>
    <row r="2927" spans="1:11">
      <c r="A2927" s="164"/>
      <c r="B2927" s="163"/>
      <c r="C2927" s="162"/>
      <c r="D2927" s="166"/>
      <c r="E2927" s="164"/>
      <c r="F2927" s="143">
        <f>F2922+F2923+F2924+F2925+F2926</f>
        <v>0</v>
      </c>
      <c r="G2927" s="143">
        <f>G2922+G2923+G2924+G2925+G2926</f>
        <v>1607</v>
      </c>
      <c r="H2927" s="143">
        <f>H2922+H2923+H2924+H2925+H2926</f>
        <v>1607</v>
      </c>
      <c r="I2927" s="159"/>
      <c r="J2927" s="159"/>
      <c r="K2927" s="159"/>
    </row>
    <row r="2928" spans="1:11">
      <c r="A2928" s="183">
        <v>147</v>
      </c>
      <c r="B2928" s="183" t="s">
        <v>3934</v>
      </c>
      <c r="C2928" s="176" t="s">
        <v>3932</v>
      </c>
      <c r="D2928" s="166">
        <v>238100201</v>
      </c>
      <c r="E2928" s="220"/>
      <c r="F2928" s="144">
        <v>315</v>
      </c>
      <c r="G2928" s="144">
        <v>0</v>
      </c>
      <c r="H2928" s="144">
        <f>F2928+G2928</f>
        <v>315</v>
      </c>
      <c r="I2928" s="219">
        <v>3</v>
      </c>
      <c r="J2928" s="219">
        <v>0</v>
      </c>
      <c r="K2928" s="219">
        <f>I2928+J2928</f>
        <v>3</v>
      </c>
    </row>
    <row r="2929" spans="1:11">
      <c r="A2929" s="183"/>
      <c r="B2929" s="183"/>
      <c r="C2929" s="176" t="s">
        <v>3931</v>
      </c>
      <c r="D2929" s="166">
        <v>238100207</v>
      </c>
      <c r="E2929" s="220"/>
      <c r="F2929" s="144">
        <v>514</v>
      </c>
      <c r="G2929" s="144">
        <v>0</v>
      </c>
      <c r="H2929" s="144">
        <f>F2929+G2929</f>
        <v>514</v>
      </c>
      <c r="I2929" s="219"/>
      <c r="J2929" s="219"/>
      <c r="K2929" s="219"/>
    </row>
    <row r="2930" spans="1:11">
      <c r="A2930" s="183"/>
      <c r="B2930" s="183"/>
      <c r="C2930" s="176" t="s">
        <v>3930</v>
      </c>
      <c r="D2930" s="166">
        <v>238100208</v>
      </c>
      <c r="E2930" s="220"/>
      <c r="F2930" s="144">
        <v>498</v>
      </c>
      <c r="G2930" s="144">
        <v>0</v>
      </c>
      <c r="H2930" s="144">
        <f>F2930+G2930</f>
        <v>498</v>
      </c>
      <c r="I2930" s="219"/>
      <c r="J2930" s="219"/>
      <c r="K2930" s="219"/>
    </row>
    <row r="2931" spans="1:11">
      <c r="A2931" s="183"/>
      <c r="B2931" s="183"/>
      <c r="C2931" s="144"/>
      <c r="D2931" s="166"/>
      <c r="E2931" s="220"/>
      <c r="F2931" s="143">
        <f>F2928+F2929+F2930</f>
        <v>1327</v>
      </c>
      <c r="G2931" s="143">
        <f>G2928+G2929+G2930</f>
        <v>0</v>
      </c>
      <c r="H2931" s="143">
        <f>H2928+H2929+H2930</f>
        <v>1327</v>
      </c>
      <c r="I2931" s="219"/>
      <c r="J2931" s="219"/>
      <c r="K2931" s="219"/>
    </row>
    <row r="2932" spans="1:11">
      <c r="A2932" s="183">
        <v>148</v>
      </c>
      <c r="B2932" s="183" t="s">
        <v>3933</v>
      </c>
      <c r="C2932" s="176" t="s">
        <v>3932</v>
      </c>
      <c r="D2932" s="166">
        <v>238100201</v>
      </c>
      <c r="E2932" s="160"/>
      <c r="F2932" s="144">
        <v>0</v>
      </c>
      <c r="G2932" s="144">
        <v>211</v>
      </c>
      <c r="H2932" s="144">
        <f>F2932+G2932</f>
        <v>211</v>
      </c>
      <c r="I2932" s="142">
        <v>0</v>
      </c>
      <c r="J2932" s="142">
        <v>1</v>
      </c>
      <c r="K2932" s="142">
        <v>1</v>
      </c>
    </row>
    <row r="2933" spans="1:11" ht="15">
      <c r="A2933" s="183"/>
      <c r="B2933" s="183"/>
      <c r="C2933" s="176" t="s">
        <v>3931</v>
      </c>
      <c r="D2933" s="218">
        <v>238100207</v>
      </c>
      <c r="E2933" s="160"/>
      <c r="F2933" s="144">
        <v>0</v>
      </c>
      <c r="G2933" s="144">
        <v>371</v>
      </c>
      <c r="H2933" s="144">
        <f>F2933+G2933</f>
        <v>371</v>
      </c>
      <c r="I2933" s="142"/>
      <c r="J2933" s="142"/>
      <c r="K2933" s="142"/>
    </row>
    <row r="2934" spans="1:11">
      <c r="A2934" s="183"/>
      <c r="B2934" s="183"/>
      <c r="C2934" s="176" t="s">
        <v>3930</v>
      </c>
      <c r="D2934" s="166">
        <v>238100208</v>
      </c>
      <c r="E2934" s="160"/>
      <c r="F2934" s="144">
        <v>0</v>
      </c>
      <c r="G2934" s="144">
        <v>366</v>
      </c>
      <c r="H2934" s="144">
        <f>F2934+G2934</f>
        <v>366</v>
      </c>
      <c r="I2934" s="142"/>
      <c r="J2934" s="142"/>
      <c r="K2934" s="142"/>
    </row>
    <row r="2935" spans="1:11">
      <c r="A2935" s="183"/>
      <c r="B2935" s="183"/>
      <c r="C2935" s="144"/>
      <c r="D2935" s="166"/>
      <c r="E2935" s="160"/>
      <c r="F2935" s="143">
        <f>F2932+F2933</f>
        <v>0</v>
      </c>
      <c r="G2935" s="143">
        <f>G2932+G2933</f>
        <v>582</v>
      </c>
      <c r="H2935" s="143">
        <f>H2932+H2933</f>
        <v>582</v>
      </c>
      <c r="I2935" s="142"/>
      <c r="J2935" s="142"/>
      <c r="K2935" s="142"/>
    </row>
    <row r="2936" spans="1:11">
      <c r="A2936" s="160">
        <v>149</v>
      </c>
      <c r="B2936" s="183" t="s">
        <v>3929</v>
      </c>
      <c r="C2936" s="176" t="s">
        <v>3926</v>
      </c>
      <c r="D2936" s="166">
        <v>238020301</v>
      </c>
      <c r="E2936" s="160"/>
      <c r="F2936" s="144">
        <v>305</v>
      </c>
      <c r="G2936" s="144">
        <v>226</v>
      </c>
      <c r="H2936" s="144">
        <f>F2936+G2936</f>
        <v>531</v>
      </c>
      <c r="I2936" s="142">
        <v>2</v>
      </c>
      <c r="J2936" s="142">
        <v>2</v>
      </c>
      <c r="K2936" s="142">
        <f>I2936+J2936</f>
        <v>4</v>
      </c>
    </row>
    <row r="2937" spans="1:11">
      <c r="A2937" s="160"/>
      <c r="B2937" s="183"/>
      <c r="C2937" s="176" t="s">
        <v>3926</v>
      </c>
      <c r="D2937" s="166">
        <v>238020302</v>
      </c>
      <c r="E2937" s="160"/>
      <c r="F2937" s="144">
        <v>378</v>
      </c>
      <c r="G2937" s="144">
        <v>273</v>
      </c>
      <c r="H2937" s="144">
        <f>F2937+G2937</f>
        <v>651</v>
      </c>
      <c r="I2937" s="142"/>
      <c r="J2937" s="142"/>
      <c r="K2937" s="142"/>
    </row>
    <row r="2938" spans="1:11">
      <c r="A2938" s="160"/>
      <c r="B2938" s="183"/>
      <c r="C2938" s="176" t="s">
        <v>3926</v>
      </c>
      <c r="D2938" s="166">
        <v>238020303</v>
      </c>
      <c r="E2938" s="160"/>
      <c r="F2938" s="144">
        <v>357</v>
      </c>
      <c r="G2938" s="144">
        <v>311</v>
      </c>
      <c r="H2938" s="144">
        <f>F2938+G2938</f>
        <v>668</v>
      </c>
      <c r="I2938" s="142"/>
      <c r="J2938" s="142"/>
      <c r="K2938" s="142"/>
    </row>
    <row r="2939" spans="1:11">
      <c r="A2939" s="160"/>
      <c r="B2939" s="183"/>
      <c r="C2939" s="176" t="s">
        <v>3926</v>
      </c>
      <c r="D2939" s="166">
        <v>238020304</v>
      </c>
      <c r="E2939" s="160"/>
      <c r="F2939" s="144">
        <v>327</v>
      </c>
      <c r="G2939" s="144">
        <v>182</v>
      </c>
      <c r="H2939" s="144">
        <f>F2939+G2939</f>
        <v>509</v>
      </c>
      <c r="I2939" s="142"/>
      <c r="J2939" s="142"/>
      <c r="K2939" s="142"/>
    </row>
    <row r="2940" spans="1:11">
      <c r="A2940" s="160"/>
      <c r="B2940" s="183"/>
      <c r="C2940" s="176" t="s">
        <v>3928</v>
      </c>
      <c r="D2940" s="166">
        <v>238020307</v>
      </c>
      <c r="E2940" s="160"/>
      <c r="F2940" s="144">
        <v>127</v>
      </c>
      <c r="G2940" s="144">
        <v>112</v>
      </c>
      <c r="H2940" s="144">
        <f>F2940+G2940</f>
        <v>239</v>
      </c>
      <c r="I2940" s="142"/>
      <c r="J2940" s="142"/>
      <c r="K2940" s="142"/>
    </row>
    <row r="2941" spans="1:11">
      <c r="A2941" s="160"/>
      <c r="B2941" s="183"/>
      <c r="C2941" s="176"/>
      <c r="D2941" s="166"/>
      <c r="E2941" s="160"/>
      <c r="F2941" s="143">
        <f>F2940+F2939+F2938+F2937+F2936</f>
        <v>1494</v>
      </c>
      <c r="G2941" s="143">
        <f>G2940+G2939+G2938+G2937+G2936</f>
        <v>1104</v>
      </c>
      <c r="H2941" s="143">
        <f>H2940+H2939+H2938+H2937+H2936</f>
        <v>2598</v>
      </c>
      <c r="I2941" s="142"/>
      <c r="J2941" s="142"/>
      <c r="K2941" s="142"/>
    </row>
    <row r="2942" spans="1:11">
      <c r="A2942" s="160">
        <v>150</v>
      </c>
      <c r="B2942" s="183" t="s">
        <v>3927</v>
      </c>
      <c r="C2942" s="176" t="s">
        <v>3926</v>
      </c>
      <c r="D2942" s="166">
        <v>238020305</v>
      </c>
      <c r="E2942" s="160"/>
      <c r="F2942" s="144">
        <v>252</v>
      </c>
      <c r="G2942" s="144">
        <v>180</v>
      </c>
      <c r="H2942" s="144">
        <f>F2942+G2942</f>
        <v>432</v>
      </c>
      <c r="I2942" s="142">
        <v>1</v>
      </c>
      <c r="J2942" s="142">
        <v>1</v>
      </c>
      <c r="K2942" s="142">
        <f>I2942+J2942</f>
        <v>2</v>
      </c>
    </row>
    <row r="2943" spans="1:11">
      <c r="A2943" s="160"/>
      <c r="B2943" s="183"/>
      <c r="C2943" s="176" t="s">
        <v>3926</v>
      </c>
      <c r="D2943" s="166">
        <v>238020306</v>
      </c>
      <c r="E2943" s="160"/>
      <c r="F2943" s="144">
        <v>268</v>
      </c>
      <c r="G2943" s="144">
        <v>188</v>
      </c>
      <c r="H2943" s="144">
        <f>F2943+G2943</f>
        <v>456</v>
      </c>
      <c r="I2943" s="142"/>
      <c r="J2943" s="142"/>
      <c r="K2943" s="142"/>
    </row>
    <row r="2944" spans="1:11">
      <c r="A2944" s="160"/>
      <c r="B2944" s="183"/>
      <c r="C2944" s="176"/>
      <c r="D2944" s="166"/>
      <c r="E2944" s="160"/>
      <c r="F2944" s="143">
        <f>F2942+F2943</f>
        <v>520</v>
      </c>
      <c r="G2944" s="143">
        <f>G2942+G2943</f>
        <v>368</v>
      </c>
      <c r="H2944" s="143">
        <f>H2942+H2943</f>
        <v>888</v>
      </c>
      <c r="I2944" s="142"/>
      <c r="J2944" s="142"/>
      <c r="K2944" s="142"/>
    </row>
    <row r="2945" spans="1:11">
      <c r="A2945" s="160">
        <v>151</v>
      </c>
      <c r="B2945" s="183" t="s">
        <v>3925</v>
      </c>
      <c r="C2945" s="176" t="s">
        <v>3921</v>
      </c>
      <c r="D2945" s="166">
        <v>238030401</v>
      </c>
      <c r="E2945" s="160"/>
      <c r="F2945" s="144">
        <v>815</v>
      </c>
      <c r="G2945" s="144">
        <v>0</v>
      </c>
      <c r="H2945" s="144">
        <f>F2945+G2945</f>
        <v>815</v>
      </c>
      <c r="I2945" s="142">
        <v>2</v>
      </c>
      <c r="J2945" s="142">
        <v>0</v>
      </c>
      <c r="K2945" s="142">
        <f>I2945+J2945</f>
        <v>2</v>
      </c>
    </row>
    <row r="2946" spans="1:11">
      <c r="A2946" s="160"/>
      <c r="B2946" s="183"/>
      <c r="C2946" s="176" t="s">
        <v>3921</v>
      </c>
      <c r="D2946" s="166">
        <v>238030402</v>
      </c>
      <c r="E2946" s="160"/>
      <c r="F2946" s="144">
        <v>232</v>
      </c>
      <c r="G2946" s="144">
        <v>0</v>
      </c>
      <c r="H2946" s="144">
        <f>F2946+G2946</f>
        <v>232</v>
      </c>
      <c r="I2946" s="142"/>
      <c r="J2946" s="142"/>
      <c r="K2946" s="142"/>
    </row>
    <row r="2947" spans="1:11">
      <c r="A2947" s="160"/>
      <c r="B2947" s="183"/>
      <c r="C2947" s="176"/>
      <c r="D2947" s="166"/>
      <c r="E2947" s="160"/>
      <c r="F2947" s="143">
        <f>F2945+F2946</f>
        <v>1047</v>
      </c>
      <c r="G2947" s="143">
        <f>G2945+G2946</f>
        <v>0</v>
      </c>
      <c r="H2947" s="143">
        <f>H2945+H2946</f>
        <v>1047</v>
      </c>
      <c r="I2947" s="142"/>
      <c r="J2947" s="142"/>
      <c r="K2947" s="142"/>
    </row>
    <row r="2948" spans="1:11">
      <c r="A2948" s="160">
        <v>152</v>
      </c>
      <c r="B2948" s="183" t="s">
        <v>3924</v>
      </c>
      <c r="C2948" s="176" t="s">
        <v>3921</v>
      </c>
      <c r="D2948" s="166">
        <v>238030401</v>
      </c>
      <c r="E2948" s="160"/>
      <c r="F2948" s="144">
        <v>0</v>
      </c>
      <c r="G2948" s="144">
        <v>558</v>
      </c>
      <c r="H2948" s="144">
        <f>F2948+G2948</f>
        <v>558</v>
      </c>
      <c r="I2948" s="142">
        <v>0</v>
      </c>
      <c r="J2948" s="142">
        <v>1</v>
      </c>
      <c r="K2948" s="142">
        <f>I2948+J2948</f>
        <v>1</v>
      </c>
    </row>
    <row r="2949" spans="1:11">
      <c r="A2949" s="160"/>
      <c r="B2949" s="183"/>
      <c r="C2949" s="176" t="s">
        <v>3921</v>
      </c>
      <c r="D2949" s="166">
        <v>238030402</v>
      </c>
      <c r="E2949" s="160"/>
      <c r="F2949" s="144">
        <v>0</v>
      </c>
      <c r="G2949" s="144">
        <v>182</v>
      </c>
      <c r="H2949" s="144">
        <f>F2949+G2949</f>
        <v>182</v>
      </c>
      <c r="I2949" s="142"/>
      <c r="J2949" s="142"/>
      <c r="K2949" s="142"/>
    </row>
    <row r="2950" spans="1:11">
      <c r="A2950" s="160"/>
      <c r="B2950" s="183"/>
      <c r="C2950" s="176"/>
      <c r="D2950" s="166"/>
      <c r="E2950" s="160"/>
      <c r="F2950" s="143">
        <f>F2948+F2949</f>
        <v>0</v>
      </c>
      <c r="G2950" s="143">
        <f>G2948+G2949</f>
        <v>740</v>
      </c>
      <c r="H2950" s="143">
        <f>H2948+H2949</f>
        <v>740</v>
      </c>
      <c r="I2950" s="142"/>
      <c r="J2950" s="142"/>
      <c r="K2950" s="142"/>
    </row>
    <row r="2951" spans="1:11">
      <c r="A2951" s="160">
        <v>153</v>
      </c>
      <c r="B2951" s="183" t="s">
        <v>3923</v>
      </c>
      <c r="C2951" s="176" t="s">
        <v>3921</v>
      </c>
      <c r="D2951" s="166">
        <v>238030403</v>
      </c>
      <c r="E2951" s="160"/>
      <c r="F2951" s="144">
        <v>302</v>
      </c>
      <c r="G2951" s="144">
        <v>0</v>
      </c>
      <c r="H2951" s="144">
        <f>F2951+G2951</f>
        <v>302</v>
      </c>
      <c r="I2951" s="142">
        <v>2</v>
      </c>
      <c r="J2951" s="142">
        <v>0</v>
      </c>
      <c r="K2951" s="142">
        <f>I2951+J2951</f>
        <v>2</v>
      </c>
    </row>
    <row r="2952" spans="1:11">
      <c r="A2952" s="160"/>
      <c r="B2952" s="183"/>
      <c r="C2952" s="176" t="s">
        <v>3921</v>
      </c>
      <c r="D2952" s="166">
        <v>238030404</v>
      </c>
      <c r="E2952" s="160"/>
      <c r="F2952" s="144">
        <v>462</v>
      </c>
      <c r="G2952" s="144">
        <v>0</v>
      </c>
      <c r="H2952" s="144">
        <f>F2952+G2952</f>
        <v>462</v>
      </c>
      <c r="I2952" s="142"/>
      <c r="J2952" s="142"/>
      <c r="K2952" s="142"/>
    </row>
    <row r="2953" spans="1:11">
      <c r="A2953" s="160"/>
      <c r="B2953" s="183"/>
      <c r="C2953" s="176" t="s">
        <v>3921</v>
      </c>
      <c r="D2953" s="166">
        <v>238030405</v>
      </c>
      <c r="E2953" s="160"/>
      <c r="F2953" s="144">
        <v>446</v>
      </c>
      <c r="G2953" s="144">
        <v>0</v>
      </c>
      <c r="H2953" s="144">
        <f>F2953+G2953</f>
        <v>446</v>
      </c>
      <c r="I2953" s="142"/>
      <c r="J2953" s="142"/>
      <c r="K2953" s="142"/>
    </row>
    <row r="2954" spans="1:11">
      <c r="A2954" s="160"/>
      <c r="B2954" s="183"/>
      <c r="C2954" s="176"/>
      <c r="D2954" s="166"/>
      <c r="E2954" s="160"/>
      <c r="F2954" s="143">
        <f>F2953+F2952+F2951</f>
        <v>1210</v>
      </c>
      <c r="G2954" s="143">
        <f>G2953+G2952+G2951</f>
        <v>0</v>
      </c>
      <c r="H2954" s="143">
        <f>H2953+H2952+H2951</f>
        <v>1210</v>
      </c>
      <c r="I2954" s="142"/>
      <c r="J2954" s="142"/>
      <c r="K2954" s="142"/>
    </row>
    <row r="2955" spans="1:11">
      <c r="A2955" s="160">
        <v>154</v>
      </c>
      <c r="B2955" s="183" t="s">
        <v>3922</v>
      </c>
      <c r="C2955" s="176" t="s">
        <v>3921</v>
      </c>
      <c r="D2955" s="166">
        <v>238030403</v>
      </c>
      <c r="E2955" s="160"/>
      <c r="F2955" s="144">
        <v>0</v>
      </c>
      <c r="G2955" s="144">
        <v>250</v>
      </c>
      <c r="H2955" s="144">
        <f>F2955+G2955</f>
        <v>250</v>
      </c>
      <c r="I2955" s="142">
        <v>0</v>
      </c>
      <c r="J2955" s="142">
        <v>2</v>
      </c>
      <c r="K2955" s="142">
        <f>I2955+J2955</f>
        <v>2</v>
      </c>
    </row>
    <row r="2956" spans="1:11">
      <c r="A2956" s="160"/>
      <c r="B2956" s="183"/>
      <c r="C2956" s="176" t="s">
        <v>3921</v>
      </c>
      <c r="D2956" s="166">
        <v>238030404</v>
      </c>
      <c r="E2956" s="160"/>
      <c r="F2956" s="144">
        <v>0</v>
      </c>
      <c r="G2956" s="144">
        <v>335</v>
      </c>
      <c r="H2956" s="144">
        <f>F2956+G2956</f>
        <v>335</v>
      </c>
      <c r="I2956" s="142"/>
      <c r="J2956" s="142"/>
      <c r="K2956" s="142"/>
    </row>
    <row r="2957" spans="1:11">
      <c r="A2957" s="160"/>
      <c r="B2957" s="183"/>
      <c r="C2957" s="176" t="s">
        <v>3921</v>
      </c>
      <c r="D2957" s="166">
        <v>238030405</v>
      </c>
      <c r="E2957" s="160"/>
      <c r="F2957" s="144">
        <v>0</v>
      </c>
      <c r="G2957" s="144">
        <v>400</v>
      </c>
      <c r="H2957" s="144">
        <f>F2957+G2957</f>
        <v>400</v>
      </c>
      <c r="I2957" s="142"/>
      <c r="J2957" s="142"/>
      <c r="K2957" s="142"/>
    </row>
    <row r="2958" spans="1:11">
      <c r="A2958" s="160"/>
      <c r="B2958" s="183"/>
      <c r="C2958" s="144"/>
      <c r="D2958" s="166"/>
      <c r="E2958" s="160"/>
      <c r="F2958" s="143">
        <f>F2955+F2956+F2957</f>
        <v>0</v>
      </c>
      <c r="G2958" s="143">
        <f>G2955+G2956+G2957</f>
        <v>985</v>
      </c>
      <c r="H2958" s="143">
        <f>H2955+H2956+H2957</f>
        <v>985</v>
      </c>
      <c r="I2958" s="142"/>
      <c r="J2958" s="142"/>
      <c r="K2958" s="142"/>
    </row>
    <row r="2959" spans="1:11">
      <c r="A2959" s="188"/>
      <c r="B2959" s="189"/>
      <c r="C2959" s="150"/>
      <c r="D2959" s="188"/>
      <c r="E2959" s="188"/>
      <c r="F2959" s="149"/>
      <c r="G2959" s="149"/>
      <c r="H2959" s="149"/>
      <c r="I2959" s="150"/>
      <c r="J2959" s="150"/>
      <c r="K2959" s="150"/>
    </row>
    <row r="2960" spans="1:11">
      <c r="A2960" s="160">
        <v>155</v>
      </c>
      <c r="B2960" s="183" t="s">
        <v>3920</v>
      </c>
      <c r="C2960" s="154" t="s">
        <v>3919</v>
      </c>
      <c r="D2960" s="144">
        <v>238030406</v>
      </c>
      <c r="E2960" s="160"/>
      <c r="F2960" s="144">
        <v>608</v>
      </c>
      <c r="G2960" s="144">
        <v>440</v>
      </c>
      <c r="H2960" s="144">
        <f>F2960+G2960</f>
        <v>1048</v>
      </c>
      <c r="I2960" s="142">
        <v>1</v>
      </c>
      <c r="J2960" s="142">
        <v>1</v>
      </c>
      <c r="K2960" s="142">
        <f>I2960+J2960</f>
        <v>2</v>
      </c>
    </row>
    <row r="2961" spans="1:11">
      <c r="A2961" s="160"/>
      <c r="B2961" s="183"/>
      <c r="C2961" s="154"/>
      <c r="D2961" s="144"/>
      <c r="E2961" s="160"/>
      <c r="F2961" s="143">
        <f>F2960</f>
        <v>608</v>
      </c>
      <c r="G2961" s="143">
        <f>G2960</f>
        <v>440</v>
      </c>
      <c r="H2961" s="143">
        <f>H2960</f>
        <v>1048</v>
      </c>
      <c r="I2961" s="142"/>
      <c r="J2961" s="142"/>
      <c r="K2961" s="142"/>
    </row>
    <row r="2962" spans="1:11">
      <c r="A2962" s="142">
        <v>156</v>
      </c>
      <c r="B2962" s="183" t="s">
        <v>3918</v>
      </c>
      <c r="C2962" s="186" t="s">
        <v>3914</v>
      </c>
      <c r="D2962" s="166">
        <v>238030201</v>
      </c>
      <c r="E2962" s="160"/>
      <c r="F2962" s="144">
        <v>430</v>
      </c>
      <c r="G2962" s="144">
        <v>272</v>
      </c>
      <c r="H2962" s="144">
        <f>F2962+G2962</f>
        <v>702</v>
      </c>
      <c r="I2962" s="142">
        <v>2</v>
      </c>
      <c r="J2962" s="142">
        <v>1</v>
      </c>
      <c r="K2962" s="142">
        <f>I2962+J2962</f>
        <v>3</v>
      </c>
    </row>
    <row r="2963" spans="1:11">
      <c r="A2963" s="142"/>
      <c r="B2963" s="183"/>
      <c r="C2963" s="186" t="s">
        <v>3914</v>
      </c>
      <c r="D2963" s="166">
        <v>238030202</v>
      </c>
      <c r="E2963" s="160"/>
      <c r="F2963" s="144">
        <v>480</v>
      </c>
      <c r="G2963" s="144">
        <v>317</v>
      </c>
      <c r="H2963" s="144">
        <f>F2963+G2963</f>
        <v>797</v>
      </c>
      <c r="I2963" s="142"/>
      <c r="J2963" s="142"/>
      <c r="K2963" s="142"/>
    </row>
    <row r="2964" spans="1:11">
      <c r="A2964" s="142"/>
      <c r="B2964" s="183"/>
      <c r="C2964" s="144"/>
      <c r="D2964" s="166"/>
      <c r="E2964" s="160"/>
      <c r="F2964" s="143">
        <f>F2962+F2963</f>
        <v>910</v>
      </c>
      <c r="G2964" s="143">
        <f>G2962+G2963</f>
        <v>589</v>
      </c>
      <c r="H2964" s="143">
        <f>F2964+G2964</f>
        <v>1499</v>
      </c>
      <c r="I2964" s="142"/>
      <c r="J2964" s="142"/>
      <c r="K2964" s="142"/>
    </row>
    <row r="2965" spans="1:11">
      <c r="A2965" s="160">
        <v>157</v>
      </c>
      <c r="B2965" s="183" t="s">
        <v>3917</v>
      </c>
      <c r="C2965" s="186" t="s">
        <v>3914</v>
      </c>
      <c r="D2965" s="166">
        <v>238030203</v>
      </c>
      <c r="E2965" s="160"/>
      <c r="F2965" s="144">
        <v>330</v>
      </c>
      <c r="G2965" s="144">
        <v>178</v>
      </c>
      <c r="H2965" s="144">
        <f>F2965+G2965</f>
        <v>508</v>
      </c>
      <c r="I2965" s="142">
        <v>2</v>
      </c>
      <c r="J2965" s="142">
        <v>1</v>
      </c>
      <c r="K2965" s="142">
        <f>I2965+J2965</f>
        <v>3</v>
      </c>
    </row>
    <row r="2966" spans="1:11">
      <c r="A2966" s="160"/>
      <c r="B2966" s="183"/>
      <c r="C2966" s="186" t="s">
        <v>3914</v>
      </c>
      <c r="D2966" s="166">
        <v>238030204</v>
      </c>
      <c r="E2966" s="160"/>
      <c r="F2966" s="144">
        <v>597</v>
      </c>
      <c r="G2966" s="144">
        <v>495</v>
      </c>
      <c r="H2966" s="144">
        <f>F2966+G2966</f>
        <v>1092</v>
      </c>
      <c r="I2966" s="142"/>
      <c r="J2966" s="142"/>
      <c r="K2966" s="142"/>
    </row>
    <row r="2967" spans="1:11">
      <c r="A2967" s="160"/>
      <c r="B2967" s="183"/>
      <c r="C2967" s="144"/>
      <c r="D2967" s="166"/>
      <c r="E2967" s="160"/>
      <c r="F2967" s="143">
        <f>F2966+F2965</f>
        <v>927</v>
      </c>
      <c r="G2967" s="143">
        <f>G2966+G2965</f>
        <v>673</v>
      </c>
      <c r="H2967" s="143">
        <f>F2967+G2967</f>
        <v>1600</v>
      </c>
      <c r="I2967" s="142"/>
      <c r="J2967" s="142"/>
      <c r="K2967" s="142"/>
    </row>
    <row r="2968" spans="1:11" ht="25.5">
      <c r="A2968" s="166">
        <v>158</v>
      </c>
      <c r="B2968" s="186" t="s">
        <v>3916</v>
      </c>
      <c r="C2968" s="186" t="s">
        <v>3914</v>
      </c>
      <c r="D2968" s="154">
        <v>238030205</v>
      </c>
      <c r="E2968" s="166"/>
      <c r="F2968" s="144">
        <v>403</v>
      </c>
      <c r="G2968" s="144">
        <v>306</v>
      </c>
      <c r="H2968" s="144">
        <f>F2968+G2968</f>
        <v>709</v>
      </c>
      <c r="I2968" s="144">
        <v>1</v>
      </c>
      <c r="J2968" s="144">
        <v>1</v>
      </c>
      <c r="K2968" s="144">
        <f>I2968+J2968</f>
        <v>2</v>
      </c>
    </row>
    <row r="2969" spans="1:11" ht="25.5">
      <c r="A2969" s="166">
        <v>159</v>
      </c>
      <c r="B2969" s="176" t="s">
        <v>3915</v>
      </c>
      <c r="C2969" s="186" t="s">
        <v>3914</v>
      </c>
      <c r="D2969" s="166">
        <v>238030206</v>
      </c>
      <c r="E2969" s="166"/>
      <c r="F2969" s="144">
        <v>244</v>
      </c>
      <c r="G2969" s="144">
        <v>189</v>
      </c>
      <c r="H2969" s="144">
        <f>F2969+G2969</f>
        <v>433</v>
      </c>
      <c r="I2969" s="144">
        <v>1</v>
      </c>
      <c r="J2969" s="144">
        <v>1</v>
      </c>
      <c r="K2969" s="144">
        <f>I2969+J2969</f>
        <v>2</v>
      </c>
    </row>
    <row r="2970" spans="1:11" ht="25.5">
      <c r="A2970" s="166">
        <v>160</v>
      </c>
      <c r="B2970" s="186" t="s">
        <v>3913</v>
      </c>
      <c r="C2970" s="176" t="s">
        <v>3912</v>
      </c>
      <c r="D2970" s="166">
        <v>238030207</v>
      </c>
      <c r="E2970" s="166"/>
      <c r="F2970" s="144">
        <v>435</v>
      </c>
      <c r="G2970" s="144">
        <v>272</v>
      </c>
      <c r="H2970" s="144">
        <f>F2970+G2970</f>
        <v>707</v>
      </c>
      <c r="I2970" s="144">
        <v>1</v>
      </c>
      <c r="J2970" s="144">
        <v>1</v>
      </c>
      <c r="K2970" s="144">
        <f>I2970+J2970</f>
        <v>2</v>
      </c>
    </row>
    <row r="2971" spans="1:11">
      <c r="A2971" s="160">
        <v>161</v>
      </c>
      <c r="B2971" s="183" t="s">
        <v>3911</v>
      </c>
      <c r="C2971" s="183" t="s">
        <v>3906</v>
      </c>
      <c r="D2971" s="166">
        <v>238030101</v>
      </c>
      <c r="E2971" s="160"/>
      <c r="F2971" s="144">
        <v>411</v>
      </c>
      <c r="G2971" s="144">
        <v>311</v>
      </c>
      <c r="H2971" s="144">
        <f>F2971+G2971</f>
        <v>722</v>
      </c>
      <c r="I2971" s="142">
        <v>1</v>
      </c>
      <c r="J2971" s="142">
        <v>1</v>
      </c>
      <c r="K2971" s="142">
        <f>I2971+J2971</f>
        <v>2</v>
      </c>
    </row>
    <row r="2972" spans="1:11">
      <c r="A2972" s="160"/>
      <c r="B2972" s="183"/>
      <c r="C2972" s="183"/>
      <c r="D2972" s="166">
        <v>238030102</v>
      </c>
      <c r="E2972" s="160"/>
      <c r="F2972" s="144">
        <v>326</v>
      </c>
      <c r="G2972" s="144">
        <v>284</v>
      </c>
      <c r="H2972" s="144">
        <f>F2972+G2972</f>
        <v>610</v>
      </c>
      <c r="I2972" s="142"/>
      <c r="J2972" s="142"/>
      <c r="K2972" s="142"/>
    </row>
    <row r="2973" spans="1:11">
      <c r="A2973" s="160"/>
      <c r="B2973" s="183"/>
      <c r="C2973" s="144"/>
      <c r="D2973" s="166"/>
      <c r="E2973" s="160"/>
      <c r="F2973" s="143">
        <f>F2971+F2972</f>
        <v>737</v>
      </c>
      <c r="G2973" s="143">
        <f>G2971+G2972</f>
        <v>595</v>
      </c>
      <c r="H2973" s="143">
        <f>H2971+H2972</f>
        <v>1332</v>
      </c>
      <c r="I2973" s="142"/>
      <c r="J2973" s="142"/>
      <c r="K2973" s="142"/>
    </row>
    <row r="2974" spans="1:11">
      <c r="A2974" s="160">
        <v>162</v>
      </c>
      <c r="B2974" s="183" t="s">
        <v>3910</v>
      </c>
      <c r="C2974" s="186" t="s">
        <v>3906</v>
      </c>
      <c r="D2974" s="166">
        <v>238030103</v>
      </c>
      <c r="E2974" s="160"/>
      <c r="F2974" s="144">
        <v>405</v>
      </c>
      <c r="G2974" s="144">
        <v>342</v>
      </c>
      <c r="H2974" s="144">
        <f>F2974+G2974</f>
        <v>747</v>
      </c>
      <c r="I2974" s="142">
        <v>1</v>
      </c>
      <c r="J2974" s="142">
        <v>1</v>
      </c>
      <c r="K2974" s="142">
        <f>I2974+J2974</f>
        <v>2</v>
      </c>
    </row>
    <row r="2975" spans="1:11">
      <c r="A2975" s="160"/>
      <c r="B2975" s="183"/>
      <c r="C2975" s="186" t="s">
        <v>3906</v>
      </c>
      <c r="D2975" s="166">
        <v>238030104</v>
      </c>
      <c r="E2975" s="160"/>
      <c r="F2975" s="144">
        <v>434</v>
      </c>
      <c r="G2975" s="144">
        <v>370</v>
      </c>
      <c r="H2975" s="144">
        <f>F2975+G2975</f>
        <v>804</v>
      </c>
      <c r="I2975" s="142"/>
      <c r="J2975" s="142"/>
      <c r="K2975" s="142"/>
    </row>
    <row r="2976" spans="1:11">
      <c r="A2976" s="160"/>
      <c r="B2976" s="183"/>
      <c r="C2976" s="186"/>
      <c r="D2976" s="166"/>
      <c r="E2976" s="160"/>
      <c r="F2976" s="143">
        <f>F2974+F2975</f>
        <v>839</v>
      </c>
      <c r="G2976" s="143">
        <f>G2974+G2975</f>
        <v>712</v>
      </c>
      <c r="H2976" s="143">
        <f>H2974+H2975</f>
        <v>1551</v>
      </c>
      <c r="I2976" s="142"/>
      <c r="J2976" s="142"/>
      <c r="K2976" s="142"/>
    </row>
    <row r="2977" spans="1:11">
      <c r="A2977" s="160">
        <v>163</v>
      </c>
      <c r="B2977" s="183" t="s">
        <v>3909</v>
      </c>
      <c r="C2977" s="186" t="s">
        <v>3906</v>
      </c>
      <c r="D2977" s="166">
        <v>238030105</v>
      </c>
      <c r="E2977" s="160"/>
      <c r="F2977" s="144">
        <v>290</v>
      </c>
      <c r="G2977" s="144">
        <v>156</v>
      </c>
      <c r="H2977" s="144">
        <f>F2977+G2977</f>
        <v>446</v>
      </c>
      <c r="I2977" s="142">
        <v>1</v>
      </c>
      <c r="J2977" s="142">
        <v>1</v>
      </c>
      <c r="K2977" s="142">
        <f>I2977+J2977</f>
        <v>2</v>
      </c>
    </row>
    <row r="2978" spans="1:11">
      <c r="A2978" s="160"/>
      <c r="B2978" s="183"/>
      <c r="C2978" s="186" t="s">
        <v>3906</v>
      </c>
      <c r="D2978" s="166">
        <v>238030106</v>
      </c>
      <c r="E2978" s="160"/>
      <c r="F2978" s="144">
        <v>358</v>
      </c>
      <c r="G2978" s="144">
        <v>232</v>
      </c>
      <c r="H2978" s="144">
        <f>F2978+G2978</f>
        <v>590</v>
      </c>
      <c r="I2978" s="142"/>
      <c r="J2978" s="142"/>
      <c r="K2978" s="142"/>
    </row>
    <row r="2979" spans="1:11">
      <c r="A2979" s="160"/>
      <c r="B2979" s="183"/>
      <c r="C2979" s="144"/>
      <c r="D2979" s="166"/>
      <c r="E2979" s="160"/>
      <c r="F2979" s="143">
        <f>F2977+F2978</f>
        <v>648</v>
      </c>
      <c r="G2979" s="143">
        <f>G2977+G2978</f>
        <v>388</v>
      </c>
      <c r="H2979" s="143">
        <f>H2977+H2978</f>
        <v>1036</v>
      </c>
      <c r="I2979" s="142"/>
      <c r="J2979" s="142"/>
      <c r="K2979" s="142"/>
    </row>
    <row r="2980" spans="1:11">
      <c r="A2980" s="160">
        <v>164</v>
      </c>
      <c r="B2980" s="183" t="s">
        <v>3908</v>
      </c>
      <c r="C2980" s="183" t="s">
        <v>3906</v>
      </c>
      <c r="D2980" s="166">
        <v>238030107</v>
      </c>
      <c r="E2980" s="160"/>
      <c r="F2980" s="144">
        <v>368</v>
      </c>
      <c r="G2980" s="144">
        <v>288</v>
      </c>
      <c r="H2980" s="144">
        <f>F2980+G2980</f>
        <v>656</v>
      </c>
      <c r="I2980" s="142">
        <v>2</v>
      </c>
      <c r="J2980" s="142">
        <v>2</v>
      </c>
      <c r="K2980" s="142">
        <f>I2980+J2980</f>
        <v>4</v>
      </c>
    </row>
    <row r="2981" spans="1:11">
      <c r="A2981" s="160"/>
      <c r="B2981" s="183"/>
      <c r="C2981" s="183"/>
      <c r="D2981" s="166">
        <v>238030108</v>
      </c>
      <c r="E2981" s="160"/>
      <c r="F2981" s="144">
        <v>435</v>
      </c>
      <c r="G2981" s="144">
        <v>349</v>
      </c>
      <c r="H2981" s="144">
        <f>F2981+G2981</f>
        <v>784</v>
      </c>
      <c r="I2981" s="142"/>
      <c r="J2981" s="142"/>
      <c r="K2981" s="142"/>
    </row>
    <row r="2982" spans="1:11">
      <c r="A2982" s="160"/>
      <c r="B2982" s="183"/>
      <c r="C2982" s="183"/>
      <c r="D2982" s="166">
        <v>238030109</v>
      </c>
      <c r="E2982" s="160"/>
      <c r="F2982" s="144">
        <v>499</v>
      </c>
      <c r="G2982" s="144">
        <v>349</v>
      </c>
      <c r="H2982" s="144">
        <f>F2982+G2982</f>
        <v>848</v>
      </c>
      <c r="I2982" s="142"/>
      <c r="J2982" s="142"/>
      <c r="K2982" s="142"/>
    </row>
    <row r="2983" spans="1:11">
      <c r="A2983" s="160"/>
      <c r="B2983" s="183"/>
      <c r="C2983" s="144"/>
      <c r="D2983" s="166"/>
      <c r="E2983" s="160"/>
      <c r="F2983" s="143">
        <f>F2980+F2981+F2982</f>
        <v>1302</v>
      </c>
      <c r="G2983" s="143">
        <f>G2980+G2981+G2982</f>
        <v>986</v>
      </c>
      <c r="H2983" s="143">
        <f>H2980+H2981+H2982</f>
        <v>2288</v>
      </c>
      <c r="I2983" s="142"/>
      <c r="J2983" s="142"/>
      <c r="K2983" s="142"/>
    </row>
    <row r="2984" spans="1:11">
      <c r="A2984" s="160">
        <v>165</v>
      </c>
      <c r="B2984" s="183" t="s">
        <v>3907</v>
      </c>
      <c r="C2984" s="183" t="s">
        <v>3906</v>
      </c>
      <c r="D2984" s="166">
        <v>238030110</v>
      </c>
      <c r="E2984" s="160"/>
      <c r="F2984" s="144">
        <v>110</v>
      </c>
      <c r="G2984" s="144">
        <v>55</v>
      </c>
      <c r="H2984" s="144">
        <f>F2984+G2984</f>
        <v>165</v>
      </c>
      <c r="I2984" s="142">
        <v>2</v>
      </c>
      <c r="J2984" s="142">
        <v>1</v>
      </c>
      <c r="K2984" s="142">
        <f>I2984+J2984</f>
        <v>3</v>
      </c>
    </row>
    <row r="2985" spans="1:11">
      <c r="A2985" s="160"/>
      <c r="B2985" s="183"/>
      <c r="C2985" s="183"/>
      <c r="D2985" s="166">
        <v>238030111</v>
      </c>
      <c r="E2985" s="160"/>
      <c r="F2985" s="144">
        <v>367</v>
      </c>
      <c r="G2985" s="144">
        <v>239</v>
      </c>
      <c r="H2985" s="144">
        <f>F2985+G2985</f>
        <v>606</v>
      </c>
      <c r="I2985" s="142"/>
      <c r="J2985" s="142"/>
      <c r="K2985" s="142"/>
    </row>
    <row r="2986" spans="1:11">
      <c r="A2986" s="160"/>
      <c r="B2986" s="183"/>
      <c r="C2986" s="183"/>
      <c r="D2986" s="166">
        <v>238030112</v>
      </c>
      <c r="E2986" s="160"/>
      <c r="F2986" s="144">
        <v>473</v>
      </c>
      <c r="G2986" s="144">
        <v>267</v>
      </c>
      <c r="H2986" s="144">
        <f>F2986+G2986</f>
        <v>740</v>
      </c>
      <c r="I2986" s="142"/>
      <c r="J2986" s="142"/>
      <c r="K2986" s="142"/>
    </row>
    <row r="2987" spans="1:11">
      <c r="A2987" s="160"/>
      <c r="B2987" s="183"/>
      <c r="C2987" s="144"/>
      <c r="D2987" s="166"/>
      <c r="E2987" s="160"/>
      <c r="F2987" s="143">
        <f>F2984+F2985+F2986</f>
        <v>950</v>
      </c>
      <c r="G2987" s="143">
        <f>G2984+G2985+G2986</f>
        <v>561</v>
      </c>
      <c r="H2987" s="143">
        <f>F2987+G2987</f>
        <v>1511</v>
      </c>
      <c r="I2987" s="142"/>
      <c r="J2987" s="142"/>
      <c r="K2987" s="142"/>
    </row>
    <row r="2988" spans="1:11">
      <c r="A2988" s="188"/>
      <c r="B2988" s="189"/>
      <c r="C2988" s="150"/>
      <c r="D2988" s="188"/>
      <c r="E2988" s="188"/>
      <c r="F2988" s="149"/>
      <c r="G2988" s="149"/>
      <c r="H2988" s="149"/>
      <c r="I2988" s="150"/>
      <c r="J2988" s="150"/>
      <c r="K2988" s="150"/>
    </row>
    <row r="2989" spans="1:11">
      <c r="A2989" s="188"/>
      <c r="B2989" s="189"/>
      <c r="C2989" s="150"/>
      <c r="D2989" s="188"/>
      <c r="E2989" s="188"/>
      <c r="F2989" s="149"/>
      <c r="G2989" s="149"/>
      <c r="H2989" s="149"/>
      <c r="I2989" s="150"/>
      <c r="J2989" s="150"/>
      <c r="K2989" s="150"/>
    </row>
    <row r="2990" spans="1:11">
      <c r="A2990" s="188"/>
      <c r="B2990" s="189"/>
      <c r="C2990" s="150"/>
      <c r="D2990" s="188"/>
      <c r="E2990" s="188"/>
      <c r="F2990" s="149"/>
      <c r="G2990" s="149"/>
      <c r="H2990" s="149"/>
      <c r="I2990" s="150"/>
      <c r="J2990" s="150"/>
      <c r="K2990" s="150"/>
    </row>
    <row r="2991" spans="1:11">
      <c r="A2991" s="188"/>
      <c r="B2991" s="189"/>
      <c r="C2991" s="150"/>
      <c r="D2991" s="188"/>
      <c r="E2991" s="188"/>
      <c r="F2991" s="149"/>
      <c r="G2991" s="149"/>
      <c r="H2991" s="149"/>
      <c r="I2991" s="150"/>
      <c r="J2991" s="150"/>
      <c r="K2991" s="150"/>
    </row>
    <row r="2992" spans="1:11">
      <c r="A2992" s="188"/>
      <c r="B2992" s="189"/>
      <c r="C2992" s="150"/>
      <c r="D2992" s="188"/>
      <c r="E2992" s="188"/>
      <c r="F2992" s="149"/>
      <c r="G2992" s="149"/>
      <c r="H2992" s="149"/>
      <c r="I2992" s="150"/>
      <c r="J2992" s="150"/>
      <c r="K2992" s="150"/>
    </row>
    <row r="2993" spans="1:11">
      <c r="A2993" s="188"/>
      <c r="B2993" s="189"/>
      <c r="C2993" s="150"/>
      <c r="D2993" s="188"/>
      <c r="E2993" s="188"/>
      <c r="F2993" s="149"/>
      <c r="G2993" s="149"/>
      <c r="H2993" s="149"/>
      <c r="I2993" s="150"/>
      <c r="J2993" s="150"/>
      <c r="K2993" s="150"/>
    </row>
    <row r="2994" spans="1:11">
      <c r="A2994" s="188"/>
      <c r="B2994" s="189"/>
      <c r="C2994" s="150"/>
      <c r="D2994" s="188"/>
      <c r="E2994" s="188"/>
      <c r="F2994" s="149"/>
      <c r="G2994" s="149"/>
      <c r="H2994" s="149"/>
      <c r="I2994" s="150"/>
      <c r="J2994" s="150"/>
      <c r="K2994" s="150"/>
    </row>
    <row r="2995" spans="1:11">
      <c r="A2995" s="188"/>
      <c r="B2995" s="189"/>
      <c r="C2995" s="150"/>
      <c r="D2995" s="188"/>
      <c r="E2995" s="188"/>
      <c r="F2995" s="149"/>
      <c r="G2995" s="149"/>
      <c r="H2995" s="149"/>
      <c r="I2995" s="150"/>
      <c r="J2995" s="150"/>
      <c r="K2995" s="150"/>
    </row>
    <row r="2996" spans="1:11">
      <c r="A2996" s="160">
        <v>166</v>
      </c>
      <c r="B2996" s="183" t="s">
        <v>3905</v>
      </c>
      <c r="C2996" s="183" t="s">
        <v>3903</v>
      </c>
      <c r="D2996" s="166">
        <v>238030301</v>
      </c>
      <c r="E2996" s="160"/>
      <c r="F2996" s="144">
        <v>186</v>
      </c>
      <c r="G2996" s="144">
        <v>0</v>
      </c>
      <c r="H2996" s="144">
        <f>F2996+G2996</f>
        <v>186</v>
      </c>
      <c r="I2996" s="142">
        <v>3</v>
      </c>
      <c r="J2996" s="142">
        <v>0</v>
      </c>
      <c r="K2996" s="142">
        <f>I2996+J2996</f>
        <v>3</v>
      </c>
    </row>
    <row r="2997" spans="1:11">
      <c r="A2997" s="160"/>
      <c r="B2997" s="183"/>
      <c r="C2997" s="183"/>
      <c r="D2997" s="166">
        <v>238030302</v>
      </c>
      <c r="E2997" s="160"/>
      <c r="F2997" s="144">
        <v>410</v>
      </c>
      <c r="G2997" s="144">
        <v>0</v>
      </c>
      <c r="H2997" s="144">
        <f>F2997+G2997</f>
        <v>410</v>
      </c>
      <c r="I2997" s="142"/>
      <c r="J2997" s="142"/>
      <c r="K2997" s="142"/>
    </row>
    <row r="2998" spans="1:11">
      <c r="A2998" s="160"/>
      <c r="B2998" s="183"/>
      <c r="C2998" s="183"/>
      <c r="D2998" s="166">
        <v>238030303</v>
      </c>
      <c r="E2998" s="160"/>
      <c r="F2998" s="144">
        <v>13</v>
      </c>
      <c r="G2998" s="144">
        <v>0</v>
      </c>
      <c r="H2998" s="144">
        <f>F2998+G2998</f>
        <v>13</v>
      </c>
      <c r="I2998" s="142"/>
      <c r="J2998" s="142"/>
      <c r="K2998" s="142"/>
    </row>
    <row r="2999" spans="1:11">
      <c r="A2999" s="160"/>
      <c r="B2999" s="183"/>
      <c r="C2999" s="183"/>
      <c r="D2999" s="166">
        <v>238030304</v>
      </c>
      <c r="E2999" s="160"/>
      <c r="F2999" s="144">
        <v>294</v>
      </c>
      <c r="G2999" s="144">
        <v>0</v>
      </c>
      <c r="H2999" s="144">
        <f>F2999+G2999</f>
        <v>294</v>
      </c>
      <c r="I2999" s="142"/>
      <c r="J2999" s="142"/>
      <c r="K2999" s="142"/>
    </row>
    <row r="3000" spans="1:11">
      <c r="A3000" s="160"/>
      <c r="B3000" s="183"/>
      <c r="C3000" s="183"/>
      <c r="D3000" s="166">
        <v>238030305</v>
      </c>
      <c r="E3000" s="160"/>
      <c r="F3000" s="144">
        <v>1223</v>
      </c>
      <c r="G3000" s="144">
        <v>0</v>
      </c>
      <c r="H3000" s="144">
        <f>F3000+G3000</f>
        <v>1223</v>
      </c>
      <c r="I3000" s="142"/>
      <c r="J3000" s="142"/>
      <c r="K3000" s="142"/>
    </row>
    <row r="3001" spans="1:11">
      <c r="A3001" s="160"/>
      <c r="B3001" s="183"/>
      <c r="C3001" s="183"/>
      <c r="D3001" s="166">
        <v>238030306</v>
      </c>
      <c r="E3001" s="160"/>
      <c r="F3001" s="144">
        <v>35</v>
      </c>
      <c r="G3001" s="144">
        <v>0</v>
      </c>
      <c r="H3001" s="144">
        <f>F3001+G3001</f>
        <v>35</v>
      </c>
      <c r="I3001" s="142"/>
      <c r="J3001" s="142"/>
      <c r="K3001" s="142"/>
    </row>
    <row r="3002" spans="1:11">
      <c r="A3002" s="160"/>
      <c r="B3002" s="183"/>
      <c r="C3002" s="183"/>
      <c r="D3002" s="166">
        <v>238030307</v>
      </c>
      <c r="E3002" s="160"/>
      <c r="F3002" s="144">
        <v>368</v>
      </c>
      <c r="G3002" s="144">
        <v>0</v>
      </c>
      <c r="H3002" s="144">
        <f>F3002+G3002</f>
        <v>368</v>
      </c>
      <c r="I3002" s="142"/>
      <c r="J3002" s="142"/>
      <c r="K3002" s="142"/>
    </row>
    <row r="3003" spans="1:11">
      <c r="A3003" s="160"/>
      <c r="B3003" s="183"/>
      <c r="C3003" s="183"/>
      <c r="D3003" s="166">
        <v>238030308</v>
      </c>
      <c r="E3003" s="160"/>
      <c r="F3003" s="144">
        <v>279</v>
      </c>
      <c r="G3003" s="144">
        <v>0</v>
      </c>
      <c r="H3003" s="144">
        <f>F3003+G3003</f>
        <v>279</v>
      </c>
      <c r="I3003" s="142"/>
      <c r="J3003" s="142"/>
      <c r="K3003" s="142"/>
    </row>
    <row r="3004" spans="1:11">
      <c r="A3004" s="160"/>
      <c r="B3004" s="183"/>
      <c r="C3004" s="144"/>
      <c r="D3004" s="166"/>
      <c r="E3004" s="160"/>
      <c r="F3004" s="143">
        <f>SUM(F2996:F3003)</f>
        <v>2808</v>
      </c>
      <c r="G3004" s="143">
        <f>SUM(G2996:G3003)</f>
        <v>0</v>
      </c>
      <c r="H3004" s="143">
        <f>SUM(H2996:H3003)</f>
        <v>2808</v>
      </c>
      <c r="I3004" s="142"/>
      <c r="J3004" s="142"/>
      <c r="K3004" s="142"/>
    </row>
    <row r="3005" spans="1:11">
      <c r="A3005" s="160">
        <v>167</v>
      </c>
      <c r="B3005" s="183" t="s">
        <v>3904</v>
      </c>
      <c r="C3005" s="183" t="s">
        <v>3903</v>
      </c>
      <c r="D3005" s="166">
        <v>238030301</v>
      </c>
      <c r="E3005" s="160"/>
      <c r="F3005" s="144">
        <v>0</v>
      </c>
      <c r="G3005" s="144">
        <v>133</v>
      </c>
      <c r="H3005" s="144">
        <f>F3005+G3005</f>
        <v>133</v>
      </c>
      <c r="I3005" s="142">
        <v>0</v>
      </c>
      <c r="J3005" s="142">
        <v>2</v>
      </c>
      <c r="K3005" s="142">
        <f>I3005+J3005</f>
        <v>2</v>
      </c>
    </row>
    <row r="3006" spans="1:11">
      <c r="A3006" s="160"/>
      <c r="B3006" s="183"/>
      <c r="C3006" s="183"/>
      <c r="D3006" s="166">
        <v>238030302</v>
      </c>
      <c r="E3006" s="160"/>
      <c r="F3006" s="144">
        <v>0</v>
      </c>
      <c r="G3006" s="144">
        <v>362</v>
      </c>
      <c r="H3006" s="144">
        <f>F3006+G3006</f>
        <v>362</v>
      </c>
      <c r="I3006" s="142"/>
      <c r="J3006" s="142"/>
      <c r="K3006" s="142"/>
    </row>
    <row r="3007" spans="1:11">
      <c r="A3007" s="160"/>
      <c r="B3007" s="183"/>
      <c r="C3007" s="183"/>
      <c r="D3007" s="166">
        <v>238030303</v>
      </c>
      <c r="E3007" s="160"/>
      <c r="F3007" s="144">
        <v>0</v>
      </c>
      <c r="G3007" s="144">
        <v>12</v>
      </c>
      <c r="H3007" s="144">
        <f>F3007+G3007</f>
        <v>12</v>
      </c>
      <c r="I3007" s="142"/>
      <c r="J3007" s="142"/>
      <c r="K3007" s="142"/>
    </row>
    <row r="3008" spans="1:11">
      <c r="A3008" s="160"/>
      <c r="B3008" s="183"/>
      <c r="C3008" s="183"/>
      <c r="D3008" s="166">
        <v>238030304</v>
      </c>
      <c r="E3008" s="160"/>
      <c r="F3008" s="144">
        <v>0</v>
      </c>
      <c r="G3008" s="144">
        <v>231</v>
      </c>
      <c r="H3008" s="144">
        <f>F3008+G3008</f>
        <v>231</v>
      </c>
      <c r="I3008" s="142"/>
      <c r="J3008" s="142"/>
      <c r="K3008" s="142"/>
    </row>
    <row r="3009" spans="1:11">
      <c r="A3009" s="160"/>
      <c r="B3009" s="183"/>
      <c r="C3009" s="183"/>
      <c r="D3009" s="166">
        <v>238030305</v>
      </c>
      <c r="E3009" s="160"/>
      <c r="F3009" s="144">
        <v>0</v>
      </c>
      <c r="G3009" s="144">
        <v>882</v>
      </c>
      <c r="H3009" s="144">
        <f>F3009+G3009</f>
        <v>882</v>
      </c>
      <c r="I3009" s="142"/>
      <c r="J3009" s="142"/>
      <c r="K3009" s="142"/>
    </row>
    <row r="3010" spans="1:11">
      <c r="A3010" s="160"/>
      <c r="B3010" s="183"/>
      <c r="C3010" s="183"/>
      <c r="D3010" s="166">
        <v>238030306</v>
      </c>
      <c r="E3010" s="160"/>
      <c r="F3010" s="144">
        <v>0</v>
      </c>
      <c r="G3010" s="144">
        <v>34</v>
      </c>
      <c r="H3010" s="144">
        <f>F3010+G3010</f>
        <v>34</v>
      </c>
      <c r="I3010" s="142"/>
      <c r="J3010" s="142"/>
      <c r="K3010" s="142"/>
    </row>
    <row r="3011" spans="1:11">
      <c r="A3011" s="160"/>
      <c r="B3011" s="183"/>
      <c r="C3011" s="183"/>
      <c r="D3011" s="166">
        <v>238030307</v>
      </c>
      <c r="E3011" s="160"/>
      <c r="F3011" s="144">
        <v>0</v>
      </c>
      <c r="G3011" s="144">
        <v>280</v>
      </c>
      <c r="H3011" s="144">
        <f>F3011+G3011</f>
        <v>280</v>
      </c>
      <c r="I3011" s="142"/>
      <c r="J3011" s="142"/>
      <c r="K3011" s="142"/>
    </row>
    <row r="3012" spans="1:11">
      <c r="A3012" s="160"/>
      <c r="B3012" s="183"/>
      <c r="C3012" s="183"/>
      <c r="D3012" s="166">
        <v>238030308</v>
      </c>
      <c r="E3012" s="160"/>
      <c r="F3012" s="144">
        <v>0</v>
      </c>
      <c r="G3012" s="144">
        <v>117</v>
      </c>
      <c r="H3012" s="144">
        <f>F3012+G3012</f>
        <v>117</v>
      </c>
      <c r="I3012" s="142"/>
      <c r="J3012" s="142"/>
      <c r="K3012" s="142"/>
    </row>
    <row r="3013" spans="1:11">
      <c r="A3013" s="160"/>
      <c r="B3013" s="183"/>
      <c r="C3013" s="144"/>
      <c r="D3013" s="166"/>
      <c r="E3013" s="160"/>
      <c r="F3013" s="143">
        <f>F3005+F3006+F3007+F3008+F3009+F3010+F3011+F3012</f>
        <v>0</v>
      </c>
      <c r="G3013" s="143">
        <f>G3005+G3006+G3007+G3008+G3009+G3010+G3011+G3012</f>
        <v>2051</v>
      </c>
      <c r="H3013" s="143">
        <f>H3005+H3006+H3007+H3008+H3009+H3010+H3011+H3012</f>
        <v>2051</v>
      </c>
      <c r="I3013" s="142"/>
      <c r="J3013" s="142"/>
      <c r="K3013" s="142"/>
    </row>
    <row r="3014" spans="1:11">
      <c r="A3014" s="160">
        <v>168</v>
      </c>
      <c r="B3014" s="183" t="s">
        <v>3902</v>
      </c>
      <c r="C3014" s="183" t="s">
        <v>3900</v>
      </c>
      <c r="D3014" s="166">
        <v>238050301</v>
      </c>
      <c r="E3014" s="160"/>
      <c r="F3014" s="144">
        <v>546</v>
      </c>
      <c r="G3014" s="144">
        <v>0</v>
      </c>
      <c r="H3014" s="144">
        <f>F3014+G3014</f>
        <v>546</v>
      </c>
      <c r="I3014" s="142">
        <v>2</v>
      </c>
      <c r="J3014" s="142">
        <v>0</v>
      </c>
      <c r="K3014" s="142">
        <f>I3014+J3014</f>
        <v>2</v>
      </c>
    </row>
    <row r="3015" spans="1:11">
      <c r="A3015" s="217"/>
      <c r="B3015" s="216"/>
      <c r="C3015" s="183"/>
      <c r="D3015" s="166">
        <v>238050302</v>
      </c>
      <c r="E3015" s="160"/>
      <c r="F3015" s="144">
        <v>375</v>
      </c>
      <c r="G3015" s="144">
        <v>0</v>
      </c>
      <c r="H3015" s="144">
        <f>F3015+G3015</f>
        <v>375</v>
      </c>
      <c r="I3015" s="142"/>
      <c r="J3015" s="142"/>
      <c r="K3015" s="142"/>
    </row>
    <row r="3016" spans="1:11">
      <c r="A3016" s="217"/>
      <c r="B3016" s="216"/>
      <c r="C3016" s="183"/>
      <c r="D3016" s="166">
        <v>238050303</v>
      </c>
      <c r="E3016" s="160"/>
      <c r="F3016" s="144">
        <v>338</v>
      </c>
      <c r="G3016" s="144">
        <v>0</v>
      </c>
      <c r="H3016" s="144">
        <f>F3016+G3016</f>
        <v>338</v>
      </c>
      <c r="I3016" s="142"/>
      <c r="J3016" s="142"/>
      <c r="K3016" s="142"/>
    </row>
    <row r="3017" spans="1:11">
      <c r="A3017" s="217"/>
      <c r="B3017" s="216"/>
      <c r="C3017" s="144"/>
      <c r="D3017" s="166"/>
      <c r="E3017" s="160"/>
      <c r="F3017" s="143">
        <f>F3014+F3015+F3016</f>
        <v>1259</v>
      </c>
      <c r="G3017" s="143">
        <f>G3014+G3015+G3016</f>
        <v>0</v>
      </c>
      <c r="H3017" s="143">
        <f>H3014+H3015+H3016</f>
        <v>1259</v>
      </c>
      <c r="I3017" s="142"/>
      <c r="J3017" s="142"/>
      <c r="K3017" s="142"/>
    </row>
    <row r="3018" spans="1:11">
      <c r="A3018" s="142">
        <v>169</v>
      </c>
      <c r="B3018" s="183" t="s">
        <v>3901</v>
      </c>
      <c r="C3018" s="183" t="s">
        <v>3900</v>
      </c>
      <c r="D3018" s="166">
        <v>238050301</v>
      </c>
      <c r="E3018" s="160"/>
      <c r="F3018" s="144">
        <v>0</v>
      </c>
      <c r="G3018" s="144">
        <v>395</v>
      </c>
      <c r="H3018" s="144">
        <f>F3018+G3018</f>
        <v>395</v>
      </c>
      <c r="I3018" s="142">
        <v>0</v>
      </c>
      <c r="J3018" s="142">
        <v>2</v>
      </c>
      <c r="K3018" s="142">
        <f>I3018+J3018</f>
        <v>2</v>
      </c>
    </row>
    <row r="3019" spans="1:11">
      <c r="A3019" s="142"/>
      <c r="B3019" s="183"/>
      <c r="C3019" s="183"/>
      <c r="D3019" s="166">
        <v>238050302</v>
      </c>
      <c r="E3019" s="160"/>
      <c r="F3019" s="144">
        <v>0</v>
      </c>
      <c r="G3019" s="144">
        <v>312</v>
      </c>
      <c r="H3019" s="144">
        <f>F3019+G3019</f>
        <v>312</v>
      </c>
      <c r="I3019" s="142"/>
      <c r="J3019" s="142"/>
      <c r="K3019" s="142"/>
    </row>
    <row r="3020" spans="1:11">
      <c r="A3020" s="142"/>
      <c r="B3020" s="183"/>
      <c r="C3020" s="183"/>
      <c r="D3020" s="166">
        <v>238050303</v>
      </c>
      <c r="E3020" s="160"/>
      <c r="F3020" s="144">
        <v>0</v>
      </c>
      <c r="G3020" s="144">
        <v>210</v>
      </c>
      <c r="H3020" s="144">
        <f>F3020+G3020</f>
        <v>210</v>
      </c>
      <c r="I3020" s="142"/>
      <c r="J3020" s="142"/>
      <c r="K3020" s="142"/>
    </row>
    <row r="3021" spans="1:11">
      <c r="A3021" s="142"/>
      <c r="B3021" s="183"/>
      <c r="C3021" s="144"/>
      <c r="D3021" s="166"/>
      <c r="E3021" s="160"/>
      <c r="F3021" s="143">
        <f>F3018+F3019+F3020</f>
        <v>0</v>
      </c>
      <c r="G3021" s="143">
        <f>G3018+G3019+G3020</f>
        <v>917</v>
      </c>
      <c r="H3021" s="143">
        <f>H3018+H3019+H3020</f>
        <v>917</v>
      </c>
      <c r="I3021" s="142"/>
      <c r="J3021" s="142"/>
      <c r="K3021" s="142"/>
    </row>
    <row r="3022" spans="1:11">
      <c r="A3022" s="142">
        <v>170</v>
      </c>
      <c r="B3022" s="172" t="s">
        <v>3899</v>
      </c>
      <c r="C3022" s="183" t="s">
        <v>3898</v>
      </c>
      <c r="D3022" s="166">
        <v>238050304</v>
      </c>
      <c r="E3022" s="160"/>
      <c r="F3022" s="144">
        <v>294</v>
      </c>
      <c r="G3022" s="144">
        <v>193</v>
      </c>
      <c r="H3022" s="144">
        <f>F3022+G3022</f>
        <v>487</v>
      </c>
      <c r="I3022" s="142">
        <v>1</v>
      </c>
      <c r="J3022" s="142">
        <v>1</v>
      </c>
      <c r="K3022" s="142">
        <f>I3022+J3022</f>
        <v>2</v>
      </c>
    </row>
    <row r="3023" spans="1:11">
      <c r="A3023" s="142"/>
      <c r="B3023" s="168"/>
      <c r="C3023" s="183"/>
      <c r="D3023" s="166">
        <v>238050305</v>
      </c>
      <c r="E3023" s="160"/>
      <c r="F3023" s="144">
        <v>252</v>
      </c>
      <c r="G3023" s="144">
        <v>184</v>
      </c>
      <c r="H3023" s="144">
        <f>F3023+G3023</f>
        <v>436</v>
      </c>
      <c r="I3023" s="142"/>
      <c r="J3023" s="142"/>
      <c r="K3023" s="142"/>
    </row>
    <row r="3024" spans="1:11">
      <c r="A3024" s="142"/>
      <c r="B3024" s="163"/>
      <c r="C3024" s="144"/>
      <c r="D3024" s="166"/>
      <c r="E3024" s="160"/>
      <c r="F3024" s="143">
        <f>F3022+F3023</f>
        <v>546</v>
      </c>
      <c r="G3024" s="143">
        <f>G3022+G3023</f>
        <v>377</v>
      </c>
      <c r="H3024" s="143">
        <f>H3022+H3023</f>
        <v>923</v>
      </c>
      <c r="I3024" s="142"/>
      <c r="J3024" s="142"/>
      <c r="K3024" s="142"/>
    </row>
    <row r="3025" spans="1:11">
      <c r="A3025" s="142">
        <v>171</v>
      </c>
      <c r="B3025" s="183" t="s">
        <v>3897</v>
      </c>
      <c r="C3025" s="186" t="s">
        <v>3896</v>
      </c>
      <c r="D3025" s="166">
        <v>238050306</v>
      </c>
      <c r="E3025" s="160"/>
      <c r="F3025" s="144">
        <v>635</v>
      </c>
      <c r="G3025" s="144">
        <v>536</v>
      </c>
      <c r="H3025" s="144">
        <f>F3025+G3025</f>
        <v>1171</v>
      </c>
      <c r="I3025" s="142">
        <v>2</v>
      </c>
      <c r="J3025" s="142">
        <v>1</v>
      </c>
      <c r="K3025" s="142">
        <f>I3025+J3025</f>
        <v>3</v>
      </c>
    </row>
    <row r="3026" spans="1:11">
      <c r="A3026" s="142"/>
      <c r="B3026" s="183"/>
      <c r="C3026" s="186" t="s">
        <v>3895</v>
      </c>
      <c r="D3026" s="166">
        <v>238050307</v>
      </c>
      <c r="E3026" s="160"/>
      <c r="F3026" s="144">
        <v>318</v>
      </c>
      <c r="G3026" s="144">
        <v>251</v>
      </c>
      <c r="H3026" s="144">
        <f>F3026+G3026</f>
        <v>569</v>
      </c>
      <c r="I3026" s="142"/>
      <c r="J3026" s="142"/>
      <c r="K3026" s="142"/>
    </row>
    <row r="3027" spans="1:11">
      <c r="A3027" s="142"/>
      <c r="B3027" s="183"/>
      <c r="C3027" s="144"/>
      <c r="D3027" s="166"/>
      <c r="E3027" s="160"/>
      <c r="F3027" s="143">
        <f>F3025+F3026</f>
        <v>953</v>
      </c>
      <c r="G3027" s="143">
        <f>G3025+G3026</f>
        <v>787</v>
      </c>
      <c r="H3027" s="143">
        <f>H3025+H3026</f>
        <v>1740</v>
      </c>
      <c r="I3027" s="142"/>
      <c r="J3027" s="142"/>
      <c r="K3027" s="142"/>
    </row>
    <row r="3028" spans="1:11">
      <c r="A3028" s="160">
        <v>172</v>
      </c>
      <c r="B3028" s="183" t="s">
        <v>3894</v>
      </c>
      <c r="C3028" s="183" t="s">
        <v>3893</v>
      </c>
      <c r="D3028" s="166">
        <v>238050308</v>
      </c>
      <c r="E3028" s="160"/>
      <c r="F3028" s="144">
        <v>459</v>
      </c>
      <c r="G3028" s="144">
        <v>384</v>
      </c>
      <c r="H3028" s="144">
        <f>F3028+G3028</f>
        <v>843</v>
      </c>
      <c r="I3028" s="142">
        <v>1</v>
      </c>
      <c r="J3028" s="142">
        <v>1</v>
      </c>
      <c r="K3028" s="142">
        <f>I3028+J3028</f>
        <v>2</v>
      </c>
    </row>
    <row r="3029" spans="1:11">
      <c r="A3029" s="160"/>
      <c r="B3029" s="183"/>
      <c r="C3029" s="183"/>
      <c r="D3029" s="166">
        <v>238050309</v>
      </c>
      <c r="E3029" s="160"/>
      <c r="F3029" s="144">
        <v>349</v>
      </c>
      <c r="G3029" s="144">
        <v>262</v>
      </c>
      <c r="H3029" s="144">
        <f>F3029+G3029</f>
        <v>611</v>
      </c>
      <c r="I3029" s="142"/>
      <c r="J3029" s="142"/>
      <c r="K3029" s="142"/>
    </row>
    <row r="3030" spans="1:11">
      <c r="A3030" s="160"/>
      <c r="B3030" s="183"/>
      <c r="C3030" s="144"/>
      <c r="D3030" s="166"/>
      <c r="E3030" s="160"/>
      <c r="F3030" s="143">
        <f>F3028+F3029</f>
        <v>808</v>
      </c>
      <c r="G3030" s="143">
        <f>G3028+G3029</f>
        <v>646</v>
      </c>
      <c r="H3030" s="143">
        <f>H3028+H3029</f>
        <v>1454</v>
      </c>
      <c r="I3030" s="142"/>
      <c r="J3030" s="142"/>
      <c r="K3030" s="142"/>
    </row>
    <row r="3031" spans="1:11">
      <c r="A3031" s="160">
        <v>173</v>
      </c>
      <c r="B3031" s="183" t="s">
        <v>3892</v>
      </c>
      <c r="C3031" s="183" t="s">
        <v>3890</v>
      </c>
      <c r="D3031" s="166">
        <v>238050401</v>
      </c>
      <c r="E3031" s="160"/>
      <c r="F3031" s="144">
        <v>483</v>
      </c>
      <c r="G3031" s="144">
        <v>0</v>
      </c>
      <c r="H3031" s="144">
        <f>F3031+G3031</f>
        <v>483</v>
      </c>
      <c r="I3031" s="142">
        <v>2</v>
      </c>
      <c r="J3031" s="142">
        <v>0</v>
      </c>
      <c r="K3031" s="142">
        <f>I3031+J3031</f>
        <v>2</v>
      </c>
    </row>
    <row r="3032" spans="1:11">
      <c r="A3032" s="160"/>
      <c r="B3032" s="183"/>
      <c r="C3032" s="183"/>
      <c r="D3032" s="166">
        <v>238050402</v>
      </c>
      <c r="E3032" s="160"/>
      <c r="F3032" s="144">
        <v>588</v>
      </c>
      <c r="G3032" s="144">
        <v>0</v>
      </c>
      <c r="H3032" s="144">
        <f>F3032+G3032</f>
        <v>588</v>
      </c>
      <c r="I3032" s="142"/>
      <c r="J3032" s="142"/>
      <c r="K3032" s="142"/>
    </row>
    <row r="3033" spans="1:11">
      <c r="A3033" s="160"/>
      <c r="B3033" s="183"/>
      <c r="C3033" s="144"/>
      <c r="D3033" s="166"/>
      <c r="E3033" s="160"/>
      <c r="F3033" s="143">
        <f>F3031+F3032</f>
        <v>1071</v>
      </c>
      <c r="G3033" s="143">
        <f>G3031+G3032</f>
        <v>0</v>
      </c>
      <c r="H3033" s="143">
        <f>H3031+H3032</f>
        <v>1071</v>
      </c>
      <c r="I3033" s="142"/>
      <c r="J3033" s="142"/>
      <c r="K3033" s="142"/>
    </row>
    <row r="3034" spans="1:11">
      <c r="A3034" s="160">
        <v>174</v>
      </c>
      <c r="B3034" s="183" t="s">
        <v>3891</v>
      </c>
      <c r="C3034" s="183" t="s">
        <v>3890</v>
      </c>
      <c r="D3034" s="166">
        <v>238050401</v>
      </c>
      <c r="E3034" s="160"/>
      <c r="F3034" s="144">
        <v>0</v>
      </c>
      <c r="G3034" s="144">
        <v>321</v>
      </c>
      <c r="H3034" s="144">
        <f>F3034+G3034</f>
        <v>321</v>
      </c>
      <c r="I3034" s="142"/>
      <c r="J3034" s="142">
        <v>1</v>
      </c>
      <c r="K3034" s="142">
        <f>I3034+J3034</f>
        <v>1</v>
      </c>
    </row>
    <row r="3035" spans="1:11">
      <c r="A3035" s="160"/>
      <c r="B3035" s="183"/>
      <c r="C3035" s="183"/>
      <c r="D3035" s="166">
        <v>238050402</v>
      </c>
      <c r="E3035" s="160"/>
      <c r="F3035" s="144">
        <v>0</v>
      </c>
      <c r="G3035" s="144">
        <v>388</v>
      </c>
      <c r="H3035" s="144">
        <f>F3035+G3035</f>
        <v>388</v>
      </c>
      <c r="I3035" s="142"/>
      <c r="J3035" s="142"/>
      <c r="K3035" s="142"/>
    </row>
    <row r="3036" spans="1:11">
      <c r="A3036" s="160"/>
      <c r="B3036" s="183"/>
      <c r="C3036" s="144"/>
      <c r="D3036" s="166"/>
      <c r="E3036" s="160"/>
      <c r="F3036" s="143">
        <f>F3034+F3035</f>
        <v>0</v>
      </c>
      <c r="G3036" s="143">
        <f>G3034+G3035</f>
        <v>709</v>
      </c>
      <c r="H3036" s="143">
        <f>H3034+H3035</f>
        <v>709</v>
      </c>
      <c r="I3036" s="142"/>
      <c r="J3036" s="142"/>
      <c r="K3036" s="142"/>
    </row>
    <row r="3037" spans="1:11">
      <c r="A3037" s="160">
        <v>175</v>
      </c>
      <c r="B3037" s="183" t="s">
        <v>3889</v>
      </c>
      <c r="C3037" s="183" t="s">
        <v>3888</v>
      </c>
      <c r="D3037" s="166">
        <v>238050403</v>
      </c>
      <c r="E3037" s="199"/>
      <c r="F3037" s="201">
        <v>456</v>
      </c>
      <c r="G3037" s="201">
        <v>289</v>
      </c>
      <c r="H3037" s="144">
        <f>F3037+G3037</f>
        <v>745</v>
      </c>
      <c r="I3037" s="197">
        <v>2</v>
      </c>
      <c r="J3037" s="197">
        <v>1</v>
      </c>
      <c r="K3037" s="197">
        <f>I3037+J3037</f>
        <v>3</v>
      </c>
    </row>
    <row r="3038" spans="1:11">
      <c r="A3038" s="160"/>
      <c r="B3038" s="183"/>
      <c r="C3038" s="183"/>
      <c r="D3038" s="166">
        <v>238050404</v>
      </c>
      <c r="E3038" s="199"/>
      <c r="F3038" s="201">
        <v>492</v>
      </c>
      <c r="G3038" s="201">
        <v>357</v>
      </c>
      <c r="H3038" s="144">
        <f>F3038+G3038</f>
        <v>849</v>
      </c>
      <c r="I3038" s="197"/>
      <c r="J3038" s="197"/>
      <c r="K3038" s="197"/>
    </row>
    <row r="3039" spans="1:11">
      <c r="A3039" s="160"/>
      <c r="B3039" s="183"/>
      <c r="C3039" s="176"/>
      <c r="D3039" s="166"/>
      <c r="E3039" s="199"/>
      <c r="F3039" s="198">
        <f>F3037+F3038</f>
        <v>948</v>
      </c>
      <c r="G3039" s="198">
        <f>G3037+G3038</f>
        <v>646</v>
      </c>
      <c r="H3039" s="198">
        <f>H3037+H3038</f>
        <v>1594</v>
      </c>
      <c r="I3039" s="197"/>
      <c r="J3039" s="197"/>
      <c r="K3039" s="197"/>
    </row>
    <row r="3040" spans="1:11">
      <c r="A3040" s="199">
        <v>176</v>
      </c>
      <c r="B3040" s="192" t="s">
        <v>3887</v>
      </c>
      <c r="C3040" s="183" t="s">
        <v>3886</v>
      </c>
      <c r="D3040" s="166">
        <v>238050405</v>
      </c>
      <c r="E3040" s="199"/>
      <c r="F3040" s="201">
        <v>348</v>
      </c>
      <c r="G3040" s="201">
        <v>206</v>
      </c>
      <c r="H3040" s="144">
        <f>F3040+G3040</f>
        <v>554</v>
      </c>
      <c r="I3040" s="197">
        <v>2</v>
      </c>
      <c r="J3040" s="197">
        <v>1</v>
      </c>
      <c r="K3040" s="197">
        <f>I3040+J3040</f>
        <v>3</v>
      </c>
    </row>
    <row r="3041" spans="1:11">
      <c r="A3041" s="199"/>
      <c r="B3041" s="192"/>
      <c r="C3041" s="183"/>
      <c r="D3041" s="166">
        <v>238050406</v>
      </c>
      <c r="E3041" s="199"/>
      <c r="F3041" s="201">
        <v>249</v>
      </c>
      <c r="G3041" s="201">
        <v>182</v>
      </c>
      <c r="H3041" s="144">
        <f>F3041+G3041</f>
        <v>431</v>
      </c>
      <c r="I3041" s="197"/>
      <c r="J3041" s="197"/>
      <c r="K3041" s="197"/>
    </row>
    <row r="3042" spans="1:11">
      <c r="A3042" s="199"/>
      <c r="B3042" s="192"/>
      <c r="C3042" s="183"/>
      <c r="D3042" s="166">
        <v>238050407</v>
      </c>
      <c r="E3042" s="199"/>
      <c r="F3042" s="201">
        <v>466</v>
      </c>
      <c r="G3042" s="201">
        <v>368</v>
      </c>
      <c r="H3042" s="144">
        <f>F3042+G3042</f>
        <v>834</v>
      </c>
      <c r="I3042" s="197"/>
      <c r="J3042" s="197"/>
      <c r="K3042" s="197"/>
    </row>
    <row r="3043" spans="1:11">
      <c r="A3043" s="199"/>
      <c r="B3043" s="192"/>
      <c r="C3043" s="176"/>
      <c r="D3043" s="166"/>
      <c r="E3043" s="199"/>
      <c r="F3043" s="198">
        <f>F3040+F3041+F3042</f>
        <v>1063</v>
      </c>
      <c r="G3043" s="198">
        <f>G3040+G3041+G3042</f>
        <v>756</v>
      </c>
      <c r="H3043" s="198">
        <f>H3040+H3041+H3042</f>
        <v>1819</v>
      </c>
      <c r="I3043" s="197"/>
      <c r="J3043" s="197"/>
      <c r="K3043" s="197"/>
    </row>
    <row r="3044" spans="1:11">
      <c r="A3044" s="207">
        <v>177</v>
      </c>
      <c r="B3044" s="213" t="s">
        <v>3885</v>
      </c>
      <c r="C3044" s="176" t="s">
        <v>3884</v>
      </c>
      <c r="D3044" s="200">
        <v>238050101</v>
      </c>
      <c r="E3044" s="207"/>
      <c r="F3044" s="201">
        <v>85</v>
      </c>
      <c r="G3044" s="201">
        <v>60</v>
      </c>
      <c r="H3044" s="144">
        <f>F3044+G3044</f>
        <v>145</v>
      </c>
      <c r="I3044" s="206">
        <v>2</v>
      </c>
      <c r="J3044" s="206">
        <v>2</v>
      </c>
      <c r="K3044" s="206">
        <f>I3044+J3044</f>
        <v>4</v>
      </c>
    </row>
    <row r="3045" spans="1:11">
      <c r="A3045" s="205"/>
      <c r="B3045" s="212"/>
      <c r="C3045" s="171" t="s">
        <v>3883</v>
      </c>
      <c r="D3045" s="200">
        <v>238050102</v>
      </c>
      <c r="E3045" s="205"/>
      <c r="F3045" s="201">
        <v>723</v>
      </c>
      <c r="G3045" s="201">
        <v>587</v>
      </c>
      <c r="H3045" s="144">
        <f>F3045+G3045</f>
        <v>1310</v>
      </c>
      <c r="I3045" s="204"/>
      <c r="J3045" s="204"/>
      <c r="K3045" s="204"/>
    </row>
    <row r="3046" spans="1:11">
      <c r="A3046" s="205"/>
      <c r="B3046" s="212"/>
      <c r="C3046" s="167"/>
      <c r="D3046" s="200">
        <v>238050103</v>
      </c>
      <c r="E3046" s="205"/>
      <c r="F3046" s="201">
        <v>453</v>
      </c>
      <c r="G3046" s="201">
        <v>319</v>
      </c>
      <c r="H3046" s="144">
        <f>F3046+G3046</f>
        <v>772</v>
      </c>
      <c r="I3046" s="204"/>
      <c r="J3046" s="204"/>
      <c r="K3046" s="204"/>
    </row>
    <row r="3047" spans="1:11">
      <c r="A3047" s="203"/>
      <c r="B3047" s="211"/>
      <c r="C3047" s="191"/>
      <c r="D3047" s="200"/>
      <c r="E3047" s="203"/>
      <c r="F3047" s="198">
        <f>F3044+F3045+F3046</f>
        <v>1261</v>
      </c>
      <c r="G3047" s="198">
        <f>G3044+G3045+G3046</f>
        <v>966</v>
      </c>
      <c r="H3047" s="198">
        <f>H3044+H3045+H3046</f>
        <v>2227</v>
      </c>
      <c r="I3047" s="202"/>
      <c r="J3047" s="202"/>
      <c r="K3047" s="202"/>
    </row>
    <row r="3048" spans="1:11" ht="25.5">
      <c r="A3048" s="215">
        <v>178</v>
      </c>
      <c r="B3048" s="209" t="s">
        <v>3882</v>
      </c>
      <c r="C3048" s="176" t="s">
        <v>3881</v>
      </c>
      <c r="D3048" s="200">
        <v>238050104</v>
      </c>
      <c r="E3048" s="215"/>
      <c r="F3048" s="201">
        <v>408</v>
      </c>
      <c r="G3048" s="201">
        <v>315</v>
      </c>
      <c r="H3048" s="144">
        <f>F3048+G3048</f>
        <v>723</v>
      </c>
      <c r="I3048" s="214">
        <v>1</v>
      </c>
      <c r="J3048" s="214">
        <v>1</v>
      </c>
      <c r="K3048" s="214">
        <f>I3048+J3048</f>
        <v>2</v>
      </c>
    </row>
    <row r="3049" spans="1:11">
      <c r="A3049" s="207">
        <v>179</v>
      </c>
      <c r="B3049" s="213" t="s">
        <v>3880</v>
      </c>
      <c r="C3049" s="172" t="s">
        <v>3879</v>
      </c>
      <c r="D3049" s="200">
        <v>238050105</v>
      </c>
      <c r="E3049" s="207"/>
      <c r="F3049" s="201">
        <v>296</v>
      </c>
      <c r="G3049" s="201">
        <v>197</v>
      </c>
      <c r="H3049" s="144">
        <f>F3049+G3049</f>
        <v>493</v>
      </c>
      <c r="I3049" s="206">
        <v>1</v>
      </c>
      <c r="J3049" s="206">
        <v>1</v>
      </c>
      <c r="K3049" s="206">
        <f>I3049+J3049</f>
        <v>2</v>
      </c>
    </row>
    <row r="3050" spans="1:11">
      <c r="A3050" s="205"/>
      <c r="B3050" s="212"/>
      <c r="C3050" s="168"/>
      <c r="D3050" s="200">
        <v>238050106</v>
      </c>
      <c r="E3050" s="205"/>
      <c r="F3050" s="201">
        <v>82</v>
      </c>
      <c r="G3050" s="201">
        <v>33</v>
      </c>
      <c r="H3050" s="144">
        <f>F3050+G3050</f>
        <v>115</v>
      </c>
      <c r="I3050" s="204"/>
      <c r="J3050" s="204"/>
      <c r="K3050" s="204"/>
    </row>
    <row r="3051" spans="1:11">
      <c r="A3051" s="205"/>
      <c r="B3051" s="212"/>
      <c r="C3051" s="163"/>
      <c r="D3051" s="200">
        <v>238050107</v>
      </c>
      <c r="E3051" s="205"/>
      <c r="F3051" s="201">
        <v>444</v>
      </c>
      <c r="G3051" s="201">
        <v>270</v>
      </c>
      <c r="H3051" s="144">
        <f>F3051+G3051</f>
        <v>714</v>
      </c>
      <c r="I3051" s="204"/>
      <c r="J3051" s="204"/>
      <c r="K3051" s="204"/>
    </row>
    <row r="3052" spans="1:11">
      <c r="A3052" s="203"/>
      <c r="B3052" s="211"/>
      <c r="C3052" s="210"/>
      <c r="D3052" s="200"/>
      <c r="E3052" s="203"/>
      <c r="F3052" s="198">
        <f>F3049+F3050+F3051</f>
        <v>822</v>
      </c>
      <c r="G3052" s="198">
        <f>G3049+G3050+G3051</f>
        <v>500</v>
      </c>
      <c r="H3052" s="198">
        <f>H3049+H3050+H3051</f>
        <v>1322</v>
      </c>
      <c r="I3052" s="202"/>
      <c r="J3052" s="202"/>
      <c r="K3052" s="202"/>
    </row>
    <row r="3053" spans="1:11">
      <c r="A3053" s="207">
        <v>180</v>
      </c>
      <c r="B3053" s="172" t="s">
        <v>3878</v>
      </c>
      <c r="C3053" s="186" t="s">
        <v>3877</v>
      </c>
      <c r="D3053" s="200">
        <v>238050201</v>
      </c>
      <c r="E3053" s="207"/>
      <c r="F3053" s="201">
        <v>761</v>
      </c>
      <c r="G3053" s="201">
        <v>587</v>
      </c>
      <c r="H3053" s="144">
        <f>F3053+G3053</f>
        <v>1348</v>
      </c>
      <c r="I3053" s="206">
        <v>2</v>
      </c>
      <c r="J3053" s="206">
        <v>2</v>
      </c>
      <c r="K3053" s="206">
        <f>I3053+J3053</f>
        <v>4</v>
      </c>
    </row>
    <row r="3054" spans="1:11">
      <c r="A3054" s="203"/>
      <c r="B3054" s="163"/>
      <c r="C3054" s="209"/>
      <c r="D3054" s="200"/>
      <c r="E3054" s="203"/>
      <c r="F3054" s="198">
        <f>F3053</f>
        <v>761</v>
      </c>
      <c r="G3054" s="198">
        <f>G3053</f>
        <v>587</v>
      </c>
      <c r="H3054" s="198">
        <f>H3053</f>
        <v>1348</v>
      </c>
      <c r="I3054" s="202"/>
      <c r="J3054" s="202"/>
      <c r="K3054" s="202"/>
    </row>
    <row r="3055" spans="1:11">
      <c r="A3055" s="199">
        <v>181</v>
      </c>
      <c r="B3055" s="192" t="s">
        <v>3876</v>
      </c>
      <c r="C3055" s="183" t="s">
        <v>3875</v>
      </c>
      <c r="D3055" s="200">
        <v>238050202</v>
      </c>
      <c r="E3055" s="199"/>
      <c r="F3055" s="201">
        <v>482</v>
      </c>
      <c r="G3055" s="201">
        <v>382</v>
      </c>
      <c r="H3055" s="144">
        <f>F3055+G3055</f>
        <v>864</v>
      </c>
      <c r="I3055" s="197">
        <v>1</v>
      </c>
      <c r="J3055" s="197">
        <v>1</v>
      </c>
      <c r="K3055" s="197">
        <f>I3055+J3055</f>
        <v>2</v>
      </c>
    </row>
    <row r="3056" spans="1:11">
      <c r="A3056" s="199"/>
      <c r="B3056" s="192"/>
      <c r="C3056" s="183"/>
      <c r="D3056" s="200">
        <v>238050203</v>
      </c>
      <c r="E3056" s="199"/>
      <c r="F3056" s="201">
        <v>318</v>
      </c>
      <c r="G3056" s="201">
        <v>200</v>
      </c>
      <c r="H3056" s="144">
        <f>F3056+G3056</f>
        <v>518</v>
      </c>
      <c r="I3056" s="197"/>
      <c r="J3056" s="197"/>
      <c r="K3056" s="197"/>
    </row>
    <row r="3057" spans="1:11">
      <c r="A3057" s="199"/>
      <c r="B3057" s="192"/>
      <c r="C3057" s="166"/>
      <c r="D3057" s="200"/>
      <c r="E3057" s="199"/>
      <c r="F3057" s="198">
        <f>F3055+F3056</f>
        <v>800</v>
      </c>
      <c r="G3057" s="198">
        <f>G3055+G3056</f>
        <v>582</v>
      </c>
      <c r="H3057" s="198">
        <f>H3055+H3056</f>
        <v>1382</v>
      </c>
      <c r="I3057" s="197"/>
      <c r="J3057" s="197"/>
      <c r="K3057" s="197"/>
    </row>
    <row r="3058" spans="1:11">
      <c r="A3058" s="199">
        <v>182</v>
      </c>
      <c r="B3058" s="208" t="s">
        <v>3874</v>
      </c>
      <c r="C3058" s="183" t="s">
        <v>3873</v>
      </c>
      <c r="D3058" s="200">
        <v>238050204</v>
      </c>
      <c r="E3058" s="199"/>
      <c r="F3058" s="201">
        <v>416</v>
      </c>
      <c r="G3058" s="201">
        <v>286</v>
      </c>
      <c r="H3058" s="144">
        <f>F3058+G3058</f>
        <v>702</v>
      </c>
      <c r="I3058" s="197">
        <v>1</v>
      </c>
      <c r="J3058" s="197">
        <v>1</v>
      </c>
      <c r="K3058" s="197">
        <f>I3058+J3058</f>
        <v>2</v>
      </c>
    </row>
    <row r="3059" spans="1:11">
      <c r="A3059" s="199"/>
      <c r="B3059" s="208"/>
      <c r="C3059" s="183"/>
      <c r="D3059" s="200"/>
      <c r="E3059" s="199"/>
      <c r="F3059" s="198">
        <f>F3058</f>
        <v>416</v>
      </c>
      <c r="G3059" s="198">
        <f>G3058</f>
        <v>286</v>
      </c>
      <c r="H3059" s="198">
        <f>H3058</f>
        <v>702</v>
      </c>
      <c r="I3059" s="197"/>
      <c r="J3059" s="197"/>
      <c r="K3059" s="197"/>
    </row>
    <row r="3060" spans="1:11">
      <c r="A3060" s="207">
        <v>183</v>
      </c>
      <c r="B3060" s="172" t="s">
        <v>3872</v>
      </c>
      <c r="C3060" s="172" t="s">
        <v>3871</v>
      </c>
      <c r="D3060" s="200">
        <v>238050205</v>
      </c>
      <c r="E3060" s="207"/>
      <c r="F3060" s="201">
        <v>387</v>
      </c>
      <c r="G3060" s="201">
        <v>259</v>
      </c>
      <c r="H3060" s="144">
        <f>F3060+G3060</f>
        <v>646</v>
      </c>
      <c r="I3060" s="206">
        <v>1</v>
      </c>
      <c r="J3060" s="206">
        <v>1</v>
      </c>
      <c r="K3060" s="206">
        <f>I3060+J3060</f>
        <v>2</v>
      </c>
    </row>
    <row r="3061" spans="1:11">
      <c r="A3061" s="205"/>
      <c r="B3061" s="168"/>
      <c r="C3061" s="163"/>
      <c r="D3061" s="200">
        <v>238050206</v>
      </c>
      <c r="E3061" s="205"/>
      <c r="F3061" s="201">
        <v>254</v>
      </c>
      <c r="G3061" s="201">
        <v>196</v>
      </c>
      <c r="H3061" s="144">
        <f>F3061+G3061</f>
        <v>450</v>
      </c>
      <c r="I3061" s="204"/>
      <c r="J3061" s="204"/>
      <c r="K3061" s="204"/>
    </row>
    <row r="3062" spans="1:11">
      <c r="A3062" s="203"/>
      <c r="B3062" s="163"/>
      <c r="C3062" s="144"/>
      <c r="D3062" s="200"/>
      <c r="E3062" s="203"/>
      <c r="F3062" s="198">
        <f>F3060+F3061</f>
        <v>641</v>
      </c>
      <c r="G3062" s="198">
        <f>G3060+G3061</f>
        <v>455</v>
      </c>
      <c r="H3062" s="198">
        <f>H3060+H3061</f>
        <v>1096</v>
      </c>
      <c r="I3062" s="202"/>
      <c r="J3062" s="202"/>
      <c r="K3062" s="202"/>
    </row>
    <row r="3063" spans="1:11">
      <c r="A3063" s="199">
        <v>184</v>
      </c>
      <c r="B3063" s="183" t="s">
        <v>3870</v>
      </c>
      <c r="C3063" s="176" t="s">
        <v>3869</v>
      </c>
      <c r="D3063" s="200">
        <v>238040301</v>
      </c>
      <c r="E3063" s="199"/>
      <c r="F3063" s="201">
        <v>546</v>
      </c>
      <c r="G3063" s="201">
        <v>395</v>
      </c>
      <c r="H3063" s="144">
        <f>F3063+G3063</f>
        <v>941</v>
      </c>
      <c r="I3063" s="197">
        <v>2</v>
      </c>
      <c r="J3063" s="197">
        <v>2</v>
      </c>
      <c r="K3063" s="197">
        <v>4</v>
      </c>
    </row>
    <row r="3064" spans="1:11">
      <c r="A3064" s="199"/>
      <c r="B3064" s="183"/>
      <c r="C3064" s="184" t="s">
        <v>3868</v>
      </c>
      <c r="D3064" s="200">
        <v>238040302</v>
      </c>
      <c r="E3064" s="199"/>
      <c r="F3064" s="201">
        <v>375</v>
      </c>
      <c r="G3064" s="201">
        <v>312</v>
      </c>
      <c r="H3064" s="144">
        <f>F3064+G3064</f>
        <v>687</v>
      </c>
      <c r="I3064" s="197"/>
      <c r="J3064" s="197"/>
      <c r="K3064" s="197"/>
    </row>
    <row r="3065" spans="1:11">
      <c r="A3065" s="199"/>
      <c r="B3065" s="183"/>
      <c r="C3065" s="184"/>
      <c r="D3065" s="200">
        <v>238040303</v>
      </c>
      <c r="E3065" s="199"/>
      <c r="F3065" s="201">
        <v>338</v>
      </c>
      <c r="G3065" s="201">
        <v>210</v>
      </c>
      <c r="H3065" s="144">
        <f>F3065+G3065</f>
        <v>548</v>
      </c>
      <c r="I3065" s="197"/>
      <c r="J3065" s="197"/>
      <c r="K3065" s="197"/>
    </row>
    <row r="3066" spans="1:11">
      <c r="A3066" s="199"/>
      <c r="B3066" s="183"/>
      <c r="C3066" s="144"/>
      <c r="D3066" s="200"/>
      <c r="E3066" s="199"/>
      <c r="F3066" s="198">
        <f>F3063+F3064+F3065</f>
        <v>1259</v>
      </c>
      <c r="G3066" s="198">
        <f>G3063+G3064+G3065</f>
        <v>917</v>
      </c>
      <c r="H3066" s="198">
        <f>H3063+H3064+H3065</f>
        <v>2176</v>
      </c>
      <c r="I3066" s="197"/>
      <c r="J3066" s="197"/>
      <c r="K3066" s="197"/>
    </row>
    <row r="3067" spans="1:11">
      <c r="A3067" s="160">
        <v>185</v>
      </c>
      <c r="B3067" s="183" t="s">
        <v>3867</v>
      </c>
      <c r="C3067" s="183" t="s">
        <v>3866</v>
      </c>
      <c r="D3067" s="166">
        <v>238040402</v>
      </c>
      <c r="E3067" s="160"/>
      <c r="F3067" s="144">
        <v>538</v>
      </c>
      <c r="G3067" s="144">
        <v>415</v>
      </c>
      <c r="H3067" s="144">
        <f>F3067+G3067</f>
        <v>953</v>
      </c>
      <c r="I3067" s="142">
        <v>1</v>
      </c>
      <c r="J3067" s="142">
        <v>1</v>
      </c>
      <c r="K3067" s="142">
        <f>I3067+J3067</f>
        <v>2</v>
      </c>
    </row>
    <row r="3068" spans="1:11">
      <c r="A3068" s="160"/>
      <c r="B3068" s="183"/>
      <c r="C3068" s="183"/>
      <c r="D3068" s="166"/>
      <c r="E3068" s="160"/>
      <c r="F3068" s="143">
        <f>F3067</f>
        <v>538</v>
      </c>
      <c r="G3068" s="143">
        <f>G3067</f>
        <v>415</v>
      </c>
      <c r="H3068" s="143">
        <f>H3067</f>
        <v>953</v>
      </c>
      <c r="I3068" s="142"/>
      <c r="J3068" s="142"/>
      <c r="K3068" s="142"/>
    </row>
    <row r="3069" spans="1:11" ht="25.5">
      <c r="A3069" s="166">
        <v>186</v>
      </c>
      <c r="B3069" s="186" t="s">
        <v>3865</v>
      </c>
      <c r="C3069" s="176" t="s">
        <v>3864</v>
      </c>
      <c r="D3069" s="144">
        <v>238040401</v>
      </c>
      <c r="E3069" s="166"/>
      <c r="F3069" s="144">
        <v>767</v>
      </c>
      <c r="G3069" s="144">
        <v>531</v>
      </c>
      <c r="H3069" s="144">
        <f>F3069+G3069</f>
        <v>1298</v>
      </c>
      <c r="I3069" s="144">
        <v>1</v>
      </c>
      <c r="J3069" s="144">
        <v>1</v>
      </c>
      <c r="K3069" s="144">
        <f>I3069+J3069</f>
        <v>2</v>
      </c>
    </row>
    <row r="3070" spans="1:11">
      <c r="A3070" s="188"/>
      <c r="B3070" s="189"/>
      <c r="C3070" s="189"/>
      <c r="D3070" s="188"/>
      <c r="E3070" s="188"/>
      <c r="F3070" s="149"/>
      <c r="G3070" s="149"/>
      <c r="H3070" s="149"/>
      <c r="I3070" s="150"/>
      <c r="J3070" s="150"/>
      <c r="K3070" s="150"/>
    </row>
    <row r="3071" spans="1:11">
      <c r="A3071" s="160">
        <v>187</v>
      </c>
      <c r="B3071" s="183" t="s">
        <v>3863</v>
      </c>
      <c r="C3071" s="183" t="s">
        <v>3862</v>
      </c>
      <c r="D3071" s="166">
        <v>238040201</v>
      </c>
      <c r="E3071" s="160"/>
      <c r="F3071" s="144">
        <v>331</v>
      </c>
      <c r="G3071" s="144">
        <v>205</v>
      </c>
      <c r="H3071" s="144">
        <f>F3071+G3071</f>
        <v>536</v>
      </c>
      <c r="I3071" s="142">
        <v>2</v>
      </c>
      <c r="J3071" s="142">
        <v>2</v>
      </c>
      <c r="K3071" s="142">
        <f>I3071+J3071</f>
        <v>4</v>
      </c>
    </row>
    <row r="3072" spans="1:11">
      <c r="A3072" s="160"/>
      <c r="B3072" s="183"/>
      <c r="C3072" s="183"/>
      <c r="D3072" s="166">
        <v>238040202</v>
      </c>
      <c r="E3072" s="160"/>
      <c r="F3072" s="144">
        <v>518</v>
      </c>
      <c r="G3072" s="144">
        <v>368</v>
      </c>
      <c r="H3072" s="144">
        <f>F3072+G3072</f>
        <v>886</v>
      </c>
      <c r="I3072" s="142"/>
      <c r="J3072" s="142"/>
      <c r="K3072" s="142"/>
    </row>
    <row r="3073" spans="1:11" ht="25.5">
      <c r="A3073" s="160"/>
      <c r="B3073" s="183"/>
      <c r="C3073" s="187" t="s">
        <v>3861</v>
      </c>
      <c r="D3073" s="196">
        <v>238040206</v>
      </c>
      <c r="E3073" s="160"/>
      <c r="F3073" s="144">
        <v>0</v>
      </c>
      <c r="G3073" s="144">
        <v>0</v>
      </c>
      <c r="H3073" s="144">
        <f>F3073+G3073</f>
        <v>0</v>
      </c>
      <c r="I3073" s="142"/>
      <c r="J3073" s="142"/>
      <c r="K3073" s="142"/>
    </row>
    <row r="3074" spans="1:11">
      <c r="A3074" s="160"/>
      <c r="B3074" s="183"/>
      <c r="C3074" s="187" t="s">
        <v>3860</v>
      </c>
      <c r="D3074" s="196">
        <v>238040203</v>
      </c>
      <c r="E3074" s="160"/>
      <c r="F3074" s="144">
        <v>510</v>
      </c>
      <c r="G3074" s="144">
        <v>327</v>
      </c>
      <c r="H3074" s="144">
        <f>F3074+G3074</f>
        <v>837</v>
      </c>
      <c r="I3074" s="142"/>
      <c r="J3074" s="142"/>
      <c r="K3074" s="142"/>
    </row>
    <row r="3075" spans="1:11">
      <c r="A3075" s="160"/>
      <c r="B3075" s="183"/>
      <c r="C3075" s="183" t="s">
        <v>3858</v>
      </c>
      <c r="D3075" s="166">
        <v>238040204</v>
      </c>
      <c r="E3075" s="160"/>
      <c r="F3075" s="144">
        <v>428</v>
      </c>
      <c r="G3075" s="144">
        <v>286</v>
      </c>
      <c r="H3075" s="144">
        <f>F3075+G3075</f>
        <v>714</v>
      </c>
      <c r="I3075" s="142"/>
      <c r="J3075" s="142"/>
      <c r="K3075" s="142"/>
    </row>
    <row r="3076" spans="1:11">
      <c r="A3076" s="160"/>
      <c r="B3076" s="183"/>
      <c r="C3076" s="183"/>
      <c r="D3076" s="166"/>
      <c r="E3076" s="160"/>
      <c r="F3076" s="143">
        <f>F3071+F3072+F3073+F3074+F3075</f>
        <v>1787</v>
      </c>
      <c r="G3076" s="143">
        <f>G3071+G3072+G3073+G3074+G3075</f>
        <v>1186</v>
      </c>
      <c r="H3076" s="143">
        <f>H3071+H3072+H3073+H3074+H3075</f>
        <v>2973</v>
      </c>
      <c r="I3076" s="142"/>
      <c r="J3076" s="142"/>
      <c r="K3076" s="142"/>
    </row>
    <row r="3077" spans="1:11">
      <c r="A3077" s="173">
        <v>188</v>
      </c>
      <c r="B3077" s="172" t="s">
        <v>3859</v>
      </c>
      <c r="C3077" s="172" t="s">
        <v>3858</v>
      </c>
      <c r="D3077" s="166">
        <v>238040205</v>
      </c>
      <c r="E3077" s="173"/>
      <c r="F3077" s="144">
        <v>294</v>
      </c>
      <c r="G3077" s="144">
        <v>172</v>
      </c>
      <c r="H3077" s="144">
        <f>F3077+G3077</f>
        <v>466</v>
      </c>
      <c r="I3077" s="170">
        <v>1</v>
      </c>
      <c r="J3077" s="170">
        <v>1</v>
      </c>
      <c r="K3077" s="142">
        <f>I3077+J3077</f>
        <v>2</v>
      </c>
    </row>
    <row r="3078" spans="1:11">
      <c r="A3078" s="164"/>
      <c r="B3078" s="163"/>
      <c r="C3078" s="163"/>
      <c r="D3078" s="166"/>
      <c r="E3078" s="164"/>
      <c r="F3078" s="143">
        <f>F3077</f>
        <v>294</v>
      </c>
      <c r="G3078" s="143">
        <f>G3077</f>
        <v>172</v>
      </c>
      <c r="H3078" s="143">
        <f>H3077</f>
        <v>466</v>
      </c>
      <c r="I3078" s="159"/>
      <c r="J3078" s="159"/>
      <c r="K3078" s="142"/>
    </row>
    <row r="3079" spans="1:11">
      <c r="A3079" s="173">
        <v>189</v>
      </c>
      <c r="B3079" s="172" t="s">
        <v>3857</v>
      </c>
      <c r="C3079" s="172" t="s">
        <v>3856</v>
      </c>
      <c r="D3079" s="166">
        <v>238040101</v>
      </c>
      <c r="E3079" s="173"/>
      <c r="F3079" s="144">
        <v>411</v>
      </c>
      <c r="G3079" s="144">
        <v>311</v>
      </c>
      <c r="H3079" s="144">
        <f>F3079+G3079</f>
        <v>722</v>
      </c>
      <c r="I3079" s="170">
        <v>1</v>
      </c>
      <c r="J3079" s="170">
        <v>1</v>
      </c>
      <c r="K3079" s="170">
        <f>I3079+J3079</f>
        <v>2</v>
      </c>
    </row>
    <row r="3080" spans="1:11">
      <c r="A3080" s="169"/>
      <c r="B3080" s="168"/>
      <c r="C3080" s="163"/>
      <c r="D3080" s="166">
        <v>238040102</v>
      </c>
      <c r="E3080" s="169"/>
      <c r="F3080" s="144">
        <v>326</v>
      </c>
      <c r="G3080" s="144">
        <v>284</v>
      </c>
      <c r="H3080" s="144">
        <f>F3080+G3080</f>
        <v>610</v>
      </c>
      <c r="I3080" s="165"/>
      <c r="J3080" s="165"/>
      <c r="K3080" s="165"/>
    </row>
    <row r="3081" spans="1:11">
      <c r="A3081" s="164"/>
      <c r="B3081" s="163"/>
      <c r="C3081" s="195"/>
      <c r="D3081" s="166"/>
      <c r="E3081" s="164"/>
      <c r="F3081" s="143">
        <f>F3079+F3080</f>
        <v>737</v>
      </c>
      <c r="G3081" s="143">
        <f>G3079+G3080</f>
        <v>595</v>
      </c>
      <c r="H3081" s="143">
        <f>H3079+H3080</f>
        <v>1332</v>
      </c>
      <c r="I3081" s="159"/>
      <c r="J3081" s="159"/>
      <c r="K3081" s="159"/>
    </row>
    <row r="3082" spans="1:11">
      <c r="A3082" s="173">
        <v>190</v>
      </c>
      <c r="B3082" s="172" t="s">
        <v>3855</v>
      </c>
      <c r="C3082" s="172" t="s">
        <v>3854</v>
      </c>
      <c r="D3082" s="166">
        <v>238040103</v>
      </c>
      <c r="E3082" s="173"/>
      <c r="F3082" s="144">
        <v>405</v>
      </c>
      <c r="G3082" s="144">
        <v>342</v>
      </c>
      <c r="H3082" s="144">
        <f>F3082+G3082</f>
        <v>747</v>
      </c>
      <c r="I3082" s="170">
        <v>1</v>
      </c>
      <c r="J3082" s="170">
        <v>1</v>
      </c>
      <c r="K3082" s="170">
        <f>I3082+J3082</f>
        <v>2</v>
      </c>
    </row>
    <row r="3083" spans="1:11">
      <c r="A3083" s="169"/>
      <c r="B3083" s="168"/>
      <c r="C3083" s="163"/>
      <c r="D3083" s="166">
        <v>238040104</v>
      </c>
      <c r="E3083" s="169"/>
      <c r="F3083" s="144">
        <v>434</v>
      </c>
      <c r="G3083" s="144">
        <v>370</v>
      </c>
      <c r="H3083" s="144">
        <f>F3083+G3083</f>
        <v>804</v>
      </c>
      <c r="I3083" s="165"/>
      <c r="J3083" s="165"/>
      <c r="K3083" s="165"/>
    </row>
    <row r="3084" spans="1:11">
      <c r="A3084" s="164"/>
      <c r="B3084" s="163"/>
      <c r="C3084" s="195"/>
      <c r="D3084" s="166"/>
      <c r="E3084" s="164"/>
      <c r="F3084" s="143">
        <f>F3082+F3083</f>
        <v>839</v>
      </c>
      <c r="G3084" s="143">
        <f>G3082+G3083</f>
        <v>712</v>
      </c>
      <c r="H3084" s="143">
        <f>H3082+H3083</f>
        <v>1551</v>
      </c>
      <c r="I3084" s="159"/>
      <c r="J3084" s="159"/>
      <c r="K3084" s="159"/>
    </row>
    <row r="3085" spans="1:11">
      <c r="A3085" s="173">
        <v>191</v>
      </c>
      <c r="B3085" s="172" t="s">
        <v>3853</v>
      </c>
      <c r="C3085" s="172" t="s">
        <v>3851</v>
      </c>
      <c r="D3085" s="166">
        <v>238040105</v>
      </c>
      <c r="E3085" s="173"/>
      <c r="F3085" s="144">
        <v>290</v>
      </c>
      <c r="G3085" s="144">
        <v>0</v>
      </c>
      <c r="H3085" s="144">
        <f>F3085+G3085</f>
        <v>290</v>
      </c>
      <c r="I3085" s="170">
        <v>2</v>
      </c>
      <c r="J3085" s="170">
        <v>0</v>
      </c>
      <c r="K3085" s="170">
        <f>I3085+J3085</f>
        <v>2</v>
      </c>
    </row>
    <row r="3086" spans="1:11">
      <c r="A3086" s="169"/>
      <c r="B3086" s="168"/>
      <c r="C3086" s="168"/>
      <c r="D3086" s="166">
        <v>238040106</v>
      </c>
      <c r="E3086" s="169"/>
      <c r="F3086" s="144">
        <v>358</v>
      </c>
      <c r="G3086" s="144">
        <v>0</v>
      </c>
      <c r="H3086" s="144">
        <f>F3086+G3086</f>
        <v>358</v>
      </c>
      <c r="I3086" s="165"/>
      <c r="J3086" s="165"/>
      <c r="K3086" s="165"/>
    </row>
    <row r="3087" spans="1:11">
      <c r="A3087" s="169"/>
      <c r="B3087" s="168"/>
      <c r="C3087" s="168"/>
      <c r="D3087" s="166">
        <v>238040107</v>
      </c>
      <c r="E3087" s="169"/>
      <c r="F3087" s="144">
        <v>368</v>
      </c>
      <c r="G3087" s="144">
        <v>0</v>
      </c>
      <c r="H3087" s="144">
        <f>F3087+G3087</f>
        <v>368</v>
      </c>
      <c r="I3087" s="165"/>
      <c r="J3087" s="165"/>
      <c r="K3087" s="165"/>
    </row>
    <row r="3088" spans="1:11">
      <c r="A3088" s="169"/>
      <c r="B3088" s="168"/>
      <c r="C3088" s="163"/>
      <c r="D3088" s="166">
        <v>238040108</v>
      </c>
      <c r="E3088" s="169"/>
      <c r="F3088" s="144">
        <v>435</v>
      </c>
      <c r="G3088" s="144">
        <v>0</v>
      </c>
      <c r="H3088" s="144">
        <f>F3088+G3088</f>
        <v>435</v>
      </c>
      <c r="I3088" s="165"/>
      <c r="J3088" s="165"/>
      <c r="K3088" s="165"/>
    </row>
    <row r="3089" spans="1:11">
      <c r="A3089" s="164"/>
      <c r="B3089" s="163"/>
      <c r="C3089" s="195"/>
      <c r="D3089" s="166"/>
      <c r="E3089" s="164"/>
      <c r="F3089" s="143">
        <f>F3085+F3086+F3087+F3088</f>
        <v>1451</v>
      </c>
      <c r="G3089" s="143">
        <f>G3085+G3086+G3087+G3088</f>
        <v>0</v>
      </c>
      <c r="H3089" s="143">
        <f>H3085+H3086+H3087+H3088</f>
        <v>1451</v>
      </c>
      <c r="I3089" s="159"/>
      <c r="J3089" s="159"/>
      <c r="K3089" s="159"/>
    </row>
    <row r="3090" spans="1:11">
      <c r="A3090" s="160">
        <v>192</v>
      </c>
      <c r="B3090" s="183" t="s">
        <v>3852</v>
      </c>
      <c r="C3090" s="183" t="s">
        <v>3851</v>
      </c>
      <c r="D3090" s="166">
        <v>238040105</v>
      </c>
      <c r="E3090" s="160"/>
      <c r="F3090" s="144">
        <v>0</v>
      </c>
      <c r="G3090" s="144">
        <v>156</v>
      </c>
      <c r="H3090" s="144">
        <f>F3090+G3090</f>
        <v>156</v>
      </c>
      <c r="I3090" s="142">
        <v>0</v>
      </c>
      <c r="J3090" s="142">
        <v>2</v>
      </c>
      <c r="K3090" s="142">
        <f>I3090+J3090</f>
        <v>2</v>
      </c>
    </row>
    <row r="3091" spans="1:11">
      <c r="A3091" s="160"/>
      <c r="B3091" s="183"/>
      <c r="C3091" s="183"/>
      <c r="D3091" s="166">
        <v>238040106</v>
      </c>
      <c r="E3091" s="160"/>
      <c r="F3091" s="144">
        <v>0</v>
      </c>
      <c r="G3091" s="144">
        <v>232</v>
      </c>
      <c r="H3091" s="144">
        <f>F3091+G3091</f>
        <v>232</v>
      </c>
      <c r="I3091" s="142"/>
      <c r="J3091" s="142"/>
      <c r="K3091" s="142"/>
    </row>
    <row r="3092" spans="1:11">
      <c r="A3092" s="160"/>
      <c r="B3092" s="183"/>
      <c r="C3092" s="183"/>
      <c r="D3092" s="166">
        <v>238040107</v>
      </c>
      <c r="E3092" s="160"/>
      <c r="F3092" s="144">
        <v>0</v>
      </c>
      <c r="G3092" s="144">
        <v>288</v>
      </c>
      <c r="H3092" s="144">
        <f>F3092+G3092</f>
        <v>288</v>
      </c>
      <c r="I3092" s="142"/>
      <c r="J3092" s="142"/>
      <c r="K3092" s="142"/>
    </row>
    <row r="3093" spans="1:11">
      <c r="A3093" s="160"/>
      <c r="B3093" s="183"/>
      <c r="C3093" s="183"/>
      <c r="D3093" s="166">
        <v>238040108</v>
      </c>
      <c r="E3093" s="160"/>
      <c r="F3093" s="144">
        <v>0</v>
      </c>
      <c r="G3093" s="144">
        <v>349</v>
      </c>
      <c r="H3093" s="144">
        <f>F3093+G3093</f>
        <v>349</v>
      </c>
      <c r="I3093" s="142"/>
      <c r="J3093" s="142"/>
      <c r="K3093" s="142"/>
    </row>
    <row r="3094" spans="1:11">
      <c r="A3094" s="160"/>
      <c r="B3094" s="183"/>
      <c r="C3094" s="144"/>
      <c r="D3094" s="166"/>
      <c r="E3094" s="160"/>
      <c r="F3094" s="143">
        <f>F3090+F3091+F3092+F3093</f>
        <v>0</v>
      </c>
      <c r="G3094" s="143">
        <f>G3090+G3091+G3092+G3093</f>
        <v>1025</v>
      </c>
      <c r="H3094" s="143">
        <f>H3090+H3091+H3092+H3093</f>
        <v>1025</v>
      </c>
      <c r="I3094" s="142"/>
      <c r="J3094" s="142"/>
      <c r="K3094" s="142"/>
    </row>
    <row r="3095" spans="1:11">
      <c r="A3095" s="160">
        <v>193</v>
      </c>
      <c r="B3095" s="183" t="s">
        <v>3850</v>
      </c>
      <c r="C3095" s="183" t="s">
        <v>3849</v>
      </c>
      <c r="D3095" s="166">
        <v>238040109</v>
      </c>
      <c r="E3095" s="160"/>
      <c r="F3095" s="144">
        <v>499</v>
      </c>
      <c r="G3095" s="144">
        <v>349</v>
      </c>
      <c r="H3095" s="144">
        <f>F3095+G3095</f>
        <v>848</v>
      </c>
      <c r="I3095" s="142">
        <v>2</v>
      </c>
      <c r="J3095" s="142">
        <v>1</v>
      </c>
      <c r="K3095" s="142">
        <f>I3095+J3095</f>
        <v>3</v>
      </c>
    </row>
    <row r="3096" spans="1:11">
      <c r="A3096" s="160"/>
      <c r="B3096" s="183"/>
      <c r="C3096" s="183"/>
      <c r="D3096" s="166">
        <v>238040110</v>
      </c>
      <c r="E3096" s="160"/>
      <c r="F3096" s="144">
        <v>507</v>
      </c>
      <c r="G3096" s="144">
        <v>422</v>
      </c>
      <c r="H3096" s="144">
        <f>F3096+G3096</f>
        <v>929</v>
      </c>
      <c r="I3096" s="142"/>
      <c r="J3096" s="142"/>
      <c r="K3096" s="142"/>
    </row>
    <row r="3097" spans="1:11">
      <c r="A3097" s="160"/>
      <c r="B3097" s="183"/>
      <c r="C3097" s="144"/>
      <c r="D3097" s="166"/>
      <c r="E3097" s="160"/>
      <c r="F3097" s="143">
        <f>F3095+F3096</f>
        <v>1006</v>
      </c>
      <c r="G3097" s="143">
        <f>G3095+G3096</f>
        <v>771</v>
      </c>
      <c r="H3097" s="143">
        <f>H3095+H3096</f>
        <v>1777</v>
      </c>
      <c r="I3097" s="142"/>
      <c r="J3097" s="142"/>
      <c r="K3097" s="142"/>
    </row>
    <row r="3098" spans="1:11">
      <c r="A3098" s="160">
        <v>194</v>
      </c>
      <c r="B3098" s="183" t="s">
        <v>3848</v>
      </c>
      <c r="C3098" s="176" t="s">
        <v>3847</v>
      </c>
      <c r="D3098" s="166">
        <v>238060103</v>
      </c>
      <c r="E3098" s="160"/>
      <c r="F3098" s="144">
        <v>689</v>
      </c>
      <c r="G3098" s="144">
        <v>544</v>
      </c>
      <c r="H3098" s="144">
        <f>F3098+G3098</f>
        <v>1233</v>
      </c>
      <c r="I3098" s="142">
        <v>1</v>
      </c>
      <c r="J3098" s="142">
        <v>1</v>
      </c>
      <c r="K3098" s="142">
        <f>I3098+J3098</f>
        <v>2</v>
      </c>
    </row>
    <row r="3099" spans="1:11">
      <c r="A3099" s="160"/>
      <c r="B3099" s="183"/>
      <c r="C3099" s="176" t="s">
        <v>3846</v>
      </c>
      <c r="D3099" s="166">
        <v>238060104</v>
      </c>
      <c r="E3099" s="160"/>
      <c r="F3099" s="144">
        <v>164</v>
      </c>
      <c r="G3099" s="144">
        <v>114</v>
      </c>
      <c r="H3099" s="144">
        <f>F3099+G3099</f>
        <v>278</v>
      </c>
      <c r="I3099" s="142"/>
      <c r="J3099" s="142"/>
      <c r="K3099" s="142"/>
    </row>
    <row r="3100" spans="1:11">
      <c r="A3100" s="160"/>
      <c r="B3100" s="183"/>
      <c r="C3100" s="144"/>
      <c r="D3100" s="166"/>
      <c r="E3100" s="160"/>
      <c r="F3100" s="143">
        <f>F3098+F3099</f>
        <v>853</v>
      </c>
      <c r="G3100" s="143">
        <f>G3098+G3099</f>
        <v>658</v>
      </c>
      <c r="H3100" s="143">
        <f>H3098+H3099</f>
        <v>1511</v>
      </c>
      <c r="I3100" s="142"/>
      <c r="J3100" s="142"/>
      <c r="K3100" s="142"/>
    </row>
    <row r="3101" spans="1:11">
      <c r="A3101" s="160">
        <v>195</v>
      </c>
      <c r="B3101" s="183" t="s">
        <v>3845</v>
      </c>
      <c r="C3101" s="183" t="s">
        <v>3844</v>
      </c>
      <c r="D3101" s="166">
        <v>238060101</v>
      </c>
      <c r="E3101" s="160"/>
      <c r="F3101" s="144">
        <v>184</v>
      </c>
      <c r="G3101" s="144">
        <v>125</v>
      </c>
      <c r="H3101" s="144">
        <f>F3101+G3101</f>
        <v>309</v>
      </c>
      <c r="I3101" s="142">
        <v>1</v>
      </c>
      <c r="J3101" s="142">
        <v>1</v>
      </c>
      <c r="K3101" s="142">
        <f>I3101+J3101</f>
        <v>2</v>
      </c>
    </row>
    <row r="3102" spans="1:11">
      <c r="A3102" s="160"/>
      <c r="B3102" s="183"/>
      <c r="C3102" s="183"/>
      <c r="D3102" s="166">
        <v>238060102</v>
      </c>
      <c r="E3102" s="160"/>
      <c r="F3102" s="144">
        <v>314</v>
      </c>
      <c r="G3102" s="144">
        <v>253</v>
      </c>
      <c r="H3102" s="144">
        <f>F3102+G3102</f>
        <v>567</v>
      </c>
      <c r="I3102" s="142"/>
      <c r="J3102" s="142"/>
      <c r="K3102" s="142"/>
    </row>
    <row r="3103" spans="1:11">
      <c r="A3103" s="160"/>
      <c r="B3103" s="183"/>
      <c r="C3103" s="144"/>
      <c r="D3103" s="166"/>
      <c r="E3103" s="160"/>
      <c r="F3103" s="143">
        <f>F3101+F3102</f>
        <v>498</v>
      </c>
      <c r="G3103" s="143">
        <f>G3101+G3102</f>
        <v>378</v>
      </c>
      <c r="H3103" s="143">
        <f>H3101+H3102</f>
        <v>876</v>
      </c>
      <c r="I3103" s="142"/>
      <c r="J3103" s="142"/>
      <c r="K3103" s="142"/>
    </row>
    <row r="3104" spans="1:11">
      <c r="A3104" s="160">
        <v>196</v>
      </c>
      <c r="B3104" s="183" t="s">
        <v>3843</v>
      </c>
      <c r="C3104" s="183" t="s">
        <v>3842</v>
      </c>
      <c r="D3104" s="166">
        <v>238060105</v>
      </c>
      <c r="E3104" s="160"/>
      <c r="F3104" s="144">
        <v>351</v>
      </c>
      <c r="G3104" s="144">
        <v>249</v>
      </c>
      <c r="H3104" s="144">
        <f>F3104+G3104</f>
        <v>600</v>
      </c>
      <c r="I3104" s="142">
        <v>1</v>
      </c>
      <c r="J3104" s="142">
        <v>1</v>
      </c>
      <c r="K3104" s="142">
        <f>I3104+J3104</f>
        <v>2</v>
      </c>
    </row>
    <row r="3105" spans="1:11">
      <c r="A3105" s="160"/>
      <c r="B3105" s="183"/>
      <c r="C3105" s="183"/>
      <c r="D3105" s="166"/>
      <c r="E3105" s="160"/>
      <c r="F3105" s="143">
        <f>F3104</f>
        <v>351</v>
      </c>
      <c r="G3105" s="143">
        <f>G3104</f>
        <v>249</v>
      </c>
      <c r="H3105" s="143">
        <f>H3104</f>
        <v>600</v>
      </c>
      <c r="I3105" s="142"/>
      <c r="J3105" s="142"/>
      <c r="K3105" s="142"/>
    </row>
    <row r="3106" spans="1:11">
      <c r="A3106" s="188"/>
      <c r="B3106" s="189"/>
      <c r="C3106" s="189"/>
      <c r="D3106" s="188"/>
      <c r="E3106" s="188"/>
      <c r="F3106" s="149"/>
      <c r="G3106" s="149"/>
      <c r="H3106" s="149"/>
      <c r="I3106" s="150"/>
      <c r="J3106" s="150"/>
      <c r="K3106" s="150"/>
    </row>
    <row r="3107" spans="1:11">
      <c r="A3107" s="188"/>
      <c r="B3107" s="189"/>
      <c r="C3107" s="189"/>
      <c r="D3107" s="188"/>
      <c r="E3107" s="188"/>
      <c r="F3107" s="149"/>
      <c r="G3107" s="149"/>
      <c r="H3107" s="149"/>
      <c r="I3107" s="150"/>
      <c r="J3107" s="150"/>
      <c r="K3107" s="150"/>
    </row>
    <row r="3108" spans="1:11">
      <c r="A3108" s="188"/>
      <c r="B3108" s="189"/>
      <c r="C3108" s="189"/>
      <c r="D3108" s="188"/>
      <c r="E3108" s="188"/>
      <c r="F3108" s="149"/>
      <c r="G3108" s="149"/>
      <c r="H3108" s="149"/>
      <c r="I3108" s="150"/>
      <c r="J3108" s="150"/>
      <c r="K3108" s="150"/>
    </row>
    <row r="3109" spans="1:11">
      <c r="A3109" s="160">
        <v>197</v>
      </c>
      <c r="B3109" s="183" t="s">
        <v>3841</v>
      </c>
      <c r="C3109" s="144" t="s">
        <v>3840</v>
      </c>
      <c r="D3109" s="166">
        <v>238060201</v>
      </c>
      <c r="E3109" s="160"/>
      <c r="F3109" s="144">
        <v>177</v>
      </c>
      <c r="G3109" s="144">
        <v>132</v>
      </c>
      <c r="H3109" s="144">
        <f>F3109+G3109</f>
        <v>309</v>
      </c>
      <c r="I3109" s="142">
        <v>1</v>
      </c>
      <c r="J3109" s="142">
        <v>1</v>
      </c>
      <c r="K3109" s="142">
        <f>I3109+J3109</f>
        <v>2</v>
      </c>
    </row>
    <row r="3110" spans="1:11">
      <c r="A3110" s="160"/>
      <c r="B3110" s="183"/>
      <c r="C3110" s="144" t="s">
        <v>3839</v>
      </c>
      <c r="D3110" s="166">
        <v>238060202</v>
      </c>
      <c r="E3110" s="160"/>
      <c r="F3110" s="144">
        <v>0</v>
      </c>
      <c r="G3110" s="144">
        <v>0</v>
      </c>
      <c r="H3110" s="144">
        <f>F3110+G3110</f>
        <v>0</v>
      </c>
      <c r="I3110" s="142"/>
      <c r="J3110" s="142"/>
      <c r="K3110" s="142"/>
    </row>
    <row r="3111" spans="1:11">
      <c r="A3111" s="160"/>
      <c r="B3111" s="183"/>
      <c r="C3111" s="142" t="s">
        <v>3838</v>
      </c>
      <c r="D3111" s="166">
        <v>238060203</v>
      </c>
      <c r="E3111" s="160"/>
      <c r="F3111" s="144">
        <v>430</v>
      </c>
      <c r="G3111" s="144">
        <v>336</v>
      </c>
      <c r="H3111" s="144">
        <f>F3111+G3111</f>
        <v>766</v>
      </c>
      <c r="I3111" s="142"/>
      <c r="J3111" s="142"/>
      <c r="K3111" s="142"/>
    </row>
    <row r="3112" spans="1:11">
      <c r="A3112" s="160"/>
      <c r="B3112" s="183"/>
      <c r="C3112" s="142"/>
      <c r="D3112" s="166">
        <v>238060204</v>
      </c>
      <c r="E3112" s="160"/>
      <c r="F3112" s="144">
        <v>124</v>
      </c>
      <c r="G3112" s="144">
        <v>95</v>
      </c>
      <c r="H3112" s="144">
        <f>F3112+G3112</f>
        <v>219</v>
      </c>
      <c r="I3112" s="142"/>
      <c r="J3112" s="142"/>
      <c r="K3112" s="142"/>
    </row>
    <row r="3113" spans="1:11">
      <c r="A3113" s="160"/>
      <c r="B3113" s="183"/>
      <c r="C3113" s="144"/>
      <c r="D3113" s="166"/>
      <c r="E3113" s="160"/>
      <c r="F3113" s="143">
        <f>F3112+F3111+F3110+F3109</f>
        <v>731</v>
      </c>
      <c r="G3113" s="143">
        <f>G3112+G3111+G3110+G3109</f>
        <v>563</v>
      </c>
      <c r="H3113" s="143">
        <f>H3112+H3111+H3110+H3109</f>
        <v>1294</v>
      </c>
      <c r="I3113" s="142"/>
      <c r="J3113" s="142"/>
      <c r="K3113" s="142"/>
    </row>
    <row r="3114" spans="1:11">
      <c r="A3114" s="173">
        <v>198</v>
      </c>
      <c r="B3114" s="172" t="s">
        <v>3837</v>
      </c>
      <c r="C3114" s="172" t="s">
        <v>3836</v>
      </c>
      <c r="D3114" s="166">
        <v>238060205</v>
      </c>
      <c r="E3114" s="173"/>
      <c r="F3114" s="144">
        <v>291</v>
      </c>
      <c r="G3114" s="144">
        <v>176</v>
      </c>
      <c r="H3114" s="144">
        <f>F3114+G3114</f>
        <v>467</v>
      </c>
      <c r="I3114" s="170">
        <v>1</v>
      </c>
      <c r="J3114" s="170">
        <v>1</v>
      </c>
      <c r="K3114" s="142">
        <f>I3114+J3114</f>
        <v>2</v>
      </c>
    </row>
    <row r="3115" spans="1:11">
      <c r="A3115" s="169"/>
      <c r="B3115" s="168"/>
      <c r="C3115" s="163"/>
      <c r="D3115" s="166">
        <v>238060206</v>
      </c>
      <c r="E3115" s="169"/>
      <c r="F3115" s="144">
        <v>286</v>
      </c>
      <c r="G3115" s="144">
        <v>184</v>
      </c>
      <c r="H3115" s="144">
        <f>F3115+G3115</f>
        <v>470</v>
      </c>
      <c r="I3115" s="165"/>
      <c r="J3115" s="165"/>
      <c r="K3115" s="142"/>
    </row>
    <row r="3116" spans="1:11">
      <c r="A3116" s="164"/>
      <c r="B3116" s="163"/>
      <c r="C3116" s="194"/>
      <c r="D3116" s="166"/>
      <c r="E3116" s="164"/>
      <c r="F3116" s="143">
        <f>F3114+F3115</f>
        <v>577</v>
      </c>
      <c r="G3116" s="143">
        <f>G3114+G3115</f>
        <v>360</v>
      </c>
      <c r="H3116" s="143">
        <f>H3114+H3115</f>
        <v>937</v>
      </c>
      <c r="I3116" s="159"/>
      <c r="J3116" s="159"/>
      <c r="K3116" s="142"/>
    </row>
    <row r="3117" spans="1:11">
      <c r="A3117" s="173">
        <v>199</v>
      </c>
      <c r="B3117" s="172" t="s">
        <v>3835</v>
      </c>
      <c r="C3117" s="144" t="s">
        <v>3834</v>
      </c>
      <c r="D3117" s="166">
        <v>238060207</v>
      </c>
      <c r="E3117" s="173"/>
      <c r="F3117" s="144">
        <v>289</v>
      </c>
      <c r="G3117" s="144">
        <v>198</v>
      </c>
      <c r="H3117" s="144">
        <f>F3117+G3117</f>
        <v>487</v>
      </c>
      <c r="I3117" s="170">
        <v>1</v>
      </c>
      <c r="J3117" s="170">
        <v>1</v>
      </c>
      <c r="K3117" s="142">
        <f>I3117+J3117</f>
        <v>2</v>
      </c>
    </row>
    <row r="3118" spans="1:11">
      <c r="A3118" s="169"/>
      <c r="B3118" s="168"/>
      <c r="C3118" s="144" t="s">
        <v>3833</v>
      </c>
      <c r="D3118" s="175">
        <v>238060208</v>
      </c>
      <c r="E3118" s="169"/>
      <c r="F3118" s="174">
        <v>418</v>
      </c>
      <c r="G3118" s="174">
        <v>304</v>
      </c>
      <c r="H3118" s="144">
        <f>F3118+G3118</f>
        <v>722</v>
      </c>
      <c r="I3118" s="165"/>
      <c r="J3118" s="165"/>
      <c r="K3118" s="142"/>
    </row>
    <row r="3119" spans="1:11">
      <c r="A3119" s="164"/>
      <c r="B3119" s="163"/>
      <c r="C3119" s="174"/>
      <c r="D3119" s="175"/>
      <c r="E3119" s="164"/>
      <c r="F3119" s="190">
        <f>F3117+F3118</f>
        <v>707</v>
      </c>
      <c r="G3119" s="190">
        <f>G3117+G3118</f>
        <v>502</v>
      </c>
      <c r="H3119" s="190">
        <f>H3117+H3118</f>
        <v>1209</v>
      </c>
      <c r="I3119" s="159"/>
      <c r="J3119" s="159"/>
      <c r="K3119" s="142"/>
    </row>
    <row r="3120" spans="1:11">
      <c r="A3120" s="173">
        <v>200</v>
      </c>
      <c r="B3120" s="183" t="s">
        <v>3832</v>
      </c>
      <c r="C3120" s="142" t="s">
        <v>3831</v>
      </c>
      <c r="D3120" s="166">
        <v>238060401</v>
      </c>
      <c r="E3120" s="160"/>
      <c r="F3120" s="144">
        <v>131</v>
      </c>
      <c r="G3120" s="144">
        <v>95</v>
      </c>
      <c r="H3120" s="144">
        <f>F3120+G3120</f>
        <v>226</v>
      </c>
      <c r="I3120" s="142">
        <v>1</v>
      </c>
      <c r="J3120" s="142">
        <v>1</v>
      </c>
      <c r="K3120" s="142">
        <v>2</v>
      </c>
    </row>
    <row r="3121" spans="1:11">
      <c r="A3121" s="169"/>
      <c r="B3121" s="183"/>
      <c r="C3121" s="142"/>
      <c r="D3121" s="166">
        <v>238060402</v>
      </c>
      <c r="E3121" s="160"/>
      <c r="F3121" s="144">
        <v>121</v>
      </c>
      <c r="G3121" s="144">
        <v>110</v>
      </c>
      <c r="H3121" s="144">
        <f>F3121+G3121</f>
        <v>231</v>
      </c>
      <c r="I3121" s="142"/>
      <c r="J3121" s="142"/>
      <c r="K3121" s="142"/>
    </row>
    <row r="3122" spans="1:11">
      <c r="A3122" s="169"/>
      <c r="B3122" s="183"/>
      <c r="C3122" s="142"/>
      <c r="D3122" s="166">
        <v>238060403</v>
      </c>
      <c r="E3122" s="160"/>
      <c r="F3122" s="144">
        <v>24</v>
      </c>
      <c r="G3122" s="144">
        <v>16</v>
      </c>
      <c r="H3122" s="144">
        <f>F3122+G3122</f>
        <v>40</v>
      </c>
      <c r="I3122" s="142"/>
      <c r="J3122" s="142"/>
      <c r="K3122" s="142"/>
    </row>
    <row r="3123" spans="1:11">
      <c r="A3123" s="169"/>
      <c r="B3123" s="183"/>
      <c r="C3123" s="142"/>
      <c r="D3123" s="166">
        <v>238060404</v>
      </c>
      <c r="E3123" s="160"/>
      <c r="F3123" s="144">
        <v>42</v>
      </c>
      <c r="G3123" s="144">
        <v>27</v>
      </c>
      <c r="H3123" s="144">
        <f>F3123+G3123</f>
        <v>69</v>
      </c>
      <c r="I3123" s="142"/>
      <c r="J3123" s="142"/>
      <c r="K3123" s="142"/>
    </row>
    <row r="3124" spans="1:11">
      <c r="A3124" s="169"/>
      <c r="B3124" s="183"/>
      <c r="C3124" s="144" t="s">
        <v>3830</v>
      </c>
      <c r="D3124" s="166">
        <v>238060303</v>
      </c>
      <c r="E3124" s="160"/>
      <c r="F3124" s="144">
        <v>159</v>
      </c>
      <c r="G3124" s="144">
        <v>93</v>
      </c>
      <c r="H3124" s="144">
        <f>F3124+G3124</f>
        <v>252</v>
      </c>
      <c r="I3124" s="142"/>
      <c r="J3124" s="142"/>
      <c r="K3124" s="142"/>
    </row>
    <row r="3125" spans="1:11">
      <c r="A3125" s="164"/>
      <c r="B3125" s="183"/>
      <c r="C3125" s="144"/>
      <c r="D3125" s="166"/>
      <c r="E3125" s="160"/>
      <c r="F3125" s="143">
        <f>F3124+F3123+F3122+F3121+F3120</f>
        <v>477</v>
      </c>
      <c r="G3125" s="143">
        <f>G3124+G3123+G3122+G3121+G3120</f>
        <v>341</v>
      </c>
      <c r="H3125" s="143">
        <f>H3124+H3123+H3122+H3121+H3120</f>
        <v>818</v>
      </c>
      <c r="I3125" s="142"/>
      <c r="J3125" s="142"/>
      <c r="K3125" s="142"/>
    </row>
    <row r="3126" spans="1:11">
      <c r="A3126" s="160">
        <v>201</v>
      </c>
      <c r="B3126" s="183" t="s">
        <v>3829</v>
      </c>
      <c r="C3126" s="183" t="s">
        <v>3828</v>
      </c>
      <c r="D3126" s="166">
        <v>238060408</v>
      </c>
      <c r="E3126" s="160"/>
      <c r="F3126" s="144">
        <v>81</v>
      </c>
      <c r="G3126" s="144">
        <v>54</v>
      </c>
      <c r="H3126" s="144">
        <f>F3126+G3126</f>
        <v>135</v>
      </c>
      <c r="I3126" s="142">
        <v>1</v>
      </c>
      <c r="J3126" s="142">
        <v>1</v>
      </c>
      <c r="K3126" s="142">
        <f>I3126+J3126</f>
        <v>2</v>
      </c>
    </row>
    <row r="3127" spans="1:11">
      <c r="A3127" s="160"/>
      <c r="B3127" s="183"/>
      <c r="C3127" s="183"/>
      <c r="D3127" s="166">
        <v>238060409</v>
      </c>
      <c r="E3127" s="160"/>
      <c r="F3127" s="144">
        <v>189</v>
      </c>
      <c r="G3127" s="144">
        <v>125</v>
      </c>
      <c r="H3127" s="144">
        <f>F3127+G3127</f>
        <v>314</v>
      </c>
      <c r="I3127" s="142"/>
      <c r="J3127" s="142"/>
      <c r="K3127" s="142"/>
    </row>
    <row r="3128" spans="1:11">
      <c r="A3128" s="160"/>
      <c r="B3128" s="183"/>
      <c r="C3128" s="183"/>
      <c r="D3128" s="166">
        <v>238060410</v>
      </c>
      <c r="E3128" s="160"/>
      <c r="F3128" s="144">
        <v>77</v>
      </c>
      <c r="G3128" s="144">
        <v>48</v>
      </c>
      <c r="H3128" s="144">
        <f>F3128+G3128</f>
        <v>125</v>
      </c>
      <c r="I3128" s="142"/>
      <c r="J3128" s="142"/>
      <c r="K3128" s="142"/>
    </row>
    <row r="3129" spans="1:11">
      <c r="A3129" s="160"/>
      <c r="B3129" s="183"/>
      <c r="C3129" s="183"/>
      <c r="D3129" s="166">
        <v>238060411</v>
      </c>
      <c r="E3129" s="160"/>
      <c r="F3129" s="144">
        <v>44</v>
      </c>
      <c r="G3129" s="144">
        <v>30</v>
      </c>
      <c r="H3129" s="144">
        <f>F3129+G3129</f>
        <v>74</v>
      </c>
      <c r="I3129" s="142"/>
      <c r="J3129" s="142"/>
      <c r="K3129" s="142"/>
    </row>
    <row r="3130" spans="1:11">
      <c r="A3130" s="160"/>
      <c r="B3130" s="183"/>
      <c r="C3130" s="184" t="s">
        <v>3827</v>
      </c>
      <c r="D3130" s="166">
        <v>238060405</v>
      </c>
      <c r="E3130" s="160"/>
      <c r="F3130" s="144">
        <v>121</v>
      </c>
      <c r="G3130" s="144">
        <v>82</v>
      </c>
      <c r="H3130" s="144">
        <f>F3130+G3130</f>
        <v>203</v>
      </c>
      <c r="I3130" s="142"/>
      <c r="J3130" s="142"/>
      <c r="K3130" s="142"/>
    </row>
    <row r="3131" spans="1:11">
      <c r="A3131" s="160"/>
      <c r="B3131" s="183"/>
      <c r="C3131" s="184"/>
      <c r="D3131" s="166">
        <v>238060406</v>
      </c>
      <c r="E3131" s="160"/>
      <c r="F3131" s="144">
        <v>18</v>
      </c>
      <c r="G3131" s="144">
        <v>17</v>
      </c>
      <c r="H3131" s="144">
        <f>F3131+G3131</f>
        <v>35</v>
      </c>
      <c r="I3131" s="142"/>
      <c r="J3131" s="142"/>
      <c r="K3131" s="142"/>
    </row>
    <row r="3132" spans="1:11">
      <c r="A3132" s="160"/>
      <c r="B3132" s="183"/>
      <c r="C3132" s="184"/>
      <c r="D3132" s="166">
        <v>238060407</v>
      </c>
      <c r="E3132" s="160"/>
      <c r="F3132" s="144">
        <v>34</v>
      </c>
      <c r="G3132" s="144">
        <v>23</v>
      </c>
      <c r="H3132" s="144">
        <f>F3132+G3132</f>
        <v>57</v>
      </c>
      <c r="I3132" s="142"/>
      <c r="J3132" s="142"/>
      <c r="K3132" s="142"/>
    </row>
    <row r="3133" spans="1:11">
      <c r="A3133" s="160"/>
      <c r="B3133" s="183"/>
      <c r="C3133" s="176"/>
      <c r="D3133" s="166"/>
      <c r="E3133" s="160"/>
      <c r="F3133" s="143">
        <f>F3126+F3127+F3128+F3129+F3130+F3131+F3132</f>
        <v>564</v>
      </c>
      <c r="G3133" s="143">
        <f>G3126+G3127+G3128+G3129+G3130+G3131+G3132</f>
        <v>379</v>
      </c>
      <c r="H3133" s="143">
        <f>H3126+H3127+H3128+H3129+H3130+H3131+H3132</f>
        <v>943</v>
      </c>
      <c r="I3133" s="142"/>
      <c r="J3133" s="142"/>
      <c r="K3133" s="142"/>
    </row>
    <row r="3134" spans="1:11" ht="38.25">
      <c r="A3134" s="166">
        <v>202</v>
      </c>
      <c r="B3134" s="186" t="s">
        <v>3826</v>
      </c>
      <c r="C3134" s="176" t="s">
        <v>3825</v>
      </c>
      <c r="D3134" s="166">
        <v>238060304</v>
      </c>
      <c r="E3134" s="166"/>
      <c r="F3134" s="144">
        <v>702</v>
      </c>
      <c r="G3134" s="144">
        <v>543</v>
      </c>
      <c r="H3134" s="144">
        <f>F3134+G3134</f>
        <v>1245</v>
      </c>
      <c r="I3134" s="144">
        <v>1</v>
      </c>
      <c r="J3134" s="144">
        <v>1</v>
      </c>
      <c r="K3134" s="144">
        <f>I3134+J3134</f>
        <v>2</v>
      </c>
    </row>
    <row r="3135" spans="1:11">
      <c r="A3135" s="160">
        <v>203</v>
      </c>
      <c r="B3135" s="183" t="s">
        <v>3824</v>
      </c>
      <c r="C3135" s="184" t="s">
        <v>3823</v>
      </c>
      <c r="D3135" s="166">
        <v>238060301</v>
      </c>
      <c r="E3135" s="160"/>
      <c r="F3135" s="144">
        <v>433</v>
      </c>
      <c r="G3135" s="144">
        <v>385</v>
      </c>
      <c r="H3135" s="144">
        <f>F3135+G3135</f>
        <v>818</v>
      </c>
      <c r="I3135" s="142">
        <v>1</v>
      </c>
      <c r="J3135" s="142">
        <v>1</v>
      </c>
      <c r="K3135" s="142">
        <f>I3135+J3135</f>
        <v>2</v>
      </c>
    </row>
    <row r="3136" spans="1:11">
      <c r="A3136" s="160"/>
      <c r="B3136" s="183"/>
      <c r="C3136" s="184"/>
      <c r="D3136" s="166">
        <v>238060302</v>
      </c>
      <c r="E3136" s="160"/>
      <c r="F3136" s="144">
        <v>214</v>
      </c>
      <c r="G3136" s="144">
        <v>139</v>
      </c>
      <c r="H3136" s="144">
        <f>F3136+G3136</f>
        <v>353</v>
      </c>
      <c r="I3136" s="142"/>
      <c r="J3136" s="142"/>
      <c r="K3136" s="142"/>
    </row>
    <row r="3137" spans="1:11">
      <c r="A3137" s="160"/>
      <c r="B3137" s="183"/>
      <c r="C3137" s="176"/>
      <c r="D3137" s="166"/>
      <c r="E3137" s="160"/>
      <c r="F3137" s="143">
        <f>F3135+F3136</f>
        <v>647</v>
      </c>
      <c r="G3137" s="143">
        <f>G3135+G3136</f>
        <v>524</v>
      </c>
      <c r="H3137" s="143">
        <f>H3135+H3136</f>
        <v>1171</v>
      </c>
      <c r="I3137" s="142"/>
      <c r="J3137" s="142"/>
      <c r="K3137" s="142"/>
    </row>
    <row r="3138" spans="1:11">
      <c r="A3138" s="160">
        <v>204</v>
      </c>
      <c r="B3138" s="183" t="s">
        <v>3822</v>
      </c>
      <c r="C3138" s="183" t="s">
        <v>3821</v>
      </c>
      <c r="D3138" s="166">
        <v>238060412</v>
      </c>
      <c r="E3138" s="160"/>
      <c r="F3138" s="144">
        <v>73</v>
      </c>
      <c r="G3138" s="144">
        <v>55</v>
      </c>
      <c r="H3138" s="144">
        <f>F3138+G3138</f>
        <v>128</v>
      </c>
      <c r="I3138" s="142">
        <v>1</v>
      </c>
      <c r="J3138" s="142">
        <v>1</v>
      </c>
      <c r="K3138" s="142">
        <f>I3138+J3138</f>
        <v>2</v>
      </c>
    </row>
    <row r="3139" spans="1:11">
      <c r="A3139" s="160"/>
      <c r="B3139" s="183"/>
      <c r="C3139" s="183"/>
      <c r="D3139" s="166">
        <v>238060413</v>
      </c>
      <c r="E3139" s="160"/>
      <c r="F3139" s="144">
        <v>163</v>
      </c>
      <c r="G3139" s="144">
        <v>117</v>
      </c>
      <c r="H3139" s="144">
        <f>F3139+G3139</f>
        <v>280</v>
      </c>
      <c r="I3139" s="142"/>
      <c r="J3139" s="142"/>
      <c r="K3139" s="142"/>
    </row>
    <row r="3140" spans="1:11">
      <c r="A3140" s="160"/>
      <c r="B3140" s="183"/>
      <c r="C3140" s="183"/>
      <c r="D3140" s="166">
        <v>238060414</v>
      </c>
      <c r="E3140" s="160"/>
      <c r="F3140" s="144">
        <v>68</v>
      </c>
      <c r="G3140" s="144">
        <v>49</v>
      </c>
      <c r="H3140" s="144">
        <f>F3140+G3140</f>
        <v>117</v>
      </c>
      <c r="I3140" s="142"/>
      <c r="J3140" s="142"/>
      <c r="K3140" s="142"/>
    </row>
    <row r="3141" spans="1:11">
      <c r="A3141" s="160"/>
      <c r="B3141" s="183"/>
      <c r="C3141" s="183"/>
      <c r="D3141" s="166">
        <v>238060415</v>
      </c>
      <c r="E3141" s="160"/>
      <c r="F3141" s="144">
        <v>58</v>
      </c>
      <c r="G3141" s="144">
        <v>36</v>
      </c>
      <c r="H3141" s="144">
        <f>F3141+G3141</f>
        <v>94</v>
      </c>
      <c r="I3141" s="142"/>
      <c r="J3141" s="142"/>
      <c r="K3141" s="142"/>
    </row>
    <row r="3142" spans="1:11">
      <c r="A3142" s="160"/>
      <c r="B3142" s="183"/>
      <c r="C3142" s="176"/>
      <c r="D3142" s="166"/>
      <c r="E3142" s="160"/>
      <c r="F3142" s="143">
        <f>F3138+F3139+F3140+F3141</f>
        <v>362</v>
      </c>
      <c r="G3142" s="143">
        <f>G3138+G3139+G3140+G3141</f>
        <v>257</v>
      </c>
      <c r="H3142" s="143">
        <f>H3138+H3139+H3140+H3141</f>
        <v>619</v>
      </c>
      <c r="I3142" s="142"/>
      <c r="J3142" s="142"/>
      <c r="K3142" s="142"/>
    </row>
    <row r="3143" spans="1:11">
      <c r="A3143" s="160">
        <v>205</v>
      </c>
      <c r="B3143" s="183" t="s">
        <v>3820</v>
      </c>
      <c r="C3143" s="176" t="s">
        <v>3819</v>
      </c>
      <c r="D3143" s="166">
        <v>238090201</v>
      </c>
      <c r="E3143" s="160"/>
      <c r="F3143" s="144">
        <v>371</v>
      </c>
      <c r="G3143" s="144">
        <v>287</v>
      </c>
      <c r="H3143" s="144">
        <f>F3143+G3143</f>
        <v>658</v>
      </c>
      <c r="I3143" s="142">
        <v>1</v>
      </c>
      <c r="J3143" s="142">
        <v>1</v>
      </c>
      <c r="K3143" s="142">
        <f>I3143+J3143</f>
        <v>2</v>
      </c>
    </row>
    <row r="3144" spans="1:11">
      <c r="A3144" s="160"/>
      <c r="B3144" s="183"/>
      <c r="C3144" s="176" t="s">
        <v>3818</v>
      </c>
      <c r="D3144" s="166">
        <v>238090202</v>
      </c>
      <c r="E3144" s="160"/>
      <c r="F3144" s="144">
        <v>376</v>
      </c>
      <c r="G3144" s="144">
        <v>297</v>
      </c>
      <c r="H3144" s="144">
        <f>F3144+G3144</f>
        <v>673</v>
      </c>
      <c r="I3144" s="142"/>
      <c r="J3144" s="142"/>
      <c r="K3144" s="142"/>
    </row>
    <row r="3145" spans="1:11">
      <c r="A3145" s="160"/>
      <c r="B3145" s="183"/>
      <c r="C3145" s="176"/>
      <c r="D3145" s="166"/>
      <c r="E3145" s="160"/>
      <c r="F3145" s="143">
        <f>F3143+F3144</f>
        <v>747</v>
      </c>
      <c r="G3145" s="143">
        <f>G3143+G3144</f>
        <v>584</v>
      </c>
      <c r="H3145" s="143">
        <f>H3143+H3144</f>
        <v>1331</v>
      </c>
      <c r="I3145" s="142"/>
      <c r="J3145" s="142"/>
      <c r="K3145" s="142"/>
    </row>
    <row r="3146" spans="1:11">
      <c r="A3146" s="160">
        <v>206</v>
      </c>
      <c r="B3146" s="193" t="s">
        <v>3817</v>
      </c>
      <c r="C3146" s="176" t="s">
        <v>3816</v>
      </c>
      <c r="D3146" s="166">
        <v>238090203</v>
      </c>
      <c r="E3146" s="160"/>
      <c r="F3146" s="144">
        <v>491</v>
      </c>
      <c r="G3146" s="144">
        <v>291</v>
      </c>
      <c r="H3146" s="144">
        <f>F3146+G3146</f>
        <v>782</v>
      </c>
      <c r="I3146" s="142">
        <v>1</v>
      </c>
      <c r="J3146" s="142">
        <v>1</v>
      </c>
      <c r="K3146" s="142">
        <f>I3146+J3146</f>
        <v>2</v>
      </c>
    </row>
    <row r="3147" spans="1:11">
      <c r="A3147" s="160"/>
      <c r="B3147" s="193"/>
      <c r="C3147" s="176"/>
      <c r="D3147" s="166"/>
      <c r="E3147" s="160"/>
      <c r="F3147" s="143">
        <f>F3146</f>
        <v>491</v>
      </c>
      <c r="G3147" s="143">
        <f>G3146</f>
        <v>291</v>
      </c>
      <c r="H3147" s="143">
        <f>H3146</f>
        <v>782</v>
      </c>
      <c r="I3147" s="142"/>
      <c r="J3147" s="142"/>
      <c r="K3147" s="142"/>
    </row>
    <row r="3148" spans="1:11">
      <c r="A3148" s="160">
        <v>207</v>
      </c>
      <c r="B3148" s="184" t="s">
        <v>3815</v>
      </c>
      <c r="C3148" s="154" t="s">
        <v>3814</v>
      </c>
      <c r="D3148" s="166">
        <v>238090301</v>
      </c>
      <c r="E3148" s="160"/>
      <c r="F3148" s="144">
        <v>564</v>
      </c>
      <c r="G3148" s="144">
        <v>449</v>
      </c>
      <c r="H3148" s="144">
        <f>F3148+G3148</f>
        <v>1013</v>
      </c>
      <c r="I3148" s="142">
        <v>1</v>
      </c>
      <c r="J3148" s="142">
        <v>1</v>
      </c>
      <c r="K3148" s="142">
        <f>I3148+J3148</f>
        <v>2</v>
      </c>
    </row>
    <row r="3149" spans="1:11">
      <c r="A3149" s="160"/>
      <c r="B3149" s="184"/>
      <c r="C3149" s="154"/>
      <c r="D3149" s="166"/>
      <c r="E3149" s="160"/>
      <c r="F3149" s="143">
        <f>F3148</f>
        <v>564</v>
      </c>
      <c r="G3149" s="143">
        <f>G3148</f>
        <v>449</v>
      </c>
      <c r="H3149" s="143">
        <f>H3148</f>
        <v>1013</v>
      </c>
      <c r="I3149" s="142"/>
      <c r="J3149" s="142"/>
      <c r="K3149" s="142"/>
    </row>
    <row r="3150" spans="1:11">
      <c r="A3150" s="160">
        <v>208</v>
      </c>
      <c r="B3150" s="183" t="s">
        <v>3813</v>
      </c>
      <c r="C3150" s="154" t="s">
        <v>3812</v>
      </c>
      <c r="D3150" s="166">
        <v>238090302</v>
      </c>
      <c r="E3150" s="160"/>
      <c r="F3150" s="144">
        <v>142</v>
      </c>
      <c r="G3150" s="144">
        <v>93</v>
      </c>
      <c r="H3150" s="144">
        <f>F3150+G3150</f>
        <v>235</v>
      </c>
      <c r="I3150" s="142">
        <v>1</v>
      </c>
      <c r="J3150" s="142">
        <v>1</v>
      </c>
      <c r="K3150" s="142">
        <v>2</v>
      </c>
    </row>
    <row r="3151" spans="1:11">
      <c r="A3151" s="160"/>
      <c r="B3151" s="183"/>
      <c r="C3151" s="184" t="s">
        <v>3811</v>
      </c>
      <c r="D3151" s="166">
        <v>238090303</v>
      </c>
      <c r="E3151" s="160"/>
      <c r="F3151" s="144">
        <v>282</v>
      </c>
      <c r="G3151" s="144">
        <v>204</v>
      </c>
      <c r="H3151" s="144">
        <f>F3151+G3151</f>
        <v>486</v>
      </c>
      <c r="I3151" s="142"/>
      <c r="J3151" s="142"/>
      <c r="K3151" s="142"/>
    </row>
    <row r="3152" spans="1:11">
      <c r="A3152" s="160"/>
      <c r="B3152" s="183"/>
      <c r="C3152" s="184"/>
      <c r="D3152" s="166">
        <v>238090304</v>
      </c>
      <c r="E3152" s="160"/>
      <c r="F3152" s="144">
        <v>170</v>
      </c>
      <c r="G3152" s="144">
        <v>89</v>
      </c>
      <c r="H3152" s="144">
        <f>F3152+G3152</f>
        <v>259</v>
      </c>
      <c r="I3152" s="142"/>
      <c r="J3152" s="142"/>
      <c r="K3152" s="142"/>
    </row>
    <row r="3153" spans="1:11">
      <c r="A3153" s="160"/>
      <c r="B3153" s="183"/>
      <c r="C3153" s="176"/>
      <c r="D3153" s="166"/>
      <c r="E3153" s="160"/>
      <c r="F3153" s="143">
        <f>F3150+F3151+F3152</f>
        <v>594</v>
      </c>
      <c r="G3153" s="143">
        <f>G3150+G3151+G3152</f>
        <v>386</v>
      </c>
      <c r="H3153" s="143">
        <f>H3150+H3151+H3152</f>
        <v>980</v>
      </c>
      <c r="I3153" s="142"/>
      <c r="J3153" s="142"/>
      <c r="K3153" s="142"/>
    </row>
    <row r="3154" spans="1:11">
      <c r="A3154" s="160">
        <v>209</v>
      </c>
      <c r="B3154" s="192" t="s">
        <v>3810</v>
      </c>
      <c r="C3154" s="176" t="s">
        <v>3809</v>
      </c>
      <c r="D3154" s="166">
        <v>238090305</v>
      </c>
      <c r="E3154" s="160"/>
      <c r="F3154" s="144">
        <v>612</v>
      </c>
      <c r="G3154" s="144">
        <v>403</v>
      </c>
      <c r="H3154" s="144">
        <f>F3154+G3154</f>
        <v>1015</v>
      </c>
      <c r="I3154" s="142">
        <v>1</v>
      </c>
      <c r="J3154" s="142">
        <v>1</v>
      </c>
      <c r="K3154" s="142">
        <f>I3154+J3154</f>
        <v>2</v>
      </c>
    </row>
    <row r="3155" spans="1:11">
      <c r="A3155" s="160"/>
      <c r="B3155" s="192"/>
      <c r="C3155" s="144"/>
      <c r="D3155" s="166"/>
      <c r="E3155" s="160"/>
      <c r="F3155" s="143">
        <f>F3154</f>
        <v>612</v>
      </c>
      <c r="G3155" s="143">
        <f>G3154</f>
        <v>403</v>
      </c>
      <c r="H3155" s="143">
        <f>H3154</f>
        <v>1015</v>
      </c>
      <c r="I3155" s="142"/>
      <c r="J3155" s="142"/>
      <c r="K3155" s="142"/>
    </row>
    <row r="3156" spans="1:11">
      <c r="A3156" s="160">
        <v>210</v>
      </c>
      <c r="B3156" s="192" t="s">
        <v>3808</v>
      </c>
      <c r="C3156" s="176" t="s">
        <v>3807</v>
      </c>
      <c r="D3156" s="166">
        <v>238090306</v>
      </c>
      <c r="E3156" s="160"/>
      <c r="F3156" s="144">
        <v>663</v>
      </c>
      <c r="G3156" s="144">
        <v>471</v>
      </c>
      <c r="H3156" s="144">
        <f>F3156+G3156</f>
        <v>1134</v>
      </c>
      <c r="I3156" s="142">
        <v>1</v>
      </c>
      <c r="J3156" s="142">
        <v>1</v>
      </c>
      <c r="K3156" s="142">
        <f>I3156+J3156</f>
        <v>2</v>
      </c>
    </row>
    <row r="3157" spans="1:11">
      <c r="A3157" s="160"/>
      <c r="B3157" s="192"/>
      <c r="C3157" s="144"/>
      <c r="D3157" s="166"/>
      <c r="E3157" s="160"/>
      <c r="F3157" s="143">
        <f>F3156</f>
        <v>663</v>
      </c>
      <c r="G3157" s="143">
        <f>G3156</f>
        <v>471</v>
      </c>
      <c r="H3157" s="143">
        <f>H3156</f>
        <v>1134</v>
      </c>
      <c r="I3157" s="142"/>
      <c r="J3157" s="142"/>
      <c r="K3157" s="142"/>
    </row>
    <row r="3158" spans="1:11">
      <c r="A3158" s="160">
        <v>211</v>
      </c>
      <c r="B3158" s="183" t="s">
        <v>3806</v>
      </c>
      <c r="C3158" s="183" t="s">
        <v>3805</v>
      </c>
      <c r="D3158" s="166">
        <v>238090401</v>
      </c>
      <c r="E3158" s="160"/>
      <c r="F3158" s="144">
        <v>332</v>
      </c>
      <c r="G3158" s="144">
        <v>225</v>
      </c>
      <c r="H3158" s="144">
        <f>F3158+G3158</f>
        <v>557</v>
      </c>
      <c r="I3158" s="142">
        <v>1</v>
      </c>
      <c r="J3158" s="142">
        <v>1</v>
      </c>
      <c r="K3158" s="142">
        <f>I3158+J3158</f>
        <v>2</v>
      </c>
    </row>
    <row r="3159" spans="1:11">
      <c r="A3159" s="160"/>
      <c r="B3159" s="183"/>
      <c r="C3159" s="183"/>
      <c r="D3159" s="166">
        <v>238090402</v>
      </c>
      <c r="E3159" s="160"/>
      <c r="F3159" s="144">
        <v>201</v>
      </c>
      <c r="G3159" s="144">
        <v>135</v>
      </c>
      <c r="H3159" s="144">
        <f>F3159+G3159</f>
        <v>336</v>
      </c>
      <c r="I3159" s="142"/>
      <c r="J3159" s="142"/>
      <c r="K3159" s="142"/>
    </row>
    <row r="3160" spans="1:11">
      <c r="A3160" s="160"/>
      <c r="B3160" s="183"/>
      <c r="C3160" s="176"/>
      <c r="D3160" s="166"/>
      <c r="E3160" s="160"/>
      <c r="F3160" s="143">
        <f>F3158+F3159</f>
        <v>533</v>
      </c>
      <c r="G3160" s="143">
        <f>G3158+G3159</f>
        <v>360</v>
      </c>
      <c r="H3160" s="143">
        <f>H3158+H3159</f>
        <v>893</v>
      </c>
      <c r="I3160" s="142"/>
      <c r="J3160" s="142"/>
      <c r="K3160" s="142"/>
    </row>
    <row r="3161" spans="1:11">
      <c r="A3161" s="173">
        <v>212</v>
      </c>
      <c r="B3161" s="172" t="s">
        <v>3804</v>
      </c>
      <c r="C3161" s="172" t="s">
        <v>3803</v>
      </c>
      <c r="D3161" s="166">
        <v>238090403</v>
      </c>
      <c r="E3161" s="173"/>
      <c r="F3161" s="144">
        <v>366</v>
      </c>
      <c r="G3161" s="144">
        <v>280</v>
      </c>
      <c r="H3161" s="144">
        <f>F3161+G3161</f>
        <v>646</v>
      </c>
      <c r="I3161" s="170">
        <v>2</v>
      </c>
      <c r="J3161" s="170">
        <v>1</v>
      </c>
      <c r="K3161" s="170">
        <f>I3161+J3161</f>
        <v>3</v>
      </c>
    </row>
    <row r="3162" spans="1:11">
      <c r="A3162" s="169"/>
      <c r="B3162" s="168"/>
      <c r="C3162" s="168"/>
      <c r="D3162" s="166">
        <v>238090404</v>
      </c>
      <c r="E3162" s="169"/>
      <c r="F3162" s="144">
        <v>414</v>
      </c>
      <c r="G3162" s="144">
        <v>338</v>
      </c>
      <c r="H3162" s="144">
        <f>F3162+G3162</f>
        <v>752</v>
      </c>
      <c r="I3162" s="165"/>
      <c r="J3162" s="165"/>
      <c r="K3162" s="165"/>
    </row>
    <row r="3163" spans="1:11">
      <c r="A3163" s="169"/>
      <c r="B3163" s="168"/>
      <c r="C3163" s="163"/>
      <c r="D3163" s="166">
        <v>238090405</v>
      </c>
      <c r="E3163" s="169"/>
      <c r="F3163" s="144">
        <v>171</v>
      </c>
      <c r="G3163" s="144">
        <v>103</v>
      </c>
      <c r="H3163" s="144">
        <f>F3163+G3163</f>
        <v>274</v>
      </c>
      <c r="I3163" s="165"/>
      <c r="J3163" s="165"/>
      <c r="K3163" s="165"/>
    </row>
    <row r="3164" spans="1:11">
      <c r="A3164" s="164"/>
      <c r="B3164" s="163"/>
      <c r="C3164" s="191"/>
      <c r="D3164" s="166"/>
      <c r="E3164" s="164"/>
      <c r="F3164" s="143">
        <f>F3161+F3162+F3163</f>
        <v>951</v>
      </c>
      <c r="G3164" s="143">
        <f>G3161+G3162+G3163</f>
        <v>721</v>
      </c>
      <c r="H3164" s="143">
        <f>H3161+H3162+H3163</f>
        <v>1672</v>
      </c>
      <c r="I3164" s="159"/>
      <c r="J3164" s="159"/>
      <c r="K3164" s="159"/>
    </row>
    <row r="3165" spans="1:11">
      <c r="A3165" s="173">
        <v>213</v>
      </c>
      <c r="B3165" s="172" t="s">
        <v>3802</v>
      </c>
      <c r="C3165" s="176" t="s">
        <v>3801</v>
      </c>
      <c r="D3165" s="187">
        <v>238090101</v>
      </c>
      <c r="E3165" s="173"/>
      <c r="F3165" s="144">
        <v>415</v>
      </c>
      <c r="G3165" s="144">
        <v>289</v>
      </c>
      <c r="H3165" s="144">
        <f>F3165+G3165</f>
        <v>704</v>
      </c>
      <c r="I3165" s="170">
        <v>1</v>
      </c>
      <c r="J3165" s="170">
        <v>1</v>
      </c>
      <c r="K3165" s="170">
        <f>I3165+J3165</f>
        <v>2</v>
      </c>
    </row>
    <row r="3166" spans="1:11">
      <c r="A3166" s="169"/>
      <c r="B3166" s="168"/>
      <c r="C3166" s="176" t="s">
        <v>3800</v>
      </c>
      <c r="D3166" s="187">
        <v>238090102</v>
      </c>
      <c r="E3166" s="169"/>
      <c r="F3166" s="144">
        <v>215</v>
      </c>
      <c r="G3166" s="144">
        <v>125</v>
      </c>
      <c r="H3166" s="144">
        <f>F3166+G3166</f>
        <v>340</v>
      </c>
      <c r="I3166" s="165"/>
      <c r="J3166" s="165"/>
      <c r="K3166" s="165"/>
    </row>
    <row r="3167" spans="1:11">
      <c r="A3167" s="164"/>
      <c r="B3167" s="163"/>
      <c r="C3167" s="176"/>
      <c r="D3167" s="187"/>
      <c r="E3167" s="164"/>
      <c r="F3167" s="143">
        <f>F3165+F3166</f>
        <v>630</v>
      </c>
      <c r="G3167" s="143">
        <f>G3165+G3166</f>
        <v>414</v>
      </c>
      <c r="H3167" s="143">
        <f>H3165+H3166</f>
        <v>1044</v>
      </c>
      <c r="I3167" s="159"/>
      <c r="J3167" s="159"/>
      <c r="K3167" s="159"/>
    </row>
    <row r="3168" spans="1:11">
      <c r="A3168" s="173">
        <v>214</v>
      </c>
      <c r="B3168" s="172" t="s">
        <v>3799</v>
      </c>
      <c r="C3168" s="176" t="s">
        <v>3798</v>
      </c>
      <c r="D3168" s="166">
        <v>238090103</v>
      </c>
      <c r="E3168" s="173"/>
      <c r="F3168" s="144">
        <v>370</v>
      </c>
      <c r="G3168" s="144">
        <v>192</v>
      </c>
      <c r="H3168" s="144">
        <f>F3168+G3168</f>
        <v>562</v>
      </c>
      <c r="I3168" s="170">
        <v>1</v>
      </c>
      <c r="J3168" s="170">
        <v>1</v>
      </c>
      <c r="K3168" s="170">
        <f>I3168+J3168</f>
        <v>2</v>
      </c>
    </row>
    <row r="3169" spans="1:11">
      <c r="A3169" s="169"/>
      <c r="B3169" s="168"/>
      <c r="C3169" s="176" t="s">
        <v>3797</v>
      </c>
      <c r="D3169" s="166">
        <v>238090104</v>
      </c>
      <c r="E3169" s="169"/>
      <c r="F3169" s="144">
        <v>175</v>
      </c>
      <c r="G3169" s="144">
        <v>134</v>
      </c>
      <c r="H3169" s="144">
        <f>F3169+G3169</f>
        <v>309</v>
      </c>
      <c r="I3169" s="165"/>
      <c r="J3169" s="165"/>
      <c r="K3169" s="165"/>
    </row>
    <row r="3170" spans="1:11">
      <c r="A3170" s="164"/>
      <c r="B3170" s="163"/>
      <c r="C3170" s="177"/>
      <c r="D3170" s="175"/>
      <c r="E3170" s="164"/>
      <c r="F3170" s="190">
        <f>F3168+F3169</f>
        <v>545</v>
      </c>
      <c r="G3170" s="190">
        <f>G3168+G3169</f>
        <v>326</v>
      </c>
      <c r="H3170" s="190">
        <f>H3168+H3169</f>
        <v>871</v>
      </c>
      <c r="I3170" s="159"/>
      <c r="J3170" s="159"/>
      <c r="K3170" s="159"/>
    </row>
    <row r="3171" spans="1:11">
      <c r="A3171" s="160">
        <v>215</v>
      </c>
      <c r="B3171" s="183" t="s">
        <v>3796</v>
      </c>
      <c r="C3171" s="176" t="s">
        <v>3795</v>
      </c>
      <c r="D3171" s="166">
        <v>238070301</v>
      </c>
      <c r="E3171" s="160"/>
      <c r="F3171" s="144">
        <v>586</v>
      </c>
      <c r="G3171" s="144">
        <v>480</v>
      </c>
      <c r="H3171" s="144">
        <f>F3171+G3171</f>
        <v>1066</v>
      </c>
      <c r="I3171" s="142">
        <v>1</v>
      </c>
      <c r="J3171" s="142">
        <v>1</v>
      </c>
      <c r="K3171" s="142">
        <f>I3171+J3171</f>
        <v>2</v>
      </c>
    </row>
    <row r="3172" spans="1:11">
      <c r="A3172" s="160"/>
      <c r="B3172" s="183"/>
      <c r="C3172" s="144"/>
      <c r="D3172" s="166"/>
      <c r="E3172" s="160"/>
      <c r="F3172" s="143">
        <f>F3171</f>
        <v>586</v>
      </c>
      <c r="G3172" s="143">
        <f>G3171</f>
        <v>480</v>
      </c>
      <c r="H3172" s="143">
        <f>H3171</f>
        <v>1066</v>
      </c>
      <c r="I3172" s="142"/>
      <c r="J3172" s="142"/>
      <c r="K3172" s="142"/>
    </row>
    <row r="3173" spans="1:11">
      <c r="A3173" s="160">
        <v>216</v>
      </c>
      <c r="B3173" s="183" t="s">
        <v>3794</v>
      </c>
      <c r="C3173" s="176" t="s">
        <v>3793</v>
      </c>
      <c r="D3173" s="166">
        <v>238070303</v>
      </c>
      <c r="E3173" s="160"/>
      <c r="F3173" s="144">
        <v>302</v>
      </c>
      <c r="G3173" s="144">
        <v>241</v>
      </c>
      <c r="H3173" s="144">
        <f>F3173+G3173</f>
        <v>543</v>
      </c>
      <c r="I3173" s="142">
        <v>1</v>
      </c>
      <c r="J3173" s="142">
        <v>1</v>
      </c>
      <c r="K3173" s="142">
        <f>I3173+J3173</f>
        <v>2</v>
      </c>
    </row>
    <row r="3174" spans="1:11">
      <c r="A3174" s="160"/>
      <c r="B3174" s="183"/>
      <c r="C3174" s="176" t="s">
        <v>3792</v>
      </c>
      <c r="D3174" s="166">
        <v>238070302</v>
      </c>
      <c r="E3174" s="160"/>
      <c r="F3174" s="144">
        <v>475</v>
      </c>
      <c r="G3174" s="144">
        <v>333</v>
      </c>
      <c r="H3174" s="144">
        <f>F3174+G3174</f>
        <v>808</v>
      </c>
      <c r="I3174" s="142"/>
      <c r="J3174" s="142"/>
      <c r="K3174" s="142"/>
    </row>
    <row r="3175" spans="1:11">
      <c r="A3175" s="160"/>
      <c r="B3175" s="183"/>
      <c r="C3175" s="144"/>
      <c r="D3175" s="166"/>
      <c r="E3175" s="160"/>
      <c r="F3175" s="143">
        <f>F3173+F3174</f>
        <v>777</v>
      </c>
      <c r="G3175" s="143">
        <f>G3173+G3174</f>
        <v>574</v>
      </c>
      <c r="H3175" s="143">
        <f>H3173+H3174</f>
        <v>1351</v>
      </c>
      <c r="I3175" s="142"/>
      <c r="J3175" s="142"/>
      <c r="K3175" s="142"/>
    </row>
    <row r="3176" spans="1:11">
      <c r="A3176" s="173">
        <v>217</v>
      </c>
      <c r="B3176" s="171" t="s">
        <v>3791</v>
      </c>
      <c r="C3176" s="176" t="s">
        <v>3790</v>
      </c>
      <c r="D3176" s="166">
        <v>238070304</v>
      </c>
      <c r="E3176" s="173"/>
      <c r="F3176" s="144">
        <v>530</v>
      </c>
      <c r="G3176" s="144">
        <v>408</v>
      </c>
      <c r="H3176" s="144">
        <f>F3176+G3176</f>
        <v>938</v>
      </c>
      <c r="I3176" s="170">
        <v>1</v>
      </c>
      <c r="J3176" s="170">
        <v>1</v>
      </c>
      <c r="K3176" s="170">
        <f>I3176+J3176</f>
        <v>2</v>
      </c>
    </row>
    <row r="3177" spans="1:11">
      <c r="A3177" s="164"/>
      <c r="B3177" s="167"/>
      <c r="C3177" s="144"/>
      <c r="D3177" s="166"/>
      <c r="E3177" s="164"/>
      <c r="F3177" s="143">
        <f>F3176</f>
        <v>530</v>
      </c>
      <c r="G3177" s="143">
        <f>G3176</f>
        <v>408</v>
      </c>
      <c r="H3177" s="143">
        <f>H3176</f>
        <v>938</v>
      </c>
      <c r="I3177" s="159"/>
      <c r="J3177" s="159"/>
      <c r="K3177" s="159"/>
    </row>
    <row r="3178" spans="1:11">
      <c r="A3178" s="173">
        <v>218</v>
      </c>
      <c r="B3178" s="172" t="s">
        <v>3789</v>
      </c>
      <c r="C3178" s="176" t="s">
        <v>3788</v>
      </c>
      <c r="D3178" s="166">
        <v>238070401</v>
      </c>
      <c r="E3178" s="173"/>
      <c r="F3178" s="144">
        <v>818</v>
      </c>
      <c r="G3178" s="144">
        <v>594</v>
      </c>
      <c r="H3178" s="144">
        <f>F3178+G3178</f>
        <v>1412</v>
      </c>
      <c r="I3178" s="170">
        <v>1</v>
      </c>
      <c r="J3178" s="170">
        <v>1</v>
      </c>
      <c r="K3178" s="170">
        <f>I3178+J3178</f>
        <v>2</v>
      </c>
    </row>
    <row r="3179" spans="1:11">
      <c r="A3179" s="164"/>
      <c r="B3179" s="163"/>
      <c r="C3179" s="144"/>
      <c r="D3179" s="166"/>
      <c r="E3179" s="164"/>
      <c r="F3179" s="143">
        <f>F3178</f>
        <v>818</v>
      </c>
      <c r="G3179" s="143">
        <f>G3178</f>
        <v>594</v>
      </c>
      <c r="H3179" s="143">
        <f>H3178</f>
        <v>1412</v>
      </c>
      <c r="I3179" s="159"/>
      <c r="J3179" s="159"/>
      <c r="K3179" s="159"/>
    </row>
    <row r="3180" spans="1:11">
      <c r="A3180" s="160">
        <v>219</v>
      </c>
      <c r="B3180" s="183" t="s">
        <v>3787</v>
      </c>
      <c r="C3180" s="176" t="s">
        <v>3786</v>
      </c>
      <c r="D3180" s="166">
        <v>238070402</v>
      </c>
      <c r="E3180" s="160"/>
      <c r="F3180" s="144">
        <v>316</v>
      </c>
      <c r="G3180" s="144">
        <v>203</v>
      </c>
      <c r="H3180" s="144">
        <f>F3180+G3180</f>
        <v>519</v>
      </c>
      <c r="I3180" s="142">
        <v>1</v>
      </c>
      <c r="J3180" s="142">
        <v>1</v>
      </c>
      <c r="K3180" s="142">
        <f>I3180+J3180</f>
        <v>2</v>
      </c>
    </row>
    <row r="3181" spans="1:11">
      <c r="A3181" s="160"/>
      <c r="B3181" s="183"/>
      <c r="C3181" s="176" t="s">
        <v>3785</v>
      </c>
      <c r="D3181" s="166">
        <v>238070403</v>
      </c>
      <c r="E3181" s="160"/>
      <c r="F3181" s="144">
        <v>352</v>
      </c>
      <c r="G3181" s="144">
        <v>237</v>
      </c>
      <c r="H3181" s="144">
        <f>F3181+G3181</f>
        <v>589</v>
      </c>
      <c r="I3181" s="142"/>
      <c r="J3181" s="142"/>
      <c r="K3181" s="142"/>
    </row>
    <row r="3182" spans="1:11">
      <c r="A3182" s="160"/>
      <c r="B3182" s="183"/>
      <c r="C3182" s="144"/>
      <c r="D3182" s="166"/>
      <c r="E3182" s="160"/>
      <c r="F3182" s="143">
        <f>F3180+F3181</f>
        <v>668</v>
      </c>
      <c r="G3182" s="143">
        <f>G3180+G3181</f>
        <v>440</v>
      </c>
      <c r="H3182" s="143">
        <f>H3180+H3181</f>
        <v>1108</v>
      </c>
      <c r="I3182" s="142"/>
      <c r="J3182" s="142"/>
      <c r="K3182" s="142"/>
    </row>
    <row r="3183" spans="1:11">
      <c r="A3183" s="188"/>
      <c r="B3183" s="189"/>
      <c r="C3183" s="150"/>
      <c r="D3183" s="188"/>
      <c r="E3183" s="188"/>
      <c r="F3183" s="149"/>
      <c r="G3183" s="149"/>
      <c r="H3183" s="149"/>
      <c r="I3183" s="150"/>
      <c r="J3183" s="150"/>
      <c r="K3183" s="150"/>
    </row>
    <row r="3184" spans="1:11">
      <c r="A3184" s="188"/>
      <c r="B3184" s="189"/>
      <c r="C3184" s="150"/>
      <c r="D3184" s="188"/>
      <c r="E3184" s="188"/>
      <c r="F3184" s="149"/>
      <c r="G3184" s="149"/>
      <c r="H3184" s="149"/>
      <c r="I3184" s="150"/>
      <c r="J3184" s="150"/>
      <c r="K3184" s="150"/>
    </row>
    <row r="3185" spans="1:11">
      <c r="A3185" s="160">
        <v>220</v>
      </c>
      <c r="B3185" s="183" t="s">
        <v>3784</v>
      </c>
      <c r="C3185" s="186" t="s">
        <v>3783</v>
      </c>
      <c r="D3185" s="166">
        <v>238070404</v>
      </c>
      <c r="E3185" s="160"/>
      <c r="F3185" s="144">
        <v>202</v>
      </c>
      <c r="G3185" s="144">
        <v>111</v>
      </c>
      <c r="H3185" s="144">
        <f>F3185+G3185</f>
        <v>313</v>
      </c>
      <c r="I3185" s="142">
        <v>1</v>
      </c>
      <c r="J3185" s="142">
        <v>1</v>
      </c>
      <c r="K3185" s="142">
        <f>I3185+J3185</f>
        <v>2</v>
      </c>
    </row>
    <row r="3186" spans="1:11">
      <c r="A3186" s="160"/>
      <c r="B3186" s="183"/>
      <c r="C3186" s="176" t="s">
        <v>3782</v>
      </c>
      <c r="D3186" s="166">
        <v>238070406</v>
      </c>
      <c r="E3186" s="160"/>
      <c r="F3186" s="144">
        <v>420</v>
      </c>
      <c r="G3186" s="144">
        <v>267</v>
      </c>
      <c r="H3186" s="144">
        <f>F3186+G3186</f>
        <v>687</v>
      </c>
      <c r="I3186" s="142"/>
      <c r="J3186" s="142"/>
      <c r="K3186" s="142"/>
    </row>
    <row r="3187" spans="1:11">
      <c r="A3187" s="160"/>
      <c r="B3187" s="183"/>
      <c r="C3187" s="144"/>
      <c r="D3187" s="166"/>
      <c r="E3187" s="160"/>
      <c r="F3187" s="143">
        <f>F3185+F3186</f>
        <v>622</v>
      </c>
      <c r="G3187" s="143">
        <f>G3185+G3186</f>
        <v>378</v>
      </c>
      <c r="H3187" s="143">
        <f>H3185+H3186</f>
        <v>1000</v>
      </c>
      <c r="I3187" s="142"/>
      <c r="J3187" s="142"/>
      <c r="K3187" s="142"/>
    </row>
    <row r="3188" spans="1:11">
      <c r="A3188" s="160">
        <v>221</v>
      </c>
      <c r="B3188" s="183" t="s">
        <v>3781</v>
      </c>
      <c r="C3188" s="187" t="s">
        <v>3779</v>
      </c>
      <c r="D3188" s="166">
        <v>238070202</v>
      </c>
      <c r="E3188" s="160"/>
      <c r="F3188" s="144">
        <v>1051</v>
      </c>
      <c r="G3188" s="144">
        <v>0</v>
      </c>
      <c r="H3188" s="144">
        <f>F3188+G3188</f>
        <v>1051</v>
      </c>
      <c r="I3188" s="142">
        <v>2</v>
      </c>
      <c r="J3188" s="142">
        <v>0</v>
      </c>
      <c r="K3188" s="142">
        <f>I3188+J3188</f>
        <v>2</v>
      </c>
    </row>
    <row r="3189" spans="1:11">
      <c r="A3189" s="160"/>
      <c r="B3189" s="183"/>
      <c r="C3189" s="187" t="s">
        <v>3778</v>
      </c>
      <c r="D3189" s="166">
        <v>238070201</v>
      </c>
      <c r="E3189" s="160"/>
      <c r="F3189" s="144">
        <v>806</v>
      </c>
      <c r="G3189" s="144">
        <v>0</v>
      </c>
      <c r="H3189" s="144">
        <f>F3189+G3189</f>
        <v>806</v>
      </c>
      <c r="I3189" s="142"/>
      <c r="J3189" s="142"/>
      <c r="K3189" s="142"/>
    </row>
    <row r="3190" spans="1:11">
      <c r="A3190" s="160"/>
      <c r="B3190" s="183"/>
      <c r="C3190" s="187"/>
      <c r="D3190" s="166"/>
      <c r="E3190" s="160"/>
      <c r="F3190" s="143">
        <f>F3188+F3189</f>
        <v>1857</v>
      </c>
      <c r="G3190" s="143">
        <f>G3188+G3189</f>
        <v>0</v>
      </c>
      <c r="H3190" s="143">
        <f>H3188+H3189</f>
        <v>1857</v>
      </c>
      <c r="I3190" s="142"/>
      <c r="J3190" s="142"/>
      <c r="K3190" s="142"/>
    </row>
    <row r="3191" spans="1:11">
      <c r="A3191" s="160">
        <v>222</v>
      </c>
      <c r="B3191" s="183" t="s">
        <v>3780</v>
      </c>
      <c r="C3191" s="187" t="s">
        <v>3779</v>
      </c>
      <c r="D3191" s="166">
        <v>238070202</v>
      </c>
      <c r="E3191" s="160"/>
      <c r="F3191" s="144">
        <v>0</v>
      </c>
      <c r="G3191" s="144">
        <v>806</v>
      </c>
      <c r="H3191" s="144">
        <f>F3191+G3191</f>
        <v>806</v>
      </c>
      <c r="I3191" s="142">
        <v>0</v>
      </c>
      <c r="J3191" s="142">
        <v>2</v>
      </c>
      <c r="K3191" s="142">
        <f>I3191+J3191</f>
        <v>2</v>
      </c>
    </row>
    <row r="3192" spans="1:11">
      <c r="A3192" s="160"/>
      <c r="B3192" s="183"/>
      <c r="C3192" s="187" t="s">
        <v>3778</v>
      </c>
      <c r="D3192" s="166">
        <v>238070201</v>
      </c>
      <c r="E3192" s="160"/>
      <c r="F3192" s="144">
        <v>0</v>
      </c>
      <c r="G3192" s="144">
        <v>290</v>
      </c>
      <c r="H3192" s="144">
        <f>F3192+G3192</f>
        <v>290</v>
      </c>
      <c r="I3192" s="142"/>
      <c r="J3192" s="142"/>
      <c r="K3192" s="142"/>
    </row>
    <row r="3193" spans="1:11">
      <c r="A3193" s="160"/>
      <c r="B3193" s="183"/>
      <c r="C3193" s="187"/>
      <c r="D3193" s="166"/>
      <c r="E3193" s="160"/>
      <c r="F3193" s="143">
        <f>F3191+F3192</f>
        <v>0</v>
      </c>
      <c r="G3193" s="143">
        <f>G3191+G3192</f>
        <v>1096</v>
      </c>
      <c r="H3193" s="143">
        <f>H3191+H3192</f>
        <v>1096</v>
      </c>
      <c r="I3193" s="142"/>
      <c r="J3193" s="142"/>
      <c r="K3193" s="142"/>
    </row>
    <row r="3194" spans="1:11">
      <c r="A3194" s="173">
        <v>223</v>
      </c>
      <c r="B3194" s="172" t="s">
        <v>3777</v>
      </c>
      <c r="C3194" s="186" t="s">
        <v>3776</v>
      </c>
      <c r="D3194" s="166">
        <v>238070203</v>
      </c>
      <c r="E3194" s="173"/>
      <c r="F3194" s="144">
        <v>529</v>
      </c>
      <c r="G3194" s="144">
        <v>386</v>
      </c>
      <c r="H3194" s="144">
        <f>F3194+G3194</f>
        <v>915</v>
      </c>
      <c r="I3194" s="170">
        <v>1</v>
      </c>
      <c r="J3194" s="170">
        <v>1</v>
      </c>
      <c r="K3194" s="170">
        <f>I3194+J3194</f>
        <v>2</v>
      </c>
    </row>
    <row r="3195" spans="1:11">
      <c r="A3195" s="169"/>
      <c r="B3195" s="168"/>
      <c r="C3195" s="186" t="s">
        <v>3775</v>
      </c>
      <c r="D3195" s="166">
        <v>238070204</v>
      </c>
      <c r="E3195" s="169"/>
      <c r="F3195" s="144">
        <v>293</v>
      </c>
      <c r="G3195" s="144">
        <v>259</v>
      </c>
      <c r="H3195" s="144">
        <f>F3195+G3195</f>
        <v>552</v>
      </c>
      <c r="I3195" s="165"/>
      <c r="J3195" s="165"/>
      <c r="K3195" s="165"/>
    </row>
    <row r="3196" spans="1:11">
      <c r="A3196" s="164"/>
      <c r="B3196" s="163"/>
      <c r="C3196" s="176"/>
      <c r="D3196" s="166"/>
      <c r="E3196" s="164"/>
      <c r="F3196" s="143">
        <f>F3194+F3195</f>
        <v>822</v>
      </c>
      <c r="G3196" s="143">
        <f>G3194+G3195</f>
        <v>645</v>
      </c>
      <c r="H3196" s="143">
        <f>H3194+H3195</f>
        <v>1467</v>
      </c>
      <c r="I3196" s="159"/>
      <c r="J3196" s="159"/>
      <c r="K3196" s="159"/>
    </row>
    <row r="3197" spans="1:11">
      <c r="A3197" s="173">
        <v>224</v>
      </c>
      <c r="B3197" s="171" t="s">
        <v>3774</v>
      </c>
      <c r="C3197" s="176" t="s">
        <v>3773</v>
      </c>
      <c r="D3197" s="166">
        <v>238070205</v>
      </c>
      <c r="E3197" s="173"/>
      <c r="F3197" s="144">
        <v>993</v>
      </c>
      <c r="G3197" s="144">
        <v>763</v>
      </c>
      <c r="H3197" s="144">
        <f>F3197+G3197</f>
        <v>1756</v>
      </c>
      <c r="I3197" s="170">
        <v>2</v>
      </c>
      <c r="J3197" s="170">
        <v>1</v>
      </c>
      <c r="K3197" s="170">
        <f>I3197+J3197</f>
        <v>3</v>
      </c>
    </row>
    <row r="3198" spans="1:11">
      <c r="A3198" s="164"/>
      <c r="B3198" s="167"/>
      <c r="C3198" s="176"/>
      <c r="D3198" s="166"/>
      <c r="E3198" s="164"/>
      <c r="F3198" s="143">
        <f>F3197</f>
        <v>993</v>
      </c>
      <c r="G3198" s="143">
        <f>G3197</f>
        <v>763</v>
      </c>
      <c r="H3198" s="143">
        <f>H3197</f>
        <v>1756</v>
      </c>
      <c r="I3198" s="159"/>
      <c r="J3198" s="159"/>
      <c r="K3198" s="159"/>
    </row>
    <row r="3199" spans="1:11">
      <c r="A3199" s="173">
        <v>225</v>
      </c>
      <c r="B3199" s="172" t="s">
        <v>3772</v>
      </c>
      <c r="C3199" s="184" t="s">
        <v>3771</v>
      </c>
      <c r="D3199" s="166">
        <v>238070101</v>
      </c>
      <c r="E3199" s="160"/>
      <c r="F3199" s="144">
        <v>467</v>
      </c>
      <c r="G3199" s="144">
        <v>380</v>
      </c>
      <c r="H3199" s="144">
        <f>F3199+G3199</f>
        <v>847</v>
      </c>
      <c r="I3199" s="142">
        <v>1</v>
      </c>
      <c r="J3199" s="142">
        <v>1</v>
      </c>
      <c r="K3199" s="170">
        <f>I3199+J3199</f>
        <v>2</v>
      </c>
    </row>
    <row r="3200" spans="1:11">
      <c r="A3200" s="169"/>
      <c r="B3200" s="168"/>
      <c r="C3200" s="184"/>
      <c r="D3200" s="166">
        <v>238070102</v>
      </c>
      <c r="E3200" s="160"/>
      <c r="F3200" s="144">
        <v>346</v>
      </c>
      <c r="G3200" s="144">
        <v>232</v>
      </c>
      <c r="H3200" s="144">
        <f>F3200+G3200</f>
        <v>578</v>
      </c>
      <c r="I3200" s="142"/>
      <c r="J3200" s="142"/>
      <c r="K3200" s="165"/>
    </row>
    <row r="3201" spans="1:11">
      <c r="A3201" s="164"/>
      <c r="B3201" s="163"/>
      <c r="C3201" s="144"/>
      <c r="D3201" s="166"/>
      <c r="E3201" s="160"/>
      <c r="F3201" s="143">
        <f>F3199+F3200</f>
        <v>813</v>
      </c>
      <c r="G3201" s="143">
        <f>G3199+G3200</f>
        <v>612</v>
      </c>
      <c r="H3201" s="143">
        <f>H3199+H3200</f>
        <v>1425</v>
      </c>
      <c r="I3201" s="142"/>
      <c r="J3201" s="142"/>
      <c r="K3201" s="159"/>
    </row>
    <row r="3202" spans="1:11">
      <c r="A3202" s="173">
        <v>226</v>
      </c>
      <c r="B3202" s="172" t="s">
        <v>3770</v>
      </c>
      <c r="C3202" s="185" t="s">
        <v>3769</v>
      </c>
      <c r="D3202" s="166">
        <v>238070103</v>
      </c>
      <c r="E3202" s="173"/>
      <c r="F3202" s="144">
        <v>687</v>
      </c>
      <c r="G3202" s="144">
        <v>492</v>
      </c>
      <c r="H3202" s="144">
        <f>F3202+G3202</f>
        <v>1179</v>
      </c>
      <c r="I3202" s="170">
        <v>2</v>
      </c>
      <c r="J3202" s="170">
        <v>1</v>
      </c>
      <c r="K3202" s="170">
        <f>I3202+J3202</f>
        <v>3</v>
      </c>
    </row>
    <row r="3203" spans="1:11">
      <c r="A3203" s="169"/>
      <c r="B3203" s="168"/>
      <c r="C3203" s="185"/>
      <c r="D3203" s="166">
        <v>238070104</v>
      </c>
      <c r="E3203" s="169"/>
      <c r="F3203" s="144">
        <v>120</v>
      </c>
      <c r="G3203" s="144">
        <v>78</v>
      </c>
      <c r="H3203" s="144">
        <f>F3203+G3203</f>
        <v>198</v>
      </c>
      <c r="I3203" s="165"/>
      <c r="J3203" s="165"/>
      <c r="K3203" s="165"/>
    </row>
    <row r="3204" spans="1:11">
      <c r="A3204" s="169"/>
      <c r="B3204" s="168"/>
      <c r="C3204" s="185" t="s">
        <v>3768</v>
      </c>
      <c r="D3204" s="166">
        <v>238070405</v>
      </c>
      <c r="E3204" s="169"/>
      <c r="F3204" s="144">
        <v>139</v>
      </c>
      <c r="G3204" s="144">
        <v>85</v>
      </c>
      <c r="H3204" s="144">
        <f>F3204+G3204</f>
        <v>224</v>
      </c>
      <c r="I3204" s="165"/>
      <c r="J3204" s="165"/>
      <c r="K3204" s="165"/>
    </row>
    <row r="3205" spans="1:11">
      <c r="A3205" s="164"/>
      <c r="B3205" s="163"/>
      <c r="C3205" s="185"/>
      <c r="D3205" s="166"/>
      <c r="E3205" s="164"/>
      <c r="F3205" s="143">
        <f>F3202+F3203+F3204</f>
        <v>946</v>
      </c>
      <c r="G3205" s="143">
        <f>G3202+G3203+G3204</f>
        <v>655</v>
      </c>
      <c r="H3205" s="143">
        <f>H3202+H3203+H3204</f>
        <v>1601</v>
      </c>
      <c r="I3205" s="159"/>
      <c r="J3205" s="159"/>
      <c r="K3205" s="159"/>
    </row>
    <row r="3206" spans="1:11">
      <c r="A3206" s="173">
        <v>227</v>
      </c>
      <c r="B3206" s="172" t="s">
        <v>3767</v>
      </c>
      <c r="C3206" s="154" t="s">
        <v>3765</v>
      </c>
      <c r="D3206" s="166">
        <v>238080201</v>
      </c>
      <c r="E3206" s="173"/>
      <c r="F3206" s="144">
        <v>821</v>
      </c>
      <c r="G3206" s="144">
        <v>0</v>
      </c>
      <c r="H3206" s="144">
        <f>F3206+G3206</f>
        <v>821</v>
      </c>
      <c r="I3206" s="170">
        <v>2</v>
      </c>
      <c r="J3206" s="170">
        <v>0</v>
      </c>
      <c r="K3206" s="170">
        <f>I3206+J3206</f>
        <v>2</v>
      </c>
    </row>
    <row r="3207" spans="1:11">
      <c r="A3207" s="169"/>
      <c r="B3207" s="168"/>
      <c r="C3207" s="154" t="s">
        <v>3764</v>
      </c>
      <c r="D3207" s="166">
        <v>238080207</v>
      </c>
      <c r="E3207" s="169"/>
      <c r="F3207" s="144">
        <v>267</v>
      </c>
      <c r="G3207" s="144">
        <v>0</v>
      </c>
      <c r="H3207" s="144">
        <f>F3207+G3207</f>
        <v>267</v>
      </c>
      <c r="I3207" s="165"/>
      <c r="J3207" s="165"/>
      <c r="K3207" s="165"/>
    </row>
    <row r="3208" spans="1:11">
      <c r="A3208" s="164"/>
      <c r="B3208" s="163"/>
      <c r="C3208" s="144"/>
      <c r="D3208" s="166"/>
      <c r="E3208" s="164"/>
      <c r="F3208" s="143">
        <f>F3206+F3207</f>
        <v>1088</v>
      </c>
      <c r="G3208" s="143">
        <f>G3206+G3207</f>
        <v>0</v>
      </c>
      <c r="H3208" s="143">
        <f>H3206+H3207</f>
        <v>1088</v>
      </c>
      <c r="I3208" s="159"/>
      <c r="J3208" s="159"/>
      <c r="K3208" s="159"/>
    </row>
    <row r="3209" spans="1:11">
      <c r="A3209" s="160">
        <v>228</v>
      </c>
      <c r="B3209" s="172" t="s">
        <v>3766</v>
      </c>
      <c r="C3209" s="176" t="s">
        <v>3765</v>
      </c>
      <c r="D3209" s="166">
        <v>238080201</v>
      </c>
      <c r="E3209" s="160"/>
      <c r="F3209" s="144">
        <v>0</v>
      </c>
      <c r="G3209" s="144">
        <v>519</v>
      </c>
      <c r="H3209" s="144">
        <f>F3209+G3209</f>
        <v>519</v>
      </c>
      <c r="I3209" s="142">
        <v>0</v>
      </c>
      <c r="J3209" s="142">
        <v>1</v>
      </c>
      <c r="K3209" s="142">
        <f>I3209+J3209</f>
        <v>1</v>
      </c>
    </row>
    <row r="3210" spans="1:11">
      <c r="A3210" s="160"/>
      <c r="B3210" s="168"/>
      <c r="C3210" s="176" t="s">
        <v>3764</v>
      </c>
      <c r="D3210" s="166">
        <v>238080207</v>
      </c>
      <c r="E3210" s="160"/>
      <c r="F3210" s="144">
        <v>0</v>
      </c>
      <c r="G3210" s="144">
        <v>228</v>
      </c>
      <c r="H3210" s="144">
        <f>F3210+G3210</f>
        <v>228</v>
      </c>
      <c r="I3210" s="142"/>
      <c r="J3210" s="142"/>
      <c r="K3210" s="142"/>
    </row>
    <row r="3211" spans="1:11">
      <c r="A3211" s="160"/>
      <c r="B3211" s="163"/>
      <c r="C3211" s="144"/>
      <c r="D3211" s="166"/>
      <c r="E3211" s="160"/>
      <c r="F3211" s="143">
        <f>F3209+F3210</f>
        <v>0</v>
      </c>
      <c r="G3211" s="143">
        <f>G3209+G3210</f>
        <v>747</v>
      </c>
      <c r="H3211" s="143">
        <f>H3209+H3210</f>
        <v>747</v>
      </c>
      <c r="I3211" s="142"/>
      <c r="J3211" s="142"/>
      <c r="K3211" s="142"/>
    </row>
    <row r="3212" spans="1:11">
      <c r="A3212" s="160">
        <v>229</v>
      </c>
      <c r="B3212" s="183" t="s">
        <v>3763</v>
      </c>
      <c r="C3212" s="184" t="s">
        <v>3762</v>
      </c>
      <c r="D3212" s="166">
        <v>238080202</v>
      </c>
      <c r="E3212" s="160"/>
      <c r="F3212" s="144">
        <v>665</v>
      </c>
      <c r="G3212" s="144">
        <v>498</v>
      </c>
      <c r="H3212" s="144">
        <f>F3212+G3212</f>
        <v>1163</v>
      </c>
      <c r="I3212" s="142">
        <v>2</v>
      </c>
      <c r="J3212" s="142">
        <v>2</v>
      </c>
      <c r="K3212" s="142">
        <f>I3212+J3212</f>
        <v>4</v>
      </c>
    </row>
    <row r="3213" spans="1:11">
      <c r="A3213" s="160"/>
      <c r="B3213" s="183"/>
      <c r="C3213" s="184"/>
      <c r="D3213" s="166">
        <v>238080203</v>
      </c>
      <c r="E3213" s="160"/>
      <c r="F3213" s="144">
        <v>580</v>
      </c>
      <c r="G3213" s="144">
        <v>381</v>
      </c>
      <c r="H3213" s="144">
        <f>F3213+G3213</f>
        <v>961</v>
      </c>
      <c r="I3213" s="142"/>
      <c r="J3213" s="142"/>
      <c r="K3213" s="142"/>
    </row>
    <row r="3214" spans="1:11">
      <c r="A3214" s="160"/>
      <c r="B3214" s="183"/>
      <c r="C3214" s="144"/>
      <c r="D3214" s="166"/>
      <c r="E3214" s="160"/>
      <c r="F3214" s="143">
        <f>F3212+F3213</f>
        <v>1245</v>
      </c>
      <c r="G3214" s="143">
        <f>G3212+G3213</f>
        <v>879</v>
      </c>
      <c r="H3214" s="143">
        <f>H3212+H3213</f>
        <v>2124</v>
      </c>
      <c r="I3214" s="142"/>
      <c r="J3214" s="142"/>
      <c r="K3214" s="142"/>
    </row>
    <row r="3215" spans="1:11">
      <c r="A3215" s="160">
        <v>230</v>
      </c>
      <c r="B3215" s="183" t="s">
        <v>3761</v>
      </c>
      <c r="C3215" s="184" t="s">
        <v>3760</v>
      </c>
      <c r="D3215" s="166">
        <v>238080204</v>
      </c>
      <c r="E3215" s="160"/>
      <c r="F3215" s="144">
        <v>536</v>
      </c>
      <c r="G3215" s="144">
        <v>375</v>
      </c>
      <c r="H3215" s="144">
        <f>F3215+G3215</f>
        <v>911</v>
      </c>
      <c r="I3215" s="142">
        <v>1</v>
      </c>
      <c r="J3215" s="142">
        <v>1</v>
      </c>
      <c r="K3215" s="142">
        <f>I3215+J3215</f>
        <v>2</v>
      </c>
    </row>
    <row r="3216" spans="1:11">
      <c r="A3216" s="160"/>
      <c r="B3216" s="183"/>
      <c r="C3216" s="184"/>
      <c r="D3216" s="166">
        <v>238080205</v>
      </c>
      <c r="E3216" s="160"/>
      <c r="F3216" s="144">
        <v>295</v>
      </c>
      <c r="G3216" s="144">
        <v>180</v>
      </c>
      <c r="H3216" s="144">
        <f>F3216+G3216</f>
        <v>475</v>
      </c>
      <c r="I3216" s="142"/>
      <c r="J3216" s="142"/>
      <c r="K3216" s="142"/>
    </row>
    <row r="3217" spans="1:11">
      <c r="A3217" s="160"/>
      <c r="B3217" s="183"/>
      <c r="C3217" s="144"/>
      <c r="D3217" s="166"/>
      <c r="E3217" s="160"/>
      <c r="F3217" s="143">
        <f>F3215+F3216</f>
        <v>831</v>
      </c>
      <c r="G3217" s="143">
        <f>G3215+G3216</f>
        <v>555</v>
      </c>
      <c r="H3217" s="143">
        <f>H3215+H3216</f>
        <v>1386</v>
      </c>
      <c r="I3217" s="142"/>
      <c r="J3217" s="142"/>
      <c r="K3217" s="142"/>
    </row>
    <row r="3218" spans="1:11">
      <c r="A3218" s="160">
        <v>231</v>
      </c>
      <c r="B3218" s="184" t="s">
        <v>3759</v>
      </c>
      <c r="C3218" s="183" t="s">
        <v>3758</v>
      </c>
      <c r="D3218" s="166">
        <v>238080206</v>
      </c>
      <c r="E3218" s="160"/>
      <c r="F3218" s="144">
        <v>492</v>
      </c>
      <c r="G3218" s="144">
        <v>297</v>
      </c>
      <c r="H3218" s="144">
        <f>F3218+G3218</f>
        <v>789</v>
      </c>
      <c r="I3218" s="142">
        <v>1</v>
      </c>
      <c r="J3218" s="142">
        <v>1</v>
      </c>
      <c r="K3218" s="142">
        <f>I3218+J3218</f>
        <v>2</v>
      </c>
    </row>
    <row r="3219" spans="1:11">
      <c r="A3219" s="160"/>
      <c r="B3219" s="184"/>
      <c r="C3219" s="183"/>
      <c r="D3219" s="166"/>
      <c r="E3219" s="160"/>
      <c r="F3219" s="143">
        <f>F3218</f>
        <v>492</v>
      </c>
      <c r="G3219" s="143">
        <f>G3218</f>
        <v>297</v>
      </c>
      <c r="H3219" s="143">
        <f>H3218</f>
        <v>789</v>
      </c>
      <c r="I3219" s="142"/>
      <c r="J3219" s="142"/>
      <c r="K3219" s="142"/>
    </row>
    <row r="3220" spans="1:11">
      <c r="A3220" s="160">
        <v>232</v>
      </c>
      <c r="B3220" s="183" t="s">
        <v>3757</v>
      </c>
      <c r="C3220" s="183" t="s">
        <v>3756</v>
      </c>
      <c r="D3220" s="144">
        <v>238080301</v>
      </c>
      <c r="E3220" s="160"/>
      <c r="F3220" s="144">
        <v>376</v>
      </c>
      <c r="G3220" s="144">
        <v>295</v>
      </c>
      <c r="H3220" s="144">
        <f>F3220+G3220</f>
        <v>671</v>
      </c>
      <c r="I3220" s="142">
        <v>1</v>
      </c>
      <c r="J3220" s="142">
        <v>1</v>
      </c>
      <c r="K3220" s="142">
        <f>I3220+J3220</f>
        <v>2</v>
      </c>
    </row>
    <row r="3221" spans="1:11">
      <c r="A3221" s="160"/>
      <c r="B3221" s="183"/>
      <c r="C3221" s="183"/>
      <c r="D3221" s="144">
        <v>238080302</v>
      </c>
      <c r="E3221" s="160"/>
      <c r="F3221" s="144">
        <v>349</v>
      </c>
      <c r="G3221" s="144">
        <v>294</v>
      </c>
      <c r="H3221" s="144">
        <f>F3221+G3221</f>
        <v>643</v>
      </c>
      <c r="I3221" s="142"/>
      <c r="J3221" s="142"/>
      <c r="K3221" s="142"/>
    </row>
    <row r="3222" spans="1:11">
      <c r="A3222" s="160"/>
      <c r="B3222" s="183"/>
      <c r="C3222" s="176"/>
      <c r="D3222" s="166"/>
      <c r="E3222" s="160"/>
      <c r="F3222" s="143">
        <f>F3220+F3221</f>
        <v>725</v>
      </c>
      <c r="G3222" s="143">
        <f>G3220+G3221</f>
        <v>589</v>
      </c>
      <c r="H3222" s="143">
        <f>H3220+H3221</f>
        <v>1314</v>
      </c>
      <c r="I3222" s="142"/>
      <c r="J3222" s="142"/>
      <c r="K3222" s="142"/>
    </row>
    <row r="3223" spans="1:11">
      <c r="A3223" s="160">
        <v>233</v>
      </c>
      <c r="B3223" s="183" t="s">
        <v>3755</v>
      </c>
      <c r="C3223" s="183" t="s">
        <v>3754</v>
      </c>
      <c r="D3223" s="144">
        <v>238080303</v>
      </c>
      <c r="E3223" s="160"/>
      <c r="F3223" s="144">
        <v>0</v>
      </c>
      <c r="G3223" s="144">
        <v>0</v>
      </c>
      <c r="H3223" s="144">
        <f>F3223+G3223</f>
        <v>0</v>
      </c>
      <c r="I3223" s="142">
        <v>1</v>
      </c>
      <c r="J3223" s="142">
        <v>1</v>
      </c>
      <c r="K3223" s="142">
        <f>I3223+J3223</f>
        <v>2</v>
      </c>
    </row>
    <row r="3224" spans="1:11">
      <c r="A3224" s="160"/>
      <c r="B3224" s="183"/>
      <c r="C3224" s="183"/>
      <c r="D3224" s="166">
        <v>238080304</v>
      </c>
      <c r="E3224" s="160"/>
      <c r="F3224" s="144">
        <v>617</v>
      </c>
      <c r="G3224" s="144">
        <v>456</v>
      </c>
      <c r="H3224" s="144">
        <f>F3224+G3224</f>
        <v>1073</v>
      </c>
      <c r="I3224" s="142"/>
      <c r="J3224" s="142"/>
      <c r="K3224" s="142"/>
    </row>
    <row r="3225" spans="1:11">
      <c r="A3225" s="160"/>
      <c r="B3225" s="183"/>
      <c r="C3225" s="176"/>
      <c r="D3225" s="166"/>
      <c r="E3225" s="160"/>
      <c r="F3225" s="143">
        <f>F3223+F3224</f>
        <v>617</v>
      </c>
      <c r="G3225" s="143">
        <f>G3223+G3224</f>
        <v>456</v>
      </c>
      <c r="H3225" s="143">
        <f>H3223+H3224</f>
        <v>1073</v>
      </c>
      <c r="I3225" s="142"/>
      <c r="J3225" s="142"/>
      <c r="K3225" s="142"/>
    </row>
    <row r="3226" spans="1:11">
      <c r="A3226" s="173">
        <v>234</v>
      </c>
      <c r="B3226" s="171" t="s">
        <v>3753</v>
      </c>
      <c r="C3226" s="176" t="s">
        <v>3752</v>
      </c>
      <c r="D3226" s="166">
        <v>238080305</v>
      </c>
      <c r="E3226" s="173"/>
      <c r="F3226" s="144">
        <v>487</v>
      </c>
      <c r="G3226" s="144">
        <v>343</v>
      </c>
      <c r="H3226" s="144">
        <f>F3226+G3226</f>
        <v>830</v>
      </c>
      <c r="I3226" s="170">
        <v>1</v>
      </c>
      <c r="J3226" s="170">
        <v>1</v>
      </c>
      <c r="K3226" s="170">
        <f>J3226+I3226</f>
        <v>2</v>
      </c>
    </row>
    <row r="3227" spans="1:11">
      <c r="A3227" s="164"/>
      <c r="B3227" s="167"/>
      <c r="C3227" s="176"/>
      <c r="D3227" s="166"/>
      <c r="E3227" s="164"/>
      <c r="F3227" s="143">
        <f>F3226</f>
        <v>487</v>
      </c>
      <c r="G3227" s="143">
        <f>G3226</f>
        <v>343</v>
      </c>
      <c r="H3227" s="143">
        <f>H3226</f>
        <v>830</v>
      </c>
      <c r="I3227" s="159"/>
      <c r="J3227" s="159"/>
      <c r="K3227" s="159"/>
    </row>
    <row r="3228" spans="1:11">
      <c r="A3228" s="173">
        <v>235</v>
      </c>
      <c r="B3228" s="171" t="s">
        <v>3751</v>
      </c>
      <c r="C3228" s="176" t="s">
        <v>3750</v>
      </c>
      <c r="D3228" s="166">
        <v>238080306</v>
      </c>
      <c r="E3228" s="173"/>
      <c r="F3228" s="144">
        <v>582</v>
      </c>
      <c r="G3228" s="144">
        <v>423</v>
      </c>
      <c r="H3228" s="144">
        <f>F3228+G3228</f>
        <v>1005</v>
      </c>
      <c r="I3228" s="170">
        <v>1</v>
      </c>
      <c r="J3228" s="170">
        <v>1</v>
      </c>
      <c r="K3228" s="170">
        <f>J3228+I3228</f>
        <v>2</v>
      </c>
    </row>
    <row r="3229" spans="1:11">
      <c r="A3229" s="164"/>
      <c r="B3229" s="167"/>
      <c r="C3229" s="174"/>
      <c r="D3229" s="166"/>
      <c r="E3229" s="164"/>
      <c r="F3229" s="143">
        <f>F3228</f>
        <v>582</v>
      </c>
      <c r="G3229" s="143">
        <f>G3228</f>
        <v>423</v>
      </c>
      <c r="H3229" s="143">
        <f>H3228</f>
        <v>1005</v>
      </c>
      <c r="I3229" s="159"/>
      <c r="J3229" s="159"/>
      <c r="K3229" s="159"/>
    </row>
    <row r="3230" spans="1:11">
      <c r="A3230" s="173">
        <v>236</v>
      </c>
      <c r="B3230" s="172" t="s">
        <v>3749</v>
      </c>
      <c r="C3230" s="182" t="s">
        <v>3748</v>
      </c>
      <c r="D3230" s="166">
        <v>238080101</v>
      </c>
      <c r="E3230" s="173"/>
      <c r="F3230" s="144">
        <v>424</v>
      </c>
      <c r="G3230" s="144">
        <v>330</v>
      </c>
      <c r="H3230" s="144">
        <f>F3230+G3230</f>
        <v>754</v>
      </c>
      <c r="I3230" s="170">
        <v>1</v>
      </c>
      <c r="J3230" s="170">
        <v>1</v>
      </c>
      <c r="K3230" s="170">
        <f>J3230+I3230</f>
        <v>2</v>
      </c>
    </row>
    <row r="3231" spans="1:11">
      <c r="A3231" s="169"/>
      <c r="B3231" s="168"/>
      <c r="C3231" s="181"/>
      <c r="D3231" s="166">
        <v>238080102</v>
      </c>
      <c r="E3231" s="169"/>
      <c r="F3231" s="144">
        <v>272</v>
      </c>
      <c r="G3231" s="144">
        <v>195</v>
      </c>
      <c r="H3231" s="144">
        <f>F3231+G3231</f>
        <v>467</v>
      </c>
      <c r="I3231" s="165"/>
      <c r="J3231" s="165"/>
      <c r="K3231" s="165"/>
    </row>
    <row r="3232" spans="1:11">
      <c r="A3232" s="164"/>
      <c r="B3232" s="163"/>
      <c r="C3232" s="180"/>
      <c r="D3232" s="166"/>
      <c r="E3232" s="164"/>
      <c r="F3232" s="143">
        <f>F3230+F3231</f>
        <v>696</v>
      </c>
      <c r="G3232" s="143">
        <f>G3230+G3231</f>
        <v>525</v>
      </c>
      <c r="H3232" s="143">
        <f>H3230+H3231</f>
        <v>1221</v>
      </c>
      <c r="I3232" s="159"/>
      <c r="J3232" s="159"/>
      <c r="K3232" s="159"/>
    </row>
    <row r="3233" spans="1:11">
      <c r="A3233" s="173">
        <v>237</v>
      </c>
      <c r="B3233" s="172" t="s">
        <v>3747</v>
      </c>
      <c r="C3233" s="179" t="s">
        <v>3746</v>
      </c>
      <c r="D3233" s="166">
        <v>238080103</v>
      </c>
      <c r="E3233" s="173"/>
      <c r="F3233" s="144">
        <v>376</v>
      </c>
      <c r="G3233" s="144">
        <v>236</v>
      </c>
      <c r="H3233" s="144">
        <f>F3233+G3233</f>
        <v>612</v>
      </c>
      <c r="I3233" s="170">
        <v>1</v>
      </c>
      <c r="J3233" s="170">
        <v>1</v>
      </c>
      <c r="K3233" s="170">
        <f>J3233+I3233</f>
        <v>2</v>
      </c>
    </row>
    <row r="3234" spans="1:11">
      <c r="A3234" s="169"/>
      <c r="B3234" s="168"/>
      <c r="C3234" s="178"/>
      <c r="D3234" s="166">
        <v>238080104</v>
      </c>
      <c r="E3234" s="169"/>
      <c r="F3234" s="144">
        <v>187</v>
      </c>
      <c r="G3234" s="144">
        <v>72</v>
      </c>
      <c r="H3234" s="144">
        <f>F3234+G3234</f>
        <v>259</v>
      </c>
      <c r="I3234" s="165"/>
      <c r="J3234" s="165"/>
      <c r="K3234" s="165"/>
    </row>
    <row r="3235" spans="1:11">
      <c r="A3235" s="164"/>
      <c r="B3235" s="163"/>
      <c r="C3235" s="180"/>
      <c r="D3235" s="166"/>
      <c r="E3235" s="164"/>
      <c r="F3235" s="143">
        <f>F3233+F3234</f>
        <v>563</v>
      </c>
      <c r="G3235" s="143">
        <f>G3233+G3234</f>
        <v>308</v>
      </c>
      <c r="H3235" s="143">
        <f>H3233+H3234</f>
        <v>871</v>
      </c>
      <c r="I3235" s="159"/>
      <c r="J3235" s="159"/>
      <c r="K3235" s="159"/>
    </row>
    <row r="3236" spans="1:11">
      <c r="A3236" s="173">
        <v>238</v>
      </c>
      <c r="B3236" s="172" t="s">
        <v>3745</v>
      </c>
      <c r="C3236" s="179" t="s">
        <v>3744</v>
      </c>
      <c r="D3236" s="166">
        <v>238080109</v>
      </c>
      <c r="E3236" s="173"/>
      <c r="F3236" s="144">
        <v>535</v>
      </c>
      <c r="G3236" s="144">
        <v>334</v>
      </c>
      <c r="H3236" s="144">
        <f>F3236+G3236</f>
        <v>869</v>
      </c>
      <c r="I3236" s="170">
        <v>2</v>
      </c>
      <c r="J3236" s="170">
        <v>2</v>
      </c>
      <c r="K3236" s="170">
        <f>I3236+J3236</f>
        <v>4</v>
      </c>
    </row>
    <row r="3237" spans="1:11">
      <c r="A3237" s="169"/>
      <c r="B3237" s="168"/>
      <c r="C3237" s="178"/>
      <c r="D3237" s="166">
        <v>238080110</v>
      </c>
      <c r="E3237" s="169"/>
      <c r="F3237" s="144">
        <v>325</v>
      </c>
      <c r="G3237" s="144">
        <v>206</v>
      </c>
      <c r="H3237" s="144">
        <f>F3237+G3237</f>
        <v>531</v>
      </c>
      <c r="I3237" s="165"/>
      <c r="J3237" s="165"/>
      <c r="K3237" s="165"/>
    </row>
    <row r="3238" spans="1:11">
      <c r="A3238" s="169"/>
      <c r="B3238" s="168"/>
      <c r="C3238" s="154" t="s">
        <v>3743</v>
      </c>
      <c r="D3238" s="166">
        <v>238080105</v>
      </c>
      <c r="E3238" s="169"/>
      <c r="F3238" s="144">
        <v>386</v>
      </c>
      <c r="G3238" s="144">
        <v>188</v>
      </c>
      <c r="H3238" s="144">
        <f>F3238+G3238</f>
        <v>574</v>
      </c>
      <c r="I3238" s="165"/>
      <c r="J3238" s="165"/>
      <c r="K3238" s="165"/>
    </row>
    <row r="3239" spans="1:11">
      <c r="A3239" s="164"/>
      <c r="B3239" s="163"/>
      <c r="C3239" s="144"/>
      <c r="D3239" s="166"/>
      <c r="E3239" s="164"/>
      <c r="F3239" s="143">
        <f>F3236+F3237+F3238</f>
        <v>1246</v>
      </c>
      <c r="G3239" s="143">
        <f>G3236+G3237+G3238</f>
        <v>728</v>
      </c>
      <c r="H3239" s="143">
        <f>H3236+H3237+H3238</f>
        <v>1974</v>
      </c>
      <c r="I3239" s="159"/>
      <c r="J3239" s="159"/>
      <c r="K3239" s="159"/>
    </row>
    <row r="3240" spans="1:11" ht="25.5">
      <c r="A3240" s="175">
        <v>239</v>
      </c>
      <c r="B3240" s="177" t="s">
        <v>3742</v>
      </c>
      <c r="C3240" s="176" t="s">
        <v>3741</v>
      </c>
      <c r="D3240" s="144">
        <v>238080106</v>
      </c>
      <c r="E3240" s="175"/>
      <c r="F3240" s="144">
        <v>473</v>
      </c>
      <c r="G3240" s="144">
        <v>299</v>
      </c>
      <c r="H3240" s="144">
        <f>F3240+G3240</f>
        <v>772</v>
      </c>
      <c r="I3240" s="174">
        <v>1</v>
      </c>
      <c r="J3240" s="174">
        <v>1</v>
      </c>
      <c r="K3240" s="174">
        <f>I3240+J3240</f>
        <v>2</v>
      </c>
    </row>
    <row r="3241" spans="1:11">
      <c r="A3241" s="173">
        <v>240</v>
      </c>
      <c r="B3241" s="172" t="s">
        <v>3740</v>
      </c>
      <c r="C3241" s="171" t="s">
        <v>3739</v>
      </c>
      <c r="D3241" s="166">
        <v>238080107</v>
      </c>
      <c r="E3241" s="160"/>
      <c r="F3241" s="144">
        <v>298</v>
      </c>
      <c r="G3241" s="144">
        <v>193</v>
      </c>
      <c r="H3241" s="144">
        <f>F3241+G3241</f>
        <v>491</v>
      </c>
      <c r="I3241" s="170">
        <v>1</v>
      </c>
      <c r="J3241" s="170">
        <v>1</v>
      </c>
      <c r="K3241" s="170">
        <f>I3241+J3241</f>
        <v>2</v>
      </c>
    </row>
    <row r="3242" spans="1:11">
      <c r="A3242" s="169"/>
      <c r="B3242" s="168"/>
      <c r="C3242" s="167"/>
      <c r="D3242" s="166">
        <v>238080108</v>
      </c>
      <c r="E3242" s="160"/>
      <c r="F3242" s="144">
        <v>265</v>
      </c>
      <c r="G3242" s="144">
        <v>173</v>
      </c>
      <c r="H3242" s="144">
        <f>F3242+G3242</f>
        <v>438</v>
      </c>
      <c r="I3242" s="165"/>
      <c r="J3242" s="165"/>
      <c r="K3242" s="165"/>
    </row>
    <row r="3243" spans="1:11" ht="15">
      <c r="A3243" s="164"/>
      <c r="B3243" s="163"/>
      <c r="C3243" s="162"/>
      <c r="D3243" s="161"/>
      <c r="E3243" s="160"/>
      <c r="F3243" s="143">
        <f>F3241+F3242</f>
        <v>563</v>
      </c>
      <c r="G3243" s="143">
        <f>G3241+G3242</f>
        <v>366</v>
      </c>
      <c r="H3243" s="143">
        <f>H3241+H3242</f>
        <v>929</v>
      </c>
      <c r="I3243" s="159"/>
      <c r="J3243" s="159"/>
      <c r="K3243" s="159"/>
    </row>
    <row r="3246" spans="1:11">
      <c r="A3246" s="158" t="s">
        <v>3738</v>
      </c>
      <c r="B3246" s="157"/>
      <c r="C3246" s="157"/>
      <c r="D3246" s="157"/>
      <c r="E3246" s="157"/>
      <c r="F3246" s="157"/>
      <c r="G3246" s="157"/>
      <c r="H3246" s="157"/>
      <c r="I3246" s="157"/>
      <c r="J3246" s="157"/>
      <c r="K3246" s="157"/>
    </row>
    <row r="3247" spans="1:11">
      <c r="A3247" s="157"/>
      <c r="B3247" s="157"/>
      <c r="C3247" s="157"/>
      <c r="D3247" s="157"/>
      <c r="E3247" s="157"/>
      <c r="F3247" s="157"/>
      <c r="G3247" s="157"/>
      <c r="H3247" s="157"/>
      <c r="I3247" s="157"/>
      <c r="J3247" s="157"/>
      <c r="K3247" s="157"/>
    </row>
    <row r="3248" spans="1:11">
      <c r="A3248" s="139" t="s">
        <v>3737</v>
      </c>
      <c r="B3248" s="139" t="s">
        <v>3736</v>
      </c>
      <c r="C3248" s="139" t="s">
        <v>3735</v>
      </c>
      <c r="D3248" s="139" t="s">
        <v>3734</v>
      </c>
      <c r="E3248" s="139" t="s">
        <v>3733</v>
      </c>
      <c r="F3248" s="139" t="s">
        <v>3732</v>
      </c>
      <c r="G3248" s="155"/>
      <c r="H3248" s="155"/>
      <c r="I3248" s="139" t="s">
        <v>3731</v>
      </c>
      <c r="J3248" s="155"/>
      <c r="K3248" s="155"/>
    </row>
    <row r="3249" spans="1:11" ht="25.5">
      <c r="A3249" s="155"/>
      <c r="B3249" s="155"/>
      <c r="C3249" s="155"/>
      <c r="D3249" s="155"/>
      <c r="E3249" s="155"/>
      <c r="F3249" s="131" t="s">
        <v>3730</v>
      </c>
      <c r="G3249" s="131" t="s">
        <v>3729</v>
      </c>
      <c r="H3249" s="131" t="s">
        <v>3728</v>
      </c>
      <c r="I3249" s="131" t="s">
        <v>3730</v>
      </c>
      <c r="J3249" s="131" t="s">
        <v>3729</v>
      </c>
      <c r="K3249" s="131" t="s">
        <v>3728</v>
      </c>
    </row>
    <row r="3250" spans="1:11">
      <c r="A3250" s="131">
        <v>1</v>
      </c>
      <c r="B3250" s="131">
        <v>2</v>
      </c>
      <c r="C3250" s="131">
        <v>3</v>
      </c>
      <c r="D3250" s="131">
        <v>4</v>
      </c>
      <c r="E3250" s="131">
        <v>5</v>
      </c>
      <c r="F3250" s="131">
        <v>6</v>
      </c>
      <c r="G3250" s="131">
        <v>7</v>
      </c>
      <c r="H3250" s="131">
        <v>8</v>
      </c>
      <c r="I3250" s="131">
        <v>9</v>
      </c>
      <c r="J3250" s="131">
        <v>10</v>
      </c>
      <c r="K3250" s="131">
        <v>11</v>
      </c>
    </row>
    <row r="3251" spans="1:11">
      <c r="A3251" s="151">
        <v>1</v>
      </c>
      <c r="B3251" s="151" t="s">
        <v>3727</v>
      </c>
      <c r="C3251" s="156" t="s">
        <v>3723</v>
      </c>
      <c r="D3251" s="156">
        <v>242090304</v>
      </c>
      <c r="E3251" s="151"/>
      <c r="F3251" s="144">
        <v>169</v>
      </c>
      <c r="G3251" s="135"/>
      <c r="H3251" s="131">
        <f>F3251+G3251</f>
        <v>169</v>
      </c>
      <c r="I3251" s="151">
        <v>2</v>
      </c>
      <c r="J3251" s="151">
        <v>0</v>
      </c>
      <c r="K3251" s="139">
        <f>I3251+J3251</f>
        <v>2</v>
      </c>
    </row>
    <row r="3252" spans="1:11">
      <c r="A3252" s="151"/>
      <c r="B3252" s="151"/>
      <c r="C3252" s="156" t="s">
        <v>3726</v>
      </c>
      <c r="D3252" s="156">
        <v>242090104</v>
      </c>
      <c r="E3252" s="151"/>
      <c r="F3252" s="144">
        <v>285</v>
      </c>
      <c r="G3252" s="135"/>
      <c r="H3252" s="131">
        <f>F3252+G3252</f>
        <v>285</v>
      </c>
      <c r="I3252" s="151"/>
      <c r="J3252" s="151"/>
      <c r="K3252" s="139"/>
    </row>
    <row r="3253" spans="1:11" ht="25.5">
      <c r="A3253" s="151"/>
      <c r="B3253" s="151"/>
      <c r="C3253" s="156" t="s">
        <v>3725</v>
      </c>
      <c r="D3253" s="156">
        <v>242090106</v>
      </c>
      <c r="E3253" s="151"/>
      <c r="F3253" s="144">
        <v>144</v>
      </c>
      <c r="G3253" s="135"/>
      <c r="H3253" s="131">
        <f>F3253+G3253</f>
        <v>144</v>
      </c>
      <c r="I3253" s="151"/>
      <c r="J3253" s="151"/>
      <c r="K3253" s="139"/>
    </row>
    <row r="3254" spans="1:11">
      <c r="A3254" s="151"/>
      <c r="B3254" s="151"/>
      <c r="C3254" s="156" t="s">
        <v>3720</v>
      </c>
      <c r="D3254" s="156">
        <v>242090107</v>
      </c>
      <c r="E3254" s="151"/>
      <c r="F3254" s="144">
        <v>183</v>
      </c>
      <c r="G3254" s="135"/>
      <c r="H3254" s="131">
        <f>F3254+G3254</f>
        <v>183</v>
      </c>
      <c r="I3254" s="151"/>
      <c r="J3254" s="151"/>
      <c r="K3254" s="139"/>
    </row>
    <row r="3255" spans="1:11">
      <c r="A3255" s="151"/>
      <c r="B3255" s="151"/>
      <c r="C3255" s="135"/>
      <c r="D3255" s="135"/>
      <c r="E3255" s="151"/>
      <c r="F3255" s="131">
        <f>F3251+F3252+F3253+F3254</f>
        <v>781</v>
      </c>
      <c r="G3255" s="131">
        <f>G3251+G3252+G3253+G3254</f>
        <v>0</v>
      </c>
      <c r="H3255" s="131">
        <f>F3255+G3255</f>
        <v>781</v>
      </c>
      <c r="I3255" s="151"/>
      <c r="J3255" s="151"/>
      <c r="K3255" s="139"/>
    </row>
    <row r="3256" spans="1:11">
      <c r="A3256" s="151">
        <v>2</v>
      </c>
      <c r="B3256" s="151" t="s">
        <v>3724</v>
      </c>
      <c r="C3256" s="156" t="s">
        <v>3723</v>
      </c>
      <c r="D3256" s="156">
        <v>242090304</v>
      </c>
      <c r="E3256" s="151"/>
      <c r="F3256" s="135"/>
      <c r="G3256" s="144">
        <v>140</v>
      </c>
      <c r="H3256" s="131">
        <f>F3256+G3256</f>
        <v>140</v>
      </c>
      <c r="I3256" s="151">
        <v>0</v>
      </c>
      <c r="J3256" s="151">
        <v>2</v>
      </c>
      <c r="K3256" s="139">
        <f>I3256+J3256</f>
        <v>2</v>
      </c>
    </row>
    <row r="3257" spans="1:11">
      <c r="A3257" s="151"/>
      <c r="B3257" s="151"/>
      <c r="C3257" s="156" t="s">
        <v>3722</v>
      </c>
      <c r="D3257" s="156">
        <v>242090104</v>
      </c>
      <c r="E3257" s="151"/>
      <c r="F3257" s="135"/>
      <c r="G3257" s="144">
        <v>239</v>
      </c>
      <c r="H3257" s="131">
        <f>F3257+G3257</f>
        <v>239</v>
      </c>
      <c r="I3257" s="151"/>
      <c r="J3257" s="151"/>
      <c r="K3257" s="139"/>
    </row>
    <row r="3258" spans="1:11" ht="25.5">
      <c r="A3258" s="151"/>
      <c r="B3258" s="151"/>
      <c r="C3258" s="156" t="s">
        <v>3721</v>
      </c>
      <c r="D3258" s="156">
        <v>242090106</v>
      </c>
      <c r="E3258" s="151"/>
      <c r="F3258" s="135"/>
      <c r="G3258" s="144">
        <v>119</v>
      </c>
      <c r="H3258" s="131">
        <f>F3258+G3258</f>
        <v>119</v>
      </c>
      <c r="I3258" s="151"/>
      <c r="J3258" s="151"/>
      <c r="K3258" s="139"/>
    </row>
    <row r="3259" spans="1:11">
      <c r="A3259" s="151"/>
      <c r="B3259" s="151"/>
      <c r="C3259" s="156" t="s">
        <v>3720</v>
      </c>
      <c r="D3259" s="156">
        <v>242090107</v>
      </c>
      <c r="E3259" s="151"/>
      <c r="F3259" s="135"/>
      <c r="G3259" s="144">
        <v>135</v>
      </c>
      <c r="H3259" s="131">
        <f>F3259+G3259</f>
        <v>135</v>
      </c>
      <c r="I3259" s="151"/>
      <c r="J3259" s="151"/>
      <c r="K3259" s="139"/>
    </row>
    <row r="3260" spans="1:11">
      <c r="A3260" s="151"/>
      <c r="B3260" s="151"/>
      <c r="C3260" s="135"/>
      <c r="D3260" s="135"/>
      <c r="E3260" s="151"/>
      <c r="F3260" s="131">
        <f>SUM(F3256:F3259)</f>
        <v>0</v>
      </c>
      <c r="G3260" s="131">
        <f>SUM(G3256:G3259)</f>
        <v>633</v>
      </c>
      <c r="H3260" s="131">
        <f>F3260+G3260</f>
        <v>633</v>
      </c>
      <c r="I3260" s="151"/>
      <c r="J3260" s="151"/>
      <c r="K3260" s="139"/>
    </row>
    <row r="3261" spans="1:11">
      <c r="A3261" s="151">
        <v>3</v>
      </c>
      <c r="B3261" s="151" t="s">
        <v>3719</v>
      </c>
      <c r="C3261" s="144" t="s">
        <v>3701</v>
      </c>
      <c r="D3261" s="144">
        <v>24209102</v>
      </c>
      <c r="E3261" s="151"/>
      <c r="F3261" s="144">
        <v>818</v>
      </c>
      <c r="G3261" s="144">
        <v>666</v>
      </c>
      <c r="H3261" s="131">
        <f>F3261+G3261</f>
        <v>1484</v>
      </c>
      <c r="I3261" s="151">
        <v>2</v>
      </c>
      <c r="J3261" s="151">
        <v>2</v>
      </c>
      <c r="K3261" s="139">
        <f>I3261+J3261</f>
        <v>4</v>
      </c>
    </row>
    <row r="3262" spans="1:11">
      <c r="A3262" s="151"/>
      <c r="B3262" s="151"/>
      <c r="C3262" s="135"/>
      <c r="D3262" s="135"/>
      <c r="E3262" s="151"/>
      <c r="F3262" s="131">
        <f>F3261</f>
        <v>818</v>
      </c>
      <c r="G3262" s="131">
        <f>G3261</f>
        <v>666</v>
      </c>
      <c r="H3262" s="131">
        <f>F3262+G3262</f>
        <v>1484</v>
      </c>
      <c r="I3262" s="151"/>
      <c r="J3262" s="151"/>
      <c r="K3262" s="139"/>
    </row>
    <row r="3263" spans="1:11" ht="25.5">
      <c r="A3263" s="151">
        <v>4</v>
      </c>
      <c r="B3263" s="151" t="s">
        <v>3718</v>
      </c>
      <c r="C3263" s="144" t="s">
        <v>3716</v>
      </c>
      <c r="D3263" s="144">
        <v>242090201</v>
      </c>
      <c r="E3263" s="151"/>
      <c r="F3263" s="144">
        <v>503</v>
      </c>
      <c r="G3263" s="135"/>
      <c r="H3263" s="131">
        <f>F3263+G3263</f>
        <v>503</v>
      </c>
      <c r="I3263" s="151">
        <v>3</v>
      </c>
      <c r="J3263" s="151">
        <v>0</v>
      </c>
      <c r="K3263" s="139">
        <f>I3263+J3263</f>
        <v>3</v>
      </c>
    </row>
    <row r="3264" spans="1:11">
      <c r="A3264" s="151"/>
      <c r="B3264" s="151"/>
      <c r="C3264" s="144" t="s">
        <v>3715</v>
      </c>
      <c r="D3264" s="144">
        <v>242090202</v>
      </c>
      <c r="E3264" s="151"/>
      <c r="F3264" s="144">
        <v>617</v>
      </c>
      <c r="G3264" s="135"/>
      <c r="H3264" s="131">
        <f>F3264+G3264</f>
        <v>617</v>
      </c>
      <c r="I3264" s="151"/>
      <c r="J3264" s="151"/>
      <c r="K3264" s="139"/>
    </row>
    <row r="3265" spans="1:11" ht="25.5">
      <c r="A3265" s="151"/>
      <c r="B3265" s="151"/>
      <c r="C3265" s="135" t="s">
        <v>3714</v>
      </c>
      <c r="D3265" s="144">
        <v>242090103</v>
      </c>
      <c r="E3265" s="151"/>
      <c r="F3265" s="144">
        <v>472</v>
      </c>
      <c r="G3265" s="135"/>
      <c r="H3265" s="131">
        <f>F3265+G3265</f>
        <v>472</v>
      </c>
      <c r="I3265" s="151"/>
      <c r="J3265" s="151"/>
      <c r="K3265" s="139"/>
    </row>
    <row r="3266" spans="1:11">
      <c r="A3266" s="151"/>
      <c r="B3266" s="151"/>
      <c r="C3266" s="135"/>
      <c r="D3266" s="135"/>
      <c r="E3266" s="151"/>
      <c r="F3266" s="131">
        <f>F3263+F3264+F3265</f>
        <v>1592</v>
      </c>
      <c r="G3266" s="131">
        <f>G3263+G3264+G3265</f>
        <v>0</v>
      </c>
      <c r="H3266" s="131">
        <f>F3266+G3266</f>
        <v>1592</v>
      </c>
      <c r="I3266" s="151"/>
      <c r="J3266" s="151"/>
      <c r="K3266" s="139"/>
    </row>
    <row r="3267" spans="1:11" ht="25.5">
      <c r="A3267" s="151">
        <v>5</v>
      </c>
      <c r="B3267" s="151" t="s">
        <v>3717</v>
      </c>
      <c r="C3267" s="144" t="s">
        <v>3716</v>
      </c>
      <c r="D3267" s="144">
        <v>242090201</v>
      </c>
      <c r="E3267" s="151"/>
      <c r="F3267" s="144"/>
      <c r="G3267" s="144">
        <v>410</v>
      </c>
      <c r="H3267" s="131">
        <f>F3267+G3267</f>
        <v>410</v>
      </c>
      <c r="I3267" s="151">
        <v>0</v>
      </c>
      <c r="J3267" s="151">
        <v>3</v>
      </c>
      <c r="K3267" s="139">
        <f>I3267+J3267</f>
        <v>3</v>
      </c>
    </row>
    <row r="3268" spans="1:11">
      <c r="A3268" s="151"/>
      <c r="B3268" s="151"/>
      <c r="C3268" s="144" t="s">
        <v>3715</v>
      </c>
      <c r="D3268" s="144">
        <v>242090202</v>
      </c>
      <c r="E3268" s="151"/>
      <c r="F3268" s="144"/>
      <c r="G3268" s="144">
        <v>480</v>
      </c>
      <c r="H3268" s="131">
        <f>F3268+G3268</f>
        <v>480</v>
      </c>
      <c r="I3268" s="151"/>
      <c r="J3268" s="151"/>
      <c r="K3268" s="139"/>
    </row>
    <row r="3269" spans="1:11" ht="25.5">
      <c r="A3269" s="151"/>
      <c r="B3269" s="151"/>
      <c r="C3269" s="135" t="s">
        <v>3714</v>
      </c>
      <c r="D3269" s="144">
        <v>242090103</v>
      </c>
      <c r="E3269" s="151"/>
      <c r="F3269" s="144"/>
      <c r="G3269" s="144">
        <v>418</v>
      </c>
      <c r="H3269" s="131">
        <f>F3269+G3269</f>
        <v>418</v>
      </c>
      <c r="I3269" s="151"/>
      <c r="J3269" s="151"/>
      <c r="K3269" s="139"/>
    </row>
    <row r="3270" spans="1:11">
      <c r="A3270" s="151"/>
      <c r="B3270" s="151"/>
      <c r="C3270" s="135"/>
      <c r="D3270" s="135"/>
      <c r="E3270" s="151"/>
      <c r="F3270" s="131">
        <f>F3267+F3268+F3269</f>
        <v>0</v>
      </c>
      <c r="G3270" s="131">
        <f>G3267+G3268+G3269</f>
        <v>1308</v>
      </c>
      <c r="H3270" s="131">
        <f>F3270+G3270</f>
        <v>1308</v>
      </c>
      <c r="I3270" s="151"/>
      <c r="J3270" s="151"/>
      <c r="K3270" s="139"/>
    </row>
    <row r="3271" spans="1:11">
      <c r="A3271" s="151">
        <v>6</v>
      </c>
      <c r="B3271" s="151" t="s">
        <v>3713</v>
      </c>
      <c r="C3271" s="144" t="s">
        <v>3712</v>
      </c>
      <c r="D3271" s="144">
        <v>242090108</v>
      </c>
      <c r="E3271" s="151"/>
      <c r="F3271" s="144">
        <v>300</v>
      </c>
      <c r="G3271" s="135">
        <v>287</v>
      </c>
      <c r="H3271" s="131">
        <f>F3271+G3271</f>
        <v>587</v>
      </c>
      <c r="I3271" s="151">
        <v>2</v>
      </c>
      <c r="J3271" s="151">
        <v>2</v>
      </c>
      <c r="K3271" s="139">
        <f>I3271+J3271</f>
        <v>4</v>
      </c>
    </row>
    <row r="3272" spans="1:11">
      <c r="A3272" s="151"/>
      <c r="B3272" s="151"/>
      <c r="C3272" s="144" t="s">
        <v>3711</v>
      </c>
      <c r="D3272" s="144">
        <v>242090205</v>
      </c>
      <c r="E3272" s="151"/>
      <c r="F3272" s="144">
        <v>401</v>
      </c>
      <c r="G3272" s="135">
        <v>301</v>
      </c>
      <c r="H3272" s="131">
        <f>F3272+G3272</f>
        <v>702</v>
      </c>
      <c r="I3272" s="151"/>
      <c r="J3272" s="151"/>
      <c r="K3272" s="139"/>
    </row>
    <row r="3273" spans="1:11">
      <c r="A3273" s="151"/>
      <c r="B3273" s="151"/>
      <c r="C3273" s="144" t="s">
        <v>3710</v>
      </c>
      <c r="D3273" s="144">
        <v>242090206</v>
      </c>
      <c r="E3273" s="151"/>
      <c r="F3273" s="144">
        <v>228</v>
      </c>
      <c r="G3273" s="135">
        <v>177</v>
      </c>
      <c r="H3273" s="131">
        <f>F3273+G3273</f>
        <v>405</v>
      </c>
      <c r="I3273" s="151"/>
      <c r="J3273" s="151"/>
      <c r="K3273" s="139"/>
    </row>
    <row r="3274" spans="1:11">
      <c r="A3274" s="151"/>
      <c r="B3274" s="151"/>
      <c r="C3274" s="144" t="s">
        <v>3709</v>
      </c>
      <c r="D3274" s="144">
        <v>242090207</v>
      </c>
      <c r="E3274" s="151"/>
      <c r="F3274" s="144">
        <v>94</v>
      </c>
      <c r="G3274" s="135">
        <v>65</v>
      </c>
      <c r="H3274" s="131">
        <f>F3274+G3274</f>
        <v>159</v>
      </c>
      <c r="I3274" s="151"/>
      <c r="J3274" s="151"/>
      <c r="K3274" s="139"/>
    </row>
    <row r="3275" spans="1:11">
      <c r="A3275" s="151"/>
      <c r="B3275" s="151"/>
      <c r="C3275" s="135"/>
      <c r="D3275" s="135"/>
      <c r="E3275" s="151"/>
      <c r="F3275" s="131">
        <f>F3271+F3272+F3273+F3274</f>
        <v>1023</v>
      </c>
      <c r="G3275" s="131">
        <f>G3271+G3272+G3273+G3274</f>
        <v>830</v>
      </c>
      <c r="H3275" s="131">
        <f>F3275+G3275</f>
        <v>1853</v>
      </c>
      <c r="I3275" s="151"/>
      <c r="J3275" s="151"/>
      <c r="K3275" s="139"/>
    </row>
    <row r="3276" spans="1:11">
      <c r="A3276" s="148"/>
      <c r="B3276" s="148"/>
      <c r="C3276" s="148"/>
      <c r="D3276" s="148"/>
      <c r="E3276" s="148"/>
      <c r="F3276" s="147"/>
      <c r="G3276" s="147"/>
      <c r="H3276" s="147"/>
      <c r="I3276" s="148"/>
      <c r="J3276" s="148"/>
      <c r="K3276" s="147"/>
    </row>
    <row r="3277" spans="1:11">
      <c r="A3277" s="151">
        <v>7</v>
      </c>
      <c r="B3277" s="151" t="s">
        <v>3708</v>
      </c>
      <c r="C3277" s="144" t="s">
        <v>3707</v>
      </c>
      <c r="D3277" s="144">
        <v>242090203</v>
      </c>
      <c r="E3277" s="151"/>
      <c r="F3277" s="144">
        <v>874</v>
      </c>
      <c r="G3277" s="144">
        <v>721</v>
      </c>
      <c r="H3277" s="131">
        <f>F3277+G3277</f>
        <v>1595</v>
      </c>
      <c r="I3277" s="151">
        <v>3</v>
      </c>
      <c r="J3277" s="151">
        <v>3</v>
      </c>
      <c r="K3277" s="139">
        <f>I3277+J3277</f>
        <v>6</v>
      </c>
    </row>
    <row r="3278" spans="1:11">
      <c r="A3278" s="151"/>
      <c r="B3278" s="151"/>
      <c r="C3278" s="144" t="s">
        <v>3706</v>
      </c>
      <c r="D3278" s="144">
        <v>242090204</v>
      </c>
      <c r="E3278" s="151"/>
      <c r="F3278" s="144">
        <v>784</v>
      </c>
      <c r="G3278" s="144">
        <v>582</v>
      </c>
      <c r="H3278" s="131">
        <f>F3278+G3278</f>
        <v>1366</v>
      </c>
      <c r="I3278" s="151"/>
      <c r="J3278" s="151"/>
      <c r="K3278" s="139"/>
    </row>
    <row r="3279" spans="1:11" ht="25.5">
      <c r="A3279" s="151"/>
      <c r="B3279" s="151"/>
      <c r="C3279" s="144" t="s">
        <v>3705</v>
      </c>
      <c r="D3279" s="144">
        <v>242090305</v>
      </c>
      <c r="E3279" s="151"/>
      <c r="F3279" s="144">
        <v>630</v>
      </c>
      <c r="G3279" s="144">
        <v>483</v>
      </c>
      <c r="H3279" s="131">
        <f>F3279+G3279</f>
        <v>1113</v>
      </c>
      <c r="I3279" s="151"/>
      <c r="J3279" s="151"/>
      <c r="K3279" s="139"/>
    </row>
    <row r="3280" spans="1:11">
      <c r="A3280" s="151"/>
      <c r="B3280" s="151"/>
      <c r="C3280" s="135"/>
      <c r="D3280" s="135"/>
      <c r="E3280" s="151"/>
      <c r="F3280" s="131">
        <f>F3277+F3278+F3279</f>
        <v>2288</v>
      </c>
      <c r="G3280" s="131">
        <f>G3277+G3278+G3279</f>
        <v>1786</v>
      </c>
      <c r="H3280" s="131">
        <f>F3280+G3280</f>
        <v>4074</v>
      </c>
      <c r="I3280" s="151"/>
      <c r="J3280" s="151"/>
      <c r="K3280" s="139"/>
    </row>
    <row r="3281" spans="1:11">
      <c r="A3281" s="151">
        <v>8</v>
      </c>
      <c r="B3281" s="151" t="s">
        <v>3704</v>
      </c>
      <c r="C3281" s="144" t="s">
        <v>3702</v>
      </c>
      <c r="D3281" s="144">
        <v>242090101</v>
      </c>
      <c r="E3281" s="151"/>
      <c r="F3281" s="144">
        <v>540</v>
      </c>
      <c r="G3281" s="135"/>
      <c r="H3281" s="131">
        <f>F3281+G3281</f>
        <v>540</v>
      </c>
      <c r="I3281" s="151">
        <v>3</v>
      </c>
      <c r="J3281" s="151">
        <v>0</v>
      </c>
      <c r="K3281" s="139">
        <f>I3281+J3281</f>
        <v>3</v>
      </c>
    </row>
    <row r="3282" spans="1:11">
      <c r="A3282" s="151"/>
      <c r="B3282" s="151"/>
      <c r="C3282" s="144" t="s">
        <v>3701</v>
      </c>
      <c r="D3282" s="144">
        <v>242090301</v>
      </c>
      <c r="E3282" s="151"/>
      <c r="F3282" s="144">
        <v>562</v>
      </c>
      <c r="G3282" s="135"/>
      <c r="H3282" s="131">
        <f>F3282+G3282</f>
        <v>562</v>
      </c>
      <c r="I3282" s="151"/>
      <c r="J3282" s="151"/>
      <c r="K3282" s="139"/>
    </row>
    <row r="3283" spans="1:11">
      <c r="A3283" s="151"/>
      <c r="B3283" s="151"/>
      <c r="C3283" s="144" t="s">
        <v>3700</v>
      </c>
      <c r="D3283" s="144">
        <v>242090302</v>
      </c>
      <c r="E3283" s="151"/>
      <c r="F3283" s="144">
        <v>363</v>
      </c>
      <c r="G3283" s="135"/>
      <c r="H3283" s="131">
        <f>F3283+G3283</f>
        <v>363</v>
      </c>
      <c r="I3283" s="151"/>
      <c r="J3283" s="151"/>
      <c r="K3283" s="139"/>
    </row>
    <row r="3284" spans="1:11">
      <c r="A3284" s="151"/>
      <c r="B3284" s="151"/>
      <c r="C3284" s="144" t="s">
        <v>3699</v>
      </c>
      <c r="D3284" s="144">
        <v>242090303</v>
      </c>
      <c r="E3284" s="151"/>
      <c r="F3284" s="144">
        <v>252</v>
      </c>
      <c r="G3284" s="135"/>
      <c r="H3284" s="131">
        <f>F3284+G3284</f>
        <v>252</v>
      </c>
      <c r="I3284" s="151"/>
      <c r="J3284" s="151"/>
      <c r="K3284" s="139"/>
    </row>
    <row r="3285" spans="1:11" ht="25.5">
      <c r="A3285" s="151"/>
      <c r="B3285" s="151"/>
      <c r="C3285" s="144" t="s">
        <v>3698</v>
      </c>
      <c r="D3285" s="144">
        <v>242090306</v>
      </c>
      <c r="E3285" s="151"/>
      <c r="F3285" s="144">
        <v>320</v>
      </c>
      <c r="G3285" s="135"/>
      <c r="H3285" s="131">
        <f>F3285+G3285</f>
        <v>320</v>
      </c>
      <c r="I3285" s="151"/>
      <c r="J3285" s="151"/>
      <c r="K3285" s="139"/>
    </row>
    <row r="3286" spans="1:11">
      <c r="A3286" s="151"/>
      <c r="B3286" s="151"/>
      <c r="C3286" s="144" t="s">
        <v>3697</v>
      </c>
      <c r="D3286" s="144">
        <v>242090307</v>
      </c>
      <c r="E3286" s="151"/>
      <c r="F3286" s="144">
        <v>219</v>
      </c>
      <c r="G3286" s="135"/>
      <c r="H3286" s="131">
        <f>F3286+G3286</f>
        <v>219</v>
      </c>
      <c r="I3286" s="151"/>
      <c r="J3286" s="151"/>
      <c r="K3286" s="139"/>
    </row>
    <row r="3287" spans="1:11">
      <c r="A3287" s="151"/>
      <c r="B3287" s="151"/>
      <c r="C3287" s="144" t="s">
        <v>3696</v>
      </c>
      <c r="D3287" s="144">
        <v>242090308</v>
      </c>
      <c r="E3287" s="151"/>
      <c r="F3287" s="144">
        <v>264</v>
      </c>
      <c r="G3287" s="135"/>
      <c r="H3287" s="131">
        <f>F3287+G3287</f>
        <v>264</v>
      </c>
      <c r="I3287" s="151"/>
      <c r="J3287" s="151"/>
      <c r="K3287" s="139"/>
    </row>
    <row r="3288" spans="1:11">
      <c r="A3288" s="151"/>
      <c r="B3288" s="151"/>
      <c r="C3288" s="135"/>
      <c r="D3288" s="135"/>
      <c r="E3288" s="151"/>
      <c r="F3288" s="131">
        <f>F3281+F3282+F3283+F3284+F3285+F3286+F3287</f>
        <v>2520</v>
      </c>
      <c r="G3288" s="131">
        <f>G3281+G3282+G3283+G3284+G3285+G3286+G3287</f>
        <v>0</v>
      </c>
      <c r="H3288" s="131">
        <f>F3288+G3288</f>
        <v>2520</v>
      </c>
      <c r="I3288" s="151"/>
      <c r="J3288" s="151"/>
      <c r="K3288" s="139"/>
    </row>
    <row r="3289" spans="1:11">
      <c r="A3289" s="151">
        <v>9</v>
      </c>
      <c r="B3289" s="151" t="s">
        <v>3703</v>
      </c>
      <c r="C3289" s="144" t="s">
        <v>3702</v>
      </c>
      <c r="D3289" s="144">
        <v>242090101</v>
      </c>
      <c r="E3289" s="151"/>
      <c r="F3289" s="144"/>
      <c r="G3289" s="144">
        <v>418</v>
      </c>
      <c r="H3289" s="131">
        <f>F3289+G3289</f>
        <v>418</v>
      </c>
      <c r="I3289" s="151">
        <v>0</v>
      </c>
      <c r="J3289" s="151">
        <v>3</v>
      </c>
      <c r="K3289" s="139">
        <f>I3289+J3289</f>
        <v>3</v>
      </c>
    </row>
    <row r="3290" spans="1:11">
      <c r="A3290" s="151"/>
      <c r="B3290" s="151"/>
      <c r="C3290" s="144" t="s">
        <v>3701</v>
      </c>
      <c r="D3290" s="144">
        <v>242090301</v>
      </c>
      <c r="E3290" s="151"/>
      <c r="F3290" s="144"/>
      <c r="G3290" s="144">
        <v>459</v>
      </c>
      <c r="H3290" s="131">
        <f>F3290+G3290</f>
        <v>459</v>
      </c>
      <c r="I3290" s="151"/>
      <c r="J3290" s="151"/>
      <c r="K3290" s="139"/>
    </row>
    <row r="3291" spans="1:11">
      <c r="A3291" s="151"/>
      <c r="B3291" s="151"/>
      <c r="C3291" s="144" t="s">
        <v>3700</v>
      </c>
      <c r="D3291" s="144">
        <v>242090302</v>
      </c>
      <c r="E3291" s="151"/>
      <c r="F3291" s="144"/>
      <c r="G3291" s="144">
        <v>315</v>
      </c>
      <c r="H3291" s="131">
        <f>F3291+G3291</f>
        <v>315</v>
      </c>
      <c r="I3291" s="151"/>
      <c r="J3291" s="151"/>
      <c r="K3291" s="139"/>
    </row>
    <row r="3292" spans="1:11">
      <c r="A3292" s="151"/>
      <c r="B3292" s="151"/>
      <c r="C3292" s="144" t="s">
        <v>3699</v>
      </c>
      <c r="D3292" s="144">
        <v>242090303</v>
      </c>
      <c r="E3292" s="151"/>
      <c r="F3292" s="144"/>
      <c r="G3292" s="144">
        <v>223</v>
      </c>
      <c r="H3292" s="131">
        <f>F3292+G3292</f>
        <v>223</v>
      </c>
      <c r="I3292" s="151"/>
      <c r="J3292" s="151"/>
      <c r="K3292" s="139"/>
    </row>
    <row r="3293" spans="1:11" ht="25.5">
      <c r="A3293" s="151"/>
      <c r="B3293" s="151"/>
      <c r="C3293" s="144" t="s">
        <v>3698</v>
      </c>
      <c r="D3293" s="144">
        <v>242090306</v>
      </c>
      <c r="E3293" s="151"/>
      <c r="F3293" s="144"/>
      <c r="G3293" s="144">
        <v>267</v>
      </c>
      <c r="H3293" s="131">
        <f>F3293+G3293</f>
        <v>267</v>
      </c>
      <c r="I3293" s="151"/>
      <c r="J3293" s="151"/>
      <c r="K3293" s="139"/>
    </row>
    <row r="3294" spans="1:11">
      <c r="A3294" s="151"/>
      <c r="B3294" s="151"/>
      <c r="C3294" s="144" t="s">
        <v>3697</v>
      </c>
      <c r="D3294" s="144">
        <v>242090307</v>
      </c>
      <c r="E3294" s="151"/>
      <c r="F3294" s="144"/>
      <c r="G3294" s="144">
        <v>177</v>
      </c>
      <c r="H3294" s="131">
        <f>F3294+G3294</f>
        <v>177</v>
      </c>
      <c r="I3294" s="151"/>
      <c r="J3294" s="151"/>
      <c r="K3294" s="139"/>
    </row>
    <row r="3295" spans="1:11">
      <c r="A3295" s="151"/>
      <c r="B3295" s="151"/>
      <c r="C3295" s="144" t="s">
        <v>3696</v>
      </c>
      <c r="D3295" s="144">
        <v>242090308</v>
      </c>
      <c r="E3295" s="151"/>
      <c r="F3295" s="144"/>
      <c r="G3295" s="144">
        <v>202</v>
      </c>
      <c r="H3295" s="131">
        <f>F3295+G3295</f>
        <v>202</v>
      </c>
      <c r="I3295" s="151"/>
      <c r="J3295" s="151"/>
      <c r="K3295" s="139"/>
    </row>
    <row r="3296" spans="1:11">
      <c r="A3296" s="151"/>
      <c r="B3296" s="151"/>
      <c r="C3296" s="135"/>
      <c r="D3296" s="135"/>
      <c r="E3296" s="151"/>
      <c r="F3296" s="131">
        <f>F3289+F3290+F3291+F3292+F3293+F3294+F3295</f>
        <v>0</v>
      </c>
      <c r="G3296" s="131">
        <f>G3289+G3290+G3291+G3292+G3293+G3294+G3295</f>
        <v>2061</v>
      </c>
      <c r="H3296" s="131">
        <f>F3296+G3296</f>
        <v>2061</v>
      </c>
      <c r="I3296" s="151"/>
      <c r="J3296" s="151"/>
      <c r="K3296" s="139"/>
    </row>
    <row r="3297" spans="1:11">
      <c r="A3297" s="151">
        <v>10</v>
      </c>
      <c r="B3297" s="151" t="s">
        <v>3695</v>
      </c>
      <c r="C3297" s="142" t="s">
        <v>3693</v>
      </c>
      <c r="D3297" s="144">
        <v>242020307</v>
      </c>
      <c r="E3297" s="151"/>
      <c r="F3297" s="144">
        <v>113</v>
      </c>
      <c r="G3297" s="144">
        <v>74</v>
      </c>
      <c r="H3297" s="131">
        <f>F3297+G3297</f>
        <v>187</v>
      </c>
      <c r="I3297" s="151">
        <v>2</v>
      </c>
      <c r="J3297" s="151">
        <v>1</v>
      </c>
      <c r="K3297" s="139">
        <f>I3297+J3297</f>
        <v>3</v>
      </c>
    </row>
    <row r="3298" spans="1:11">
      <c r="A3298" s="151"/>
      <c r="B3298" s="151"/>
      <c r="C3298" s="142"/>
      <c r="D3298" s="144">
        <v>242020308</v>
      </c>
      <c r="E3298" s="151"/>
      <c r="F3298" s="144">
        <v>29</v>
      </c>
      <c r="G3298" s="144">
        <v>19</v>
      </c>
      <c r="H3298" s="131">
        <f>F3298+G3298</f>
        <v>48</v>
      </c>
      <c r="I3298" s="151"/>
      <c r="J3298" s="151"/>
      <c r="K3298" s="139"/>
    </row>
    <row r="3299" spans="1:11">
      <c r="A3299" s="151"/>
      <c r="B3299" s="151"/>
      <c r="C3299" s="142"/>
      <c r="D3299" s="144">
        <v>242020310</v>
      </c>
      <c r="E3299" s="151"/>
      <c r="F3299" s="144">
        <v>477</v>
      </c>
      <c r="G3299" s="144">
        <v>354</v>
      </c>
      <c r="H3299" s="131">
        <f>F3299+G3299</f>
        <v>831</v>
      </c>
      <c r="I3299" s="151"/>
      <c r="J3299" s="151"/>
      <c r="K3299" s="139"/>
    </row>
    <row r="3300" spans="1:11">
      <c r="A3300" s="151"/>
      <c r="B3300" s="151"/>
      <c r="C3300" s="135"/>
      <c r="D3300" s="135"/>
      <c r="E3300" s="151"/>
      <c r="F3300" s="131">
        <f>F3297+F3298+F3299</f>
        <v>619</v>
      </c>
      <c r="G3300" s="131">
        <f>G3297+G3298+G3299</f>
        <v>447</v>
      </c>
      <c r="H3300" s="131">
        <f>F3300+G3300</f>
        <v>1066</v>
      </c>
      <c r="I3300" s="151"/>
      <c r="J3300" s="151"/>
      <c r="K3300" s="139"/>
    </row>
    <row r="3301" spans="1:11">
      <c r="A3301" s="151">
        <v>11</v>
      </c>
      <c r="B3301" s="151" t="s">
        <v>3694</v>
      </c>
      <c r="C3301" s="142" t="s">
        <v>3693</v>
      </c>
      <c r="D3301" s="144">
        <v>242020309</v>
      </c>
      <c r="E3301" s="151"/>
      <c r="F3301" s="144">
        <v>205</v>
      </c>
      <c r="G3301" s="144">
        <v>165</v>
      </c>
      <c r="H3301" s="131">
        <f>F3301+G3301</f>
        <v>370</v>
      </c>
      <c r="I3301" s="151">
        <v>2</v>
      </c>
      <c r="J3301" s="151">
        <v>2</v>
      </c>
      <c r="K3301" s="139">
        <f>I3301+J3301</f>
        <v>4</v>
      </c>
    </row>
    <row r="3302" spans="1:11">
      <c r="A3302" s="151"/>
      <c r="B3302" s="151"/>
      <c r="C3302" s="142"/>
      <c r="D3302" s="144">
        <v>242020311</v>
      </c>
      <c r="E3302" s="151"/>
      <c r="F3302" s="144">
        <v>288</v>
      </c>
      <c r="G3302" s="144">
        <v>215</v>
      </c>
      <c r="H3302" s="131">
        <f>F3302+G3302</f>
        <v>503</v>
      </c>
      <c r="I3302" s="151"/>
      <c r="J3302" s="151"/>
      <c r="K3302" s="139"/>
    </row>
    <row r="3303" spans="1:11">
      <c r="A3303" s="151"/>
      <c r="B3303" s="151"/>
      <c r="C3303" s="142"/>
      <c r="D3303" s="144">
        <v>242020312</v>
      </c>
      <c r="E3303" s="151"/>
      <c r="F3303" s="144">
        <v>337</v>
      </c>
      <c r="G3303" s="144">
        <v>243</v>
      </c>
      <c r="H3303" s="131">
        <f>F3303+G3303</f>
        <v>580</v>
      </c>
      <c r="I3303" s="151"/>
      <c r="J3303" s="151"/>
      <c r="K3303" s="139"/>
    </row>
    <row r="3304" spans="1:11">
      <c r="A3304" s="151"/>
      <c r="B3304" s="151"/>
      <c r="C3304" s="135"/>
      <c r="D3304" s="135"/>
      <c r="E3304" s="151"/>
      <c r="F3304" s="131">
        <f>F3301+F3302+F3303</f>
        <v>830</v>
      </c>
      <c r="G3304" s="131">
        <f>G3301+G3302+G3303</f>
        <v>623</v>
      </c>
      <c r="H3304" s="131">
        <f>F3304+G3304</f>
        <v>1453</v>
      </c>
      <c r="I3304" s="151"/>
      <c r="J3304" s="151"/>
      <c r="K3304" s="139"/>
    </row>
    <row r="3305" spans="1:11">
      <c r="A3305" s="151">
        <v>12</v>
      </c>
      <c r="B3305" s="151" t="s">
        <v>3692</v>
      </c>
      <c r="C3305" s="142" t="s">
        <v>3691</v>
      </c>
      <c r="D3305" s="144">
        <v>242010201</v>
      </c>
      <c r="E3305" s="151"/>
      <c r="F3305" s="144">
        <v>268</v>
      </c>
      <c r="G3305" s="144">
        <v>172</v>
      </c>
      <c r="H3305" s="131">
        <f>F3305+G3305</f>
        <v>440</v>
      </c>
      <c r="I3305" s="151">
        <v>2</v>
      </c>
      <c r="J3305" s="151">
        <v>1</v>
      </c>
      <c r="K3305" s="139">
        <f>I3305+J3305</f>
        <v>3</v>
      </c>
    </row>
    <row r="3306" spans="1:11">
      <c r="A3306" s="151"/>
      <c r="B3306" s="151"/>
      <c r="C3306" s="142"/>
      <c r="D3306" s="144">
        <v>242010202</v>
      </c>
      <c r="E3306" s="151"/>
      <c r="F3306" s="144">
        <v>366</v>
      </c>
      <c r="G3306" s="144">
        <v>255</v>
      </c>
      <c r="H3306" s="131">
        <f>F3306+G3306</f>
        <v>621</v>
      </c>
      <c r="I3306" s="151"/>
      <c r="J3306" s="151"/>
      <c r="K3306" s="139"/>
    </row>
    <row r="3307" spans="1:11">
      <c r="A3307" s="151"/>
      <c r="B3307" s="151"/>
      <c r="C3307" s="135"/>
      <c r="D3307" s="135"/>
      <c r="E3307" s="151"/>
      <c r="F3307" s="131">
        <f>F3305+F3306</f>
        <v>634</v>
      </c>
      <c r="G3307" s="131">
        <f>G3305+G3306</f>
        <v>427</v>
      </c>
      <c r="H3307" s="131">
        <f>F3307+G3307</f>
        <v>1061</v>
      </c>
      <c r="I3307" s="151"/>
      <c r="J3307" s="151"/>
      <c r="K3307" s="139"/>
    </row>
    <row r="3308" spans="1:11">
      <c r="A3308" s="151">
        <v>13</v>
      </c>
      <c r="B3308" s="151" t="s">
        <v>3690</v>
      </c>
      <c r="C3308" s="144" t="s">
        <v>3689</v>
      </c>
      <c r="D3308" s="144">
        <v>242010203</v>
      </c>
      <c r="E3308" s="142"/>
      <c r="F3308" s="144">
        <v>365</v>
      </c>
      <c r="G3308" s="144">
        <v>277</v>
      </c>
      <c r="H3308" s="131">
        <f>F3308+G3308</f>
        <v>642</v>
      </c>
      <c r="I3308" s="151">
        <v>1</v>
      </c>
      <c r="J3308" s="151">
        <v>1</v>
      </c>
      <c r="K3308" s="139">
        <f>I3308+J3308</f>
        <v>2</v>
      </c>
    </row>
    <row r="3309" spans="1:11">
      <c r="A3309" s="151"/>
      <c r="B3309" s="151"/>
      <c r="C3309" s="135"/>
      <c r="D3309" s="135"/>
      <c r="E3309" s="142"/>
      <c r="F3309" s="131">
        <f>F3308</f>
        <v>365</v>
      </c>
      <c r="G3309" s="131">
        <f>G3308</f>
        <v>277</v>
      </c>
      <c r="H3309" s="131">
        <f>F3309+G3309</f>
        <v>642</v>
      </c>
      <c r="I3309" s="151"/>
      <c r="J3309" s="151"/>
      <c r="K3309" s="139"/>
    </row>
    <row r="3310" spans="1:11">
      <c r="A3310" s="151">
        <v>14</v>
      </c>
      <c r="B3310" s="151" t="s">
        <v>3688</v>
      </c>
      <c r="C3310" s="142" t="s">
        <v>3686</v>
      </c>
      <c r="D3310" s="144">
        <v>242010401</v>
      </c>
      <c r="E3310" s="142"/>
      <c r="F3310" s="144">
        <v>300</v>
      </c>
      <c r="G3310" s="144">
        <v>216</v>
      </c>
      <c r="H3310" s="131">
        <f>F3310+G3310</f>
        <v>516</v>
      </c>
      <c r="I3310" s="151">
        <v>2</v>
      </c>
      <c r="J3310" s="151">
        <v>1</v>
      </c>
      <c r="K3310" s="139">
        <f>I3310+J3310</f>
        <v>3</v>
      </c>
    </row>
    <row r="3311" spans="1:11">
      <c r="A3311" s="151"/>
      <c r="B3311" s="151"/>
      <c r="C3311" s="142"/>
      <c r="D3311" s="144">
        <v>242010402</v>
      </c>
      <c r="E3311" s="142"/>
      <c r="F3311" s="144">
        <v>267</v>
      </c>
      <c r="G3311" s="144">
        <v>183</v>
      </c>
      <c r="H3311" s="131">
        <f>F3311+G3311</f>
        <v>450</v>
      </c>
      <c r="I3311" s="151"/>
      <c r="J3311" s="151"/>
      <c r="K3311" s="139"/>
    </row>
    <row r="3312" spans="1:11">
      <c r="A3312" s="151"/>
      <c r="B3312" s="151"/>
      <c r="C3312" s="142"/>
      <c r="D3312" s="144">
        <v>242010403</v>
      </c>
      <c r="E3312" s="142"/>
      <c r="F3312" s="144">
        <v>454</v>
      </c>
      <c r="G3312" s="144">
        <v>371</v>
      </c>
      <c r="H3312" s="131">
        <f>F3312+G3312</f>
        <v>825</v>
      </c>
      <c r="I3312" s="151"/>
      <c r="J3312" s="151"/>
      <c r="K3312" s="139"/>
    </row>
    <row r="3313" spans="1:11">
      <c r="A3313" s="151"/>
      <c r="B3313" s="151"/>
      <c r="C3313" s="135"/>
      <c r="D3313" s="135"/>
      <c r="E3313" s="142"/>
      <c r="F3313" s="131">
        <f>F3310+F3311+F3312</f>
        <v>1021</v>
      </c>
      <c r="G3313" s="131">
        <f>G3310+G3311+G3312</f>
        <v>770</v>
      </c>
      <c r="H3313" s="131">
        <f>F3313+G3313</f>
        <v>1791</v>
      </c>
      <c r="I3313" s="151"/>
      <c r="J3313" s="151"/>
      <c r="K3313" s="139"/>
    </row>
    <row r="3314" spans="1:11">
      <c r="A3314" s="151">
        <v>15</v>
      </c>
      <c r="B3314" s="151" t="s">
        <v>3687</v>
      </c>
      <c r="C3314" s="142" t="s">
        <v>3686</v>
      </c>
      <c r="D3314" s="144">
        <v>242010404</v>
      </c>
      <c r="E3314" s="142"/>
      <c r="F3314" s="144">
        <v>317</v>
      </c>
      <c r="G3314" s="144">
        <v>236</v>
      </c>
      <c r="H3314" s="131">
        <f>F3314+G3314</f>
        <v>553</v>
      </c>
      <c r="I3314" s="151">
        <v>2</v>
      </c>
      <c r="J3314" s="151">
        <v>1</v>
      </c>
      <c r="K3314" s="139">
        <f>I3314+J3314</f>
        <v>3</v>
      </c>
    </row>
    <row r="3315" spans="1:11">
      <c r="A3315" s="151"/>
      <c r="B3315" s="151"/>
      <c r="C3315" s="142"/>
      <c r="D3315" s="144">
        <v>242010405</v>
      </c>
      <c r="E3315" s="142"/>
      <c r="F3315" s="144">
        <v>224</v>
      </c>
      <c r="G3315" s="144">
        <v>144</v>
      </c>
      <c r="H3315" s="131">
        <f>F3315+G3315</f>
        <v>368</v>
      </c>
      <c r="I3315" s="151"/>
      <c r="J3315" s="151"/>
      <c r="K3315" s="139"/>
    </row>
    <row r="3316" spans="1:11">
      <c r="A3316" s="151"/>
      <c r="B3316" s="151"/>
      <c r="C3316" s="135"/>
      <c r="D3316" s="135"/>
      <c r="E3316" s="142"/>
      <c r="F3316" s="131">
        <f>F3314+F3315</f>
        <v>541</v>
      </c>
      <c r="G3316" s="131">
        <f>G3314+G3315</f>
        <v>380</v>
      </c>
      <c r="H3316" s="131">
        <f>F3316+G3316</f>
        <v>921</v>
      </c>
      <c r="I3316" s="151"/>
      <c r="J3316" s="151"/>
      <c r="K3316" s="139"/>
    </row>
    <row r="3317" spans="1:11">
      <c r="A3317" s="148"/>
      <c r="B3317" s="148"/>
      <c r="C3317" s="148"/>
      <c r="D3317" s="148"/>
      <c r="E3317" s="150"/>
      <c r="F3317" s="147"/>
      <c r="G3317" s="147"/>
      <c r="H3317" s="147"/>
      <c r="I3317" s="148"/>
      <c r="J3317" s="148"/>
      <c r="K3317" s="147"/>
    </row>
    <row r="3318" spans="1:11">
      <c r="A3318" s="142">
        <v>16</v>
      </c>
      <c r="B3318" s="142" t="s">
        <v>3685</v>
      </c>
      <c r="C3318" s="142" t="s">
        <v>3683</v>
      </c>
      <c r="D3318" s="144">
        <v>242010406</v>
      </c>
      <c r="E3318" s="142"/>
      <c r="F3318" s="144">
        <v>393</v>
      </c>
      <c r="G3318" s="144">
        <v>308</v>
      </c>
      <c r="H3318" s="131">
        <f>F3318+G3318</f>
        <v>701</v>
      </c>
      <c r="I3318" s="142">
        <v>2</v>
      </c>
      <c r="J3318" s="142">
        <v>2</v>
      </c>
      <c r="K3318" s="141">
        <f>I3318+J3318</f>
        <v>4</v>
      </c>
    </row>
    <row r="3319" spans="1:11">
      <c r="A3319" s="142"/>
      <c r="B3319" s="142"/>
      <c r="C3319" s="142"/>
      <c r="D3319" s="144">
        <v>242010407</v>
      </c>
      <c r="E3319" s="142"/>
      <c r="F3319" s="144">
        <v>280</v>
      </c>
      <c r="G3319" s="144">
        <v>253</v>
      </c>
      <c r="H3319" s="131">
        <f>F3319+G3319</f>
        <v>533</v>
      </c>
      <c r="I3319" s="142"/>
      <c r="J3319" s="142"/>
      <c r="K3319" s="141"/>
    </row>
    <row r="3320" spans="1:11">
      <c r="A3320" s="142"/>
      <c r="B3320" s="142"/>
      <c r="C3320" s="142"/>
      <c r="D3320" s="144">
        <v>242010408</v>
      </c>
      <c r="E3320" s="142"/>
      <c r="F3320" s="144">
        <v>164</v>
      </c>
      <c r="G3320" s="144">
        <v>109</v>
      </c>
      <c r="H3320" s="131">
        <f>F3320+G3320</f>
        <v>273</v>
      </c>
      <c r="I3320" s="142"/>
      <c r="J3320" s="142"/>
      <c r="K3320" s="141"/>
    </row>
    <row r="3321" spans="1:11">
      <c r="A3321" s="142"/>
      <c r="B3321" s="142"/>
      <c r="C3321" s="142"/>
      <c r="D3321" s="144">
        <v>242010409</v>
      </c>
      <c r="E3321" s="142"/>
      <c r="F3321" s="144">
        <v>182</v>
      </c>
      <c r="G3321" s="144">
        <v>152</v>
      </c>
      <c r="H3321" s="131">
        <f>F3321+G3321</f>
        <v>334</v>
      </c>
      <c r="I3321" s="142"/>
      <c r="J3321" s="142"/>
      <c r="K3321" s="141"/>
    </row>
    <row r="3322" spans="1:11">
      <c r="A3322" s="142"/>
      <c r="B3322" s="142"/>
      <c r="C3322" s="142"/>
      <c r="D3322" s="144">
        <v>242010410</v>
      </c>
      <c r="E3322" s="142"/>
      <c r="F3322" s="144">
        <v>202</v>
      </c>
      <c r="G3322" s="144">
        <v>146</v>
      </c>
      <c r="H3322" s="131">
        <f>F3322+G3322</f>
        <v>348</v>
      </c>
      <c r="I3322" s="142"/>
      <c r="J3322" s="142"/>
      <c r="K3322" s="141"/>
    </row>
    <row r="3323" spans="1:11">
      <c r="A3323" s="142"/>
      <c r="B3323" s="142"/>
      <c r="C3323" s="142"/>
      <c r="D3323" s="144">
        <v>242010411</v>
      </c>
      <c r="E3323" s="142"/>
      <c r="F3323" s="144">
        <v>173</v>
      </c>
      <c r="G3323" s="144">
        <v>136</v>
      </c>
      <c r="H3323" s="131">
        <f>F3323+G3323</f>
        <v>309</v>
      </c>
      <c r="I3323" s="142"/>
      <c r="J3323" s="142"/>
      <c r="K3323" s="141"/>
    </row>
    <row r="3324" spans="1:11">
      <c r="A3324" s="142"/>
      <c r="B3324" s="142"/>
      <c r="C3324" s="135"/>
      <c r="D3324" s="144"/>
      <c r="E3324" s="142"/>
      <c r="F3324" s="143">
        <f>F3318+F3319+F3320+F3321+F3322+F3323</f>
        <v>1394</v>
      </c>
      <c r="G3324" s="143">
        <f>G3318+G3319+G3320+G3321+G3322+G3323</f>
        <v>1104</v>
      </c>
      <c r="H3324" s="131">
        <f>F3324+G3324</f>
        <v>2498</v>
      </c>
      <c r="I3324" s="142"/>
      <c r="J3324" s="142"/>
      <c r="K3324" s="141"/>
    </row>
    <row r="3325" spans="1:11">
      <c r="A3325" s="151">
        <v>17</v>
      </c>
      <c r="B3325" s="151" t="s">
        <v>3684</v>
      </c>
      <c r="C3325" s="142" t="s">
        <v>3683</v>
      </c>
      <c r="D3325" s="144">
        <v>242010412</v>
      </c>
      <c r="E3325" s="151"/>
      <c r="F3325" s="144">
        <v>319</v>
      </c>
      <c r="G3325" s="144">
        <v>227</v>
      </c>
      <c r="H3325" s="131">
        <f>F3325+G3325</f>
        <v>546</v>
      </c>
      <c r="I3325" s="151">
        <v>2</v>
      </c>
      <c r="J3325" s="151">
        <v>2</v>
      </c>
      <c r="K3325" s="139">
        <f>I3325+J3325</f>
        <v>4</v>
      </c>
    </row>
    <row r="3326" spans="1:11">
      <c r="A3326" s="151">
        <v>19</v>
      </c>
      <c r="B3326" s="151"/>
      <c r="C3326" s="142"/>
      <c r="D3326" s="144">
        <v>242010413</v>
      </c>
      <c r="E3326" s="151"/>
      <c r="F3326" s="144">
        <v>117</v>
      </c>
      <c r="G3326" s="144">
        <v>103</v>
      </c>
      <c r="H3326" s="131">
        <f>F3326+G3326</f>
        <v>220</v>
      </c>
      <c r="I3326" s="151"/>
      <c r="J3326" s="151"/>
      <c r="K3326" s="139"/>
    </row>
    <row r="3327" spans="1:11">
      <c r="A3327" s="151"/>
      <c r="B3327" s="151"/>
      <c r="C3327" s="142"/>
      <c r="D3327" s="144">
        <v>242010414</v>
      </c>
      <c r="E3327" s="151"/>
      <c r="F3327" s="144">
        <v>112</v>
      </c>
      <c r="G3327" s="144">
        <v>98</v>
      </c>
      <c r="H3327" s="131">
        <f>F3327+G3327</f>
        <v>210</v>
      </c>
      <c r="I3327" s="151"/>
      <c r="J3327" s="151"/>
      <c r="K3327" s="139"/>
    </row>
    <row r="3328" spans="1:11">
      <c r="A3328" s="151"/>
      <c r="B3328" s="151"/>
      <c r="C3328" s="142"/>
      <c r="D3328" s="144">
        <v>242010415</v>
      </c>
      <c r="E3328" s="151"/>
      <c r="F3328" s="144">
        <v>536</v>
      </c>
      <c r="G3328" s="144">
        <v>428</v>
      </c>
      <c r="H3328" s="131">
        <f>F3328+G3328</f>
        <v>964</v>
      </c>
      <c r="I3328" s="151"/>
      <c r="J3328" s="151"/>
      <c r="K3328" s="139"/>
    </row>
    <row r="3329" spans="1:11">
      <c r="A3329" s="151"/>
      <c r="B3329" s="151"/>
      <c r="C3329" s="142"/>
      <c r="D3329" s="144">
        <v>242010416</v>
      </c>
      <c r="E3329" s="151"/>
      <c r="F3329" s="144">
        <v>119</v>
      </c>
      <c r="G3329" s="144">
        <v>73</v>
      </c>
      <c r="H3329" s="131">
        <f>F3329+G3329</f>
        <v>192</v>
      </c>
      <c r="I3329" s="151"/>
      <c r="J3329" s="151"/>
      <c r="K3329" s="139"/>
    </row>
    <row r="3330" spans="1:11">
      <c r="A3330" s="151"/>
      <c r="B3330" s="151"/>
      <c r="C3330" s="135"/>
      <c r="D3330" s="135"/>
      <c r="E3330" s="151"/>
      <c r="F3330" s="131">
        <f>F3325+F3326+F3327+F3328+F3329</f>
        <v>1203</v>
      </c>
      <c r="G3330" s="131">
        <f>G3325+G3326+G3327+G3328+G3329</f>
        <v>929</v>
      </c>
      <c r="H3330" s="131">
        <f>F3330+G3330</f>
        <v>2132</v>
      </c>
      <c r="I3330" s="151"/>
      <c r="J3330" s="151"/>
      <c r="K3330" s="139"/>
    </row>
    <row r="3331" spans="1:11">
      <c r="A3331" s="151">
        <v>18</v>
      </c>
      <c r="B3331" s="151" t="s">
        <v>3682</v>
      </c>
      <c r="C3331" s="142" t="s">
        <v>3681</v>
      </c>
      <c r="D3331" s="144">
        <v>242010417</v>
      </c>
      <c r="E3331" s="151"/>
      <c r="F3331" s="144">
        <v>279</v>
      </c>
      <c r="G3331" s="144">
        <v>212</v>
      </c>
      <c r="H3331" s="131">
        <f>F3331+G3331</f>
        <v>491</v>
      </c>
      <c r="I3331" s="151">
        <v>2</v>
      </c>
      <c r="J3331" s="151">
        <v>1</v>
      </c>
      <c r="K3331" s="139">
        <f>I3331+J3331</f>
        <v>3</v>
      </c>
    </row>
    <row r="3332" spans="1:11">
      <c r="A3332" s="151">
        <v>20</v>
      </c>
      <c r="B3332" s="151"/>
      <c r="C3332" s="142"/>
      <c r="D3332" s="144">
        <v>242010418</v>
      </c>
      <c r="E3332" s="151"/>
      <c r="F3332" s="144">
        <v>473</v>
      </c>
      <c r="G3332" s="144">
        <v>351</v>
      </c>
      <c r="H3332" s="131">
        <f>F3332+G3332</f>
        <v>824</v>
      </c>
      <c r="I3332" s="151"/>
      <c r="J3332" s="151"/>
      <c r="K3332" s="139"/>
    </row>
    <row r="3333" spans="1:11">
      <c r="A3333" s="151"/>
      <c r="B3333" s="151"/>
      <c r="C3333" s="135"/>
      <c r="D3333" s="135"/>
      <c r="E3333" s="151"/>
      <c r="F3333" s="131">
        <f>F3331+F3332</f>
        <v>752</v>
      </c>
      <c r="G3333" s="131">
        <f>G3331+G3332</f>
        <v>563</v>
      </c>
      <c r="H3333" s="131">
        <f>F3333+G3333</f>
        <v>1315</v>
      </c>
      <c r="I3333" s="151"/>
      <c r="J3333" s="151"/>
      <c r="K3333" s="139"/>
    </row>
    <row r="3334" spans="1:11">
      <c r="A3334" s="155">
        <v>19</v>
      </c>
      <c r="B3334" s="151" t="s">
        <v>3680</v>
      </c>
      <c r="C3334" s="142" t="s">
        <v>3679</v>
      </c>
      <c r="D3334" s="144">
        <v>242010419</v>
      </c>
      <c r="E3334" s="151"/>
      <c r="F3334" s="144">
        <v>470</v>
      </c>
      <c r="G3334" s="144">
        <v>381</v>
      </c>
      <c r="H3334" s="131">
        <f>F3334+G3334</f>
        <v>851</v>
      </c>
      <c r="I3334" s="151">
        <v>2</v>
      </c>
      <c r="J3334" s="151">
        <v>2</v>
      </c>
      <c r="K3334" s="139">
        <f>I3334+J3334</f>
        <v>4</v>
      </c>
    </row>
    <row r="3335" spans="1:11">
      <c r="A3335" s="155"/>
      <c r="B3335" s="151"/>
      <c r="C3335" s="142"/>
      <c r="D3335" s="144">
        <v>242010420</v>
      </c>
      <c r="E3335" s="151"/>
      <c r="F3335" s="144">
        <v>261</v>
      </c>
      <c r="G3335" s="144">
        <v>143</v>
      </c>
      <c r="H3335" s="131">
        <f>F3335+G3335</f>
        <v>404</v>
      </c>
      <c r="I3335" s="151"/>
      <c r="J3335" s="151"/>
      <c r="K3335" s="139"/>
    </row>
    <row r="3336" spans="1:11">
      <c r="A3336" s="155"/>
      <c r="B3336" s="151"/>
      <c r="C3336" s="142"/>
      <c r="D3336" s="144">
        <v>242010421</v>
      </c>
      <c r="E3336" s="151"/>
      <c r="F3336" s="144">
        <v>316</v>
      </c>
      <c r="G3336" s="144">
        <v>188</v>
      </c>
      <c r="H3336" s="131">
        <f>F3336+G3336</f>
        <v>504</v>
      </c>
      <c r="I3336" s="151"/>
      <c r="J3336" s="151"/>
      <c r="K3336" s="139"/>
    </row>
    <row r="3337" spans="1:11">
      <c r="A3337" s="155"/>
      <c r="B3337" s="151"/>
      <c r="C3337" s="144" t="s">
        <v>3678</v>
      </c>
      <c r="D3337" s="144">
        <v>242010422</v>
      </c>
      <c r="E3337" s="151"/>
      <c r="F3337" s="144">
        <v>19</v>
      </c>
      <c r="G3337" s="144">
        <v>14</v>
      </c>
      <c r="H3337" s="131">
        <f>F3337+G3337</f>
        <v>33</v>
      </c>
      <c r="I3337" s="151"/>
      <c r="J3337" s="151"/>
      <c r="K3337" s="139"/>
    </row>
    <row r="3338" spans="1:11">
      <c r="A3338" s="155"/>
      <c r="B3338" s="151"/>
      <c r="C3338" s="135"/>
      <c r="D3338" s="135"/>
      <c r="E3338" s="151"/>
      <c r="F3338" s="131">
        <f>F3334+F3335+F3336+F3337</f>
        <v>1066</v>
      </c>
      <c r="G3338" s="131">
        <f>G3334+G3335+G3336+G3337</f>
        <v>726</v>
      </c>
      <c r="H3338" s="131">
        <f>F3338+G3338</f>
        <v>1792</v>
      </c>
      <c r="I3338" s="151"/>
      <c r="J3338" s="151"/>
      <c r="K3338" s="139"/>
    </row>
    <row r="3339" spans="1:11">
      <c r="A3339" s="151">
        <v>21</v>
      </c>
      <c r="B3339" s="151" t="s">
        <v>3677</v>
      </c>
      <c r="C3339" s="142" t="s">
        <v>3676</v>
      </c>
      <c r="D3339" s="144">
        <v>242010204</v>
      </c>
      <c r="E3339" s="151"/>
      <c r="F3339" s="144">
        <v>193</v>
      </c>
      <c r="G3339" s="144">
        <v>174</v>
      </c>
      <c r="H3339" s="131">
        <f>F3339+G3339</f>
        <v>367</v>
      </c>
      <c r="I3339" s="151">
        <v>1</v>
      </c>
      <c r="J3339" s="151">
        <v>1</v>
      </c>
      <c r="K3339" s="139">
        <f>I3339+J3339</f>
        <v>2</v>
      </c>
    </row>
    <row r="3340" spans="1:11">
      <c r="A3340" s="151"/>
      <c r="B3340" s="151"/>
      <c r="C3340" s="142"/>
      <c r="D3340" s="144">
        <v>242010205</v>
      </c>
      <c r="E3340" s="151"/>
      <c r="F3340" s="144">
        <v>117</v>
      </c>
      <c r="G3340" s="144">
        <v>102</v>
      </c>
      <c r="H3340" s="131">
        <f>F3340+G3340</f>
        <v>219</v>
      </c>
      <c r="I3340" s="151"/>
      <c r="J3340" s="151"/>
      <c r="K3340" s="139"/>
    </row>
    <row r="3341" spans="1:11">
      <c r="A3341" s="151"/>
      <c r="B3341" s="151"/>
      <c r="C3341" s="142"/>
      <c r="D3341" s="144">
        <v>242010206</v>
      </c>
      <c r="E3341" s="151"/>
      <c r="F3341" s="144">
        <v>219</v>
      </c>
      <c r="G3341" s="144">
        <v>177</v>
      </c>
      <c r="H3341" s="131">
        <f>F3341+G3341</f>
        <v>396</v>
      </c>
      <c r="I3341" s="151"/>
      <c r="J3341" s="151"/>
      <c r="K3341" s="139"/>
    </row>
    <row r="3342" spans="1:11">
      <c r="A3342" s="151"/>
      <c r="B3342" s="151"/>
      <c r="C3342" s="142"/>
      <c r="D3342" s="144">
        <v>240201207</v>
      </c>
      <c r="E3342" s="151"/>
      <c r="F3342" s="144">
        <v>31</v>
      </c>
      <c r="G3342" s="144">
        <v>18</v>
      </c>
      <c r="H3342" s="131">
        <f>F3342+G3342</f>
        <v>49</v>
      </c>
      <c r="I3342" s="151"/>
      <c r="J3342" s="151"/>
      <c r="K3342" s="139"/>
    </row>
    <row r="3343" spans="1:11">
      <c r="A3343" s="151"/>
      <c r="B3343" s="151"/>
      <c r="C3343" s="135"/>
      <c r="D3343" s="135"/>
      <c r="E3343" s="151"/>
      <c r="F3343" s="131">
        <f>F3340+F3339+F3341+F3342</f>
        <v>560</v>
      </c>
      <c r="G3343" s="131">
        <f>G3340+G3339+G3341+G3342</f>
        <v>471</v>
      </c>
      <c r="H3343" s="131">
        <f>F3343+G3343</f>
        <v>1031</v>
      </c>
      <c r="I3343" s="151"/>
      <c r="J3343" s="151"/>
      <c r="K3343" s="139"/>
    </row>
    <row r="3344" spans="1:11">
      <c r="A3344" s="151">
        <v>22</v>
      </c>
      <c r="B3344" s="151" t="s">
        <v>3675</v>
      </c>
      <c r="C3344" s="142" t="s">
        <v>3674</v>
      </c>
      <c r="D3344" s="144">
        <v>242010208</v>
      </c>
      <c r="E3344" s="151"/>
      <c r="F3344" s="144">
        <v>650</v>
      </c>
      <c r="G3344" s="144">
        <v>546</v>
      </c>
      <c r="H3344" s="131">
        <f>F3344+G3344</f>
        <v>1196</v>
      </c>
      <c r="I3344" s="151">
        <v>2</v>
      </c>
      <c r="J3344" s="151">
        <v>2</v>
      </c>
      <c r="K3344" s="139">
        <f>I3344+J3344</f>
        <v>4</v>
      </c>
    </row>
    <row r="3345" spans="1:11">
      <c r="A3345" s="151"/>
      <c r="B3345" s="151"/>
      <c r="C3345" s="142"/>
      <c r="D3345" s="144">
        <v>242010209</v>
      </c>
      <c r="E3345" s="151"/>
      <c r="F3345" s="144">
        <v>146</v>
      </c>
      <c r="G3345" s="144">
        <v>109</v>
      </c>
      <c r="H3345" s="131">
        <f>F3345+G3345</f>
        <v>255</v>
      </c>
      <c r="I3345" s="151"/>
      <c r="J3345" s="151"/>
      <c r="K3345" s="139"/>
    </row>
    <row r="3346" spans="1:11">
      <c r="A3346" s="151"/>
      <c r="B3346" s="151"/>
      <c r="C3346" s="142"/>
      <c r="D3346" s="144">
        <v>242010210</v>
      </c>
      <c r="E3346" s="151"/>
      <c r="F3346" s="144">
        <v>163</v>
      </c>
      <c r="G3346" s="144">
        <v>133</v>
      </c>
      <c r="H3346" s="131">
        <f>F3346+G3346</f>
        <v>296</v>
      </c>
      <c r="I3346" s="151"/>
      <c r="J3346" s="151"/>
      <c r="K3346" s="139"/>
    </row>
    <row r="3347" spans="1:11">
      <c r="A3347" s="151"/>
      <c r="B3347" s="151"/>
      <c r="C3347" s="142"/>
      <c r="D3347" s="144">
        <v>242010211</v>
      </c>
      <c r="E3347" s="151"/>
      <c r="F3347" s="144">
        <v>180</v>
      </c>
      <c r="G3347" s="144">
        <v>138</v>
      </c>
      <c r="H3347" s="131">
        <f>F3347+G3347</f>
        <v>318</v>
      </c>
      <c r="I3347" s="151"/>
      <c r="J3347" s="151"/>
      <c r="K3347" s="139"/>
    </row>
    <row r="3348" spans="1:11">
      <c r="A3348" s="151"/>
      <c r="B3348" s="151"/>
      <c r="C3348" s="135"/>
      <c r="D3348" s="135"/>
      <c r="E3348" s="151"/>
      <c r="F3348" s="131">
        <f>F3344+F3345+F3346+F3255</f>
        <v>1740</v>
      </c>
      <c r="G3348" s="131">
        <f>G3344+G3345+G3346+G3255</f>
        <v>788</v>
      </c>
      <c r="H3348" s="131">
        <f>F3348+G3348</f>
        <v>2528</v>
      </c>
      <c r="I3348" s="151"/>
      <c r="J3348" s="151"/>
      <c r="K3348" s="139"/>
    </row>
    <row r="3349" spans="1:11">
      <c r="A3349" s="151">
        <v>23</v>
      </c>
      <c r="B3349" s="151" t="s">
        <v>3673</v>
      </c>
      <c r="C3349" s="135" t="s">
        <v>3672</v>
      </c>
      <c r="D3349" s="144">
        <v>242010101</v>
      </c>
      <c r="E3349" s="151"/>
      <c r="F3349" s="144">
        <v>643</v>
      </c>
      <c r="G3349" s="144">
        <v>433</v>
      </c>
      <c r="H3349" s="131">
        <f>F3349+G3349</f>
        <v>1076</v>
      </c>
      <c r="I3349" s="151">
        <v>2</v>
      </c>
      <c r="J3349" s="151">
        <v>1</v>
      </c>
      <c r="K3349" s="139">
        <f>I3349+J3349</f>
        <v>3</v>
      </c>
    </row>
    <row r="3350" spans="1:11">
      <c r="A3350" s="151"/>
      <c r="B3350" s="151"/>
      <c r="C3350" s="135"/>
      <c r="D3350" s="135"/>
      <c r="E3350" s="151"/>
      <c r="F3350" s="131">
        <f>F3349</f>
        <v>643</v>
      </c>
      <c r="G3350" s="131">
        <f>G3349</f>
        <v>433</v>
      </c>
      <c r="H3350" s="131">
        <f>F3350+G3350</f>
        <v>1076</v>
      </c>
      <c r="I3350" s="151"/>
      <c r="J3350" s="151"/>
      <c r="K3350" s="139"/>
    </row>
    <row r="3351" spans="1:11">
      <c r="A3351" s="151">
        <v>24</v>
      </c>
      <c r="B3351" s="151" t="s">
        <v>3671</v>
      </c>
      <c r="C3351" s="135" t="s">
        <v>3670</v>
      </c>
      <c r="D3351" s="144">
        <v>242010102</v>
      </c>
      <c r="E3351" s="151"/>
      <c r="F3351" s="135">
        <v>523</v>
      </c>
      <c r="G3351" s="135">
        <v>341</v>
      </c>
      <c r="H3351" s="131">
        <f>F3351+G3351</f>
        <v>864</v>
      </c>
      <c r="I3351" s="151">
        <v>1</v>
      </c>
      <c r="J3351" s="151">
        <v>1</v>
      </c>
      <c r="K3351" s="139">
        <f>I3351+J3351</f>
        <v>2</v>
      </c>
    </row>
    <row r="3352" spans="1:11">
      <c r="A3352" s="151"/>
      <c r="B3352" s="151"/>
      <c r="C3352" s="135"/>
      <c r="D3352" s="135"/>
      <c r="E3352" s="151"/>
      <c r="F3352" s="131">
        <f>F3351</f>
        <v>523</v>
      </c>
      <c r="G3352" s="131">
        <f>G3351</f>
        <v>341</v>
      </c>
      <c r="H3352" s="131">
        <f>F3352+G3352</f>
        <v>864</v>
      </c>
      <c r="I3352" s="151"/>
      <c r="J3352" s="151"/>
      <c r="K3352" s="139"/>
    </row>
    <row r="3353" spans="1:11">
      <c r="A3353" s="151">
        <v>25</v>
      </c>
      <c r="B3353" s="151" t="s">
        <v>3669</v>
      </c>
      <c r="C3353" s="151" t="s">
        <v>3666</v>
      </c>
      <c r="D3353" s="144">
        <v>242020101</v>
      </c>
      <c r="E3353" s="151"/>
      <c r="F3353" s="144">
        <v>387</v>
      </c>
      <c r="G3353" s="144">
        <v>291</v>
      </c>
      <c r="H3353" s="131">
        <f>F3353+G3353</f>
        <v>678</v>
      </c>
      <c r="I3353" s="151">
        <v>2</v>
      </c>
      <c r="J3353" s="151">
        <v>2</v>
      </c>
      <c r="K3353" s="139">
        <f>I3353+J3353</f>
        <v>4</v>
      </c>
    </row>
    <row r="3354" spans="1:11">
      <c r="A3354" s="151"/>
      <c r="B3354" s="151"/>
      <c r="C3354" s="151"/>
      <c r="D3354" s="144">
        <v>242020102</v>
      </c>
      <c r="E3354" s="151"/>
      <c r="F3354" s="144">
        <v>78</v>
      </c>
      <c r="G3354" s="144">
        <v>62</v>
      </c>
      <c r="H3354" s="131">
        <f>F3354+G3354</f>
        <v>140</v>
      </c>
      <c r="I3354" s="151"/>
      <c r="J3354" s="151"/>
      <c r="K3354" s="139"/>
    </row>
    <row r="3355" spans="1:11">
      <c r="A3355" s="151"/>
      <c r="B3355" s="151"/>
      <c r="C3355" s="151"/>
      <c r="D3355" s="144">
        <v>242020103</v>
      </c>
      <c r="E3355" s="151"/>
      <c r="F3355" s="144">
        <v>97</v>
      </c>
      <c r="G3355" s="144">
        <v>68</v>
      </c>
      <c r="H3355" s="131">
        <f>F3355+G3355</f>
        <v>165</v>
      </c>
      <c r="I3355" s="151"/>
      <c r="J3355" s="151"/>
      <c r="K3355" s="139"/>
    </row>
    <row r="3356" spans="1:11">
      <c r="A3356" s="151"/>
      <c r="B3356" s="151"/>
      <c r="C3356" s="151"/>
      <c r="D3356" s="144">
        <v>242020104</v>
      </c>
      <c r="E3356" s="151"/>
      <c r="F3356" s="144">
        <v>96</v>
      </c>
      <c r="G3356" s="144">
        <v>50</v>
      </c>
      <c r="H3356" s="131">
        <f>F3356+G3356</f>
        <v>146</v>
      </c>
      <c r="I3356" s="151"/>
      <c r="J3356" s="151"/>
      <c r="K3356" s="139"/>
    </row>
    <row r="3357" spans="1:11">
      <c r="A3357" s="151"/>
      <c r="B3357" s="151"/>
      <c r="C3357" s="135"/>
      <c r="D3357" s="135"/>
      <c r="E3357" s="151"/>
      <c r="F3357" s="131">
        <f>F3354+F3355+F3356</f>
        <v>271</v>
      </c>
      <c r="G3357" s="131">
        <f>G3354+G3355+G3356</f>
        <v>180</v>
      </c>
      <c r="H3357" s="131">
        <f>F3357+G3357</f>
        <v>451</v>
      </c>
      <c r="I3357" s="151"/>
      <c r="J3357" s="151"/>
      <c r="K3357" s="139"/>
    </row>
    <row r="3358" spans="1:11">
      <c r="A3358" s="148"/>
      <c r="B3358" s="148"/>
      <c r="C3358" s="148"/>
      <c r="D3358" s="148"/>
      <c r="E3358" s="148"/>
      <c r="F3358" s="147"/>
      <c r="G3358" s="147"/>
      <c r="H3358" s="147"/>
      <c r="I3358" s="148"/>
      <c r="J3358" s="148"/>
      <c r="K3358" s="147"/>
    </row>
    <row r="3359" spans="1:11">
      <c r="A3359" s="151">
        <v>26</v>
      </c>
      <c r="B3359" s="151" t="s">
        <v>3668</v>
      </c>
      <c r="C3359" s="142" t="s">
        <v>3666</v>
      </c>
      <c r="D3359" s="144">
        <v>242020105</v>
      </c>
      <c r="E3359" s="151"/>
      <c r="F3359" s="144">
        <v>79</v>
      </c>
      <c r="G3359" s="144">
        <v>47</v>
      </c>
      <c r="H3359" s="131">
        <f>F3359+G3359</f>
        <v>126</v>
      </c>
      <c r="I3359" s="142">
        <v>2</v>
      </c>
      <c r="J3359" s="142">
        <v>2</v>
      </c>
      <c r="K3359" s="141">
        <f>I3359+J3359</f>
        <v>4</v>
      </c>
    </row>
    <row r="3360" spans="1:11">
      <c r="A3360" s="151"/>
      <c r="B3360" s="151"/>
      <c r="C3360" s="142"/>
      <c r="D3360" s="144">
        <v>242020106</v>
      </c>
      <c r="E3360" s="151"/>
      <c r="F3360" s="144">
        <v>185</v>
      </c>
      <c r="G3360" s="144">
        <v>142</v>
      </c>
      <c r="H3360" s="131">
        <f>F3360+G3360</f>
        <v>327</v>
      </c>
      <c r="I3360" s="142"/>
      <c r="J3360" s="142"/>
      <c r="K3360" s="141"/>
    </row>
    <row r="3361" spans="1:11">
      <c r="A3361" s="151"/>
      <c r="B3361" s="151"/>
      <c r="C3361" s="142"/>
      <c r="D3361" s="144">
        <v>242020107</v>
      </c>
      <c r="E3361" s="151"/>
      <c r="F3361" s="144">
        <v>79</v>
      </c>
      <c r="G3361" s="144">
        <v>69</v>
      </c>
      <c r="H3361" s="131">
        <f>F3361+G3361</f>
        <v>148</v>
      </c>
      <c r="I3361" s="142"/>
      <c r="J3361" s="142"/>
      <c r="K3361" s="141"/>
    </row>
    <row r="3362" spans="1:11">
      <c r="A3362" s="151"/>
      <c r="B3362" s="151"/>
      <c r="C3362" s="142"/>
      <c r="D3362" s="144">
        <v>242020108</v>
      </c>
      <c r="E3362" s="151"/>
      <c r="F3362" s="144">
        <v>199</v>
      </c>
      <c r="G3362" s="144">
        <v>154</v>
      </c>
      <c r="H3362" s="131">
        <f>F3362+G3362</f>
        <v>353</v>
      </c>
      <c r="I3362" s="142"/>
      <c r="J3362" s="142"/>
      <c r="K3362" s="141"/>
    </row>
    <row r="3363" spans="1:11">
      <c r="A3363" s="151"/>
      <c r="B3363" s="151"/>
      <c r="C3363" s="142"/>
      <c r="D3363" s="144">
        <v>242020109</v>
      </c>
      <c r="E3363" s="151"/>
      <c r="F3363" s="144">
        <v>542</v>
      </c>
      <c r="G3363" s="144">
        <v>412</v>
      </c>
      <c r="H3363" s="131">
        <f>F3363+G3363</f>
        <v>954</v>
      </c>
      <c r="I3363" s="142"/>
      <c r="J3363" s="142"/>
      <c r="K3363" s="141"/>
    </row>
    <row r="3364" spans="1:11">
      <c r="A3364" s="151"/>
      <c r="B3364" s="151"/>
      <c r="C3364" s="144"/>
      <c r="D3364" s="144"/>
      <c r="E3364" s="151"/>
      <c r="F3364" s="143">
        <f>F3359+F3360+F3361+F3362+F3363</f>
        <v>1084</v>
      </c>
      <c r="G3364" s="143">
        <f>G3359+G3360+G3361+G3362+G3363</f>
        <v>824</v>
      </c>
      <c r="H3364" s="131">
        <f>F3364+G3364</f>
        <v>1908</v>
      </c>
      <c r="I3364" s="142"/>
      <c r="J3364" s="142"/>
      <c r="K3364" s="141"/>
    </row>
    <row r="3365" spans="1:11">
      <c r="A3365" s="151">
        <v>27</v>
      </c>
      <c r="B3365" s="151" t="s">
        <v>3667</v>
      </c>
      <c r="C3365" s="142" t="s">
        <v>3666</v>
      </c>
      <c r="D3365" s="144">
        <v>242020109</v>
      </c>
      <c r="E3365" s="151"/>
      <c r="F3365" s="144">
        <v>251</v>
      </c>
      <c r="G3365" s="144">
        <v>197</v>
      </c>
      <c r="H3365" s="131">
        <f>F3365+G3365</f>
        <v>448</v>
      </c>
      <c r="I3365" s="151">
        <v>2</v>
      </c>
      <c r="J3365" s="151">
        <v>2</v>
      </c>
      <c r="K3365" s="139">
        <f>I3365+J3365</f>
        <v>4</v>
      </c>
    </row>
    <row r="3366" spans="1:11">
      <c r="A3366" s="151"/>
      <c r="B3366" s="151"/>
      <c r="C3366" s="142"/>
      <c r="D3366" s="144">
        <v>242020110</v>
      </c>
      <c r="E3366" s="151"/>
      <c r="F3366" s="144">
        <v>395</v>
      </c>
      <c r="G3366" s="144">
        <v>323</v>
      </c>
      <c r="H3366" s="131">
        <f>F3366+G3366</f>
        <v>718</v>
      </c>
      <c r="I3366" s="151"/>
      <c r="J3366" s="151"/>
      <c r="K3366" s="139"/>
    </row>
    <row r="3367" spans="1:11">
      <c r="A3367" s="151"/>
      <c r="B3367" s="151"/>
      <c r="C3367" s="142"/>
      <c r="D3367" s="144">
        <v>242020111</v>
      </c>
      <c r="E3367" s="151"/>
      <c r="F3367" s="144">
        <v>133</v>
      </c>
      <c r="G3367" s="144">
        <v>107</v>
      </c>
      <c r="H3367" s="131">
        <f>F3367+G3367</f>
        <v>240</v>
      </c>
      <c r="I3367" s="151"/>
      <c r="J3367" s="151"/>
      <c r="K3367" s="139"/>
    </row>
    <row r="3368" spans="1:11">
      <c r="A3368" s="151"/>
      <c r="B3368" s="151"/>
      <c r="C3368" s="142"/>
      <c r="D3368" s="144">
        <v>242020112</v>
      </c>
      <c r="E3368" s="151"/>
      <c r="F3368" s="144">
        <v>147</v>
      </c>
      <c r="G3368" s="144">
        <v>103</v>
      </c>
      <c r="H3368" s="131">
        <f>F3368+G3368</f>
        <v>250</v>
      </c>
      <c r="I3368" s="151"/>
      <c r="J3368" s="151"/>
      <c r="K3368" s="139"/>
    </row>
    <row r="3369" spans="1:11">
      <c r="A3369" s="151"/>
      <c r="B3369" s="151"/>
      <c r="C3369" s="154"/>
      <c r="D3369" s="135"/>
      <c r="E3369" s="151"/>
      <c r="F3369" s="131">
        <f>F3365+F3366+F3367+F3368</f>
        <v>926</v>
      </c>
      <c r="G3369" s="131">
        <f>G3365+G3366+G3367+G3368</f>
        <v>730</v>
      </c>
      <c r="H3369" s="131">
        <f>F3369+G3369</f>
        <v>1656</v>
      </c>
      <c r="I3369" s="151"/>
      <c r="J3369" s="151"/>
      <c r="K3369" s="139"/>
    </row>
    <row r="3370" spans="1:11">
      <c r="A3370" s="151">
        <v>28</v>
      </c>
      <c r="B3370" s="151" t="s">
        <v>3665</v>
      </c>
      <c r="C3370" s="142" t="s">
        <v>3659</v>
      </c>
      <c r="D3370" s="144">
        <v>242020113</v>
      </c>
      <c r="E3370" s="151"/>
      <c r="F3370" s="144">
        <v>394</v>
      </c>
      <c r="G3370" s="144">
        <v>277</v>
      </c>
      <c r="H3370" s="131">
        <f>F3370+G3370</f>
        <v>671</v>
      </c>
      <c r="I3370" s="151">
        <v>2</v>
      </c>
      <c r="J3370" s="151">
        <v>2</v>
      </c>
      <c r="K3370" s="139">
        <f>I3370+J3370</f>
        <v>4</v>
      </c>
    </row>
    <row r="3371" spans="1:11">
      <c r="A3371" s="151"/>
      <c r="B3371" s="151"/>
      <c r="C3371" s="142"/>
      <c r="D3371" s="144">
        <v>242020114</v>
      </c>
      <c r="E3371" s="151"/>
      <c r="F3371" s="144">
        <v>289</v>
      </c>
      <c r="G3371" s="144">
        <v>192</v>
      </c>
      <c r="H3371" s="131">
        <f>F3371+G3371</f>
        <v>481</v>
      </c>
      <c r="I3371" s="151"/>
      <c r="J3371" s="151"/>
      <c r="K3371" s="139"/>
    </row>
    <row r="3372" spans="1:11">
      <c r="A3372" s="151"/>
      <c r="B3372" s="151"/>
      <c r="C3372" s="135"/>
      <c r="D3372" s="135"/>
      <c r="E3372" s="151"/>
      <c r="F3372" s="131">
        <f>F3371+F3370</f>
        <v>683</v>
      </c>
      <c r="G3372" s="131">
        <f>G3371+G3370</f>
        <v>469</v>
      </c>
      <c r="H3372" s="131">
        <f>F3372+G3372</f>
        <v>1152</v>
      </c>
      <c r="I3372" s="151"/>
      <c r="J3372" s="151"/>
      <c r="K3372" s="139"/>
    </row>
    <row r="3373" spans="1:11">
      <c r="A3373" s="142">
        <v>30</v>
      </c>
      <c r="B3373" s="142" t="s">
        <v>3664</v>
      </c>
      <c r="C3373" s="144" t="s">
        <v>3663</v>
      </c>
      <c r="D3373" s="144">
        <v>242020115</v>
      </c>
      <c r="E3373" s="142"/>
      <c r="F3373" s="144">
        <v>693</v>
      </c>
      <c r="G3373" s="144">
        <v>532</v>
      </c>
      <c r="H3373" s="131">
        <f>F3373+G3373</f>
        <v>1225</v>
      </c>
      <c r="I3373" s="142">
        <v>2</v>
      </c>
      <c r="J3373" s="142">
        <v>2</v>
      </c>
      <c r="K3373" s="141">
        <f>I3373+J3373</f>
        <v>4</v>
      </c>
    </row>
    <row r="3374" spans="1:11">
      <c r="A3374" s="142"/>
      <c r="B3374" s="142"/>
      <c r="C3374" s="135"/>
      <c r="D3374" s="135"/>
      <c r="E3374" s="142"/>
      <c r="F3374" s="131">
        <f>F3373</f>
        <v>693</v>
      </c>
      <c r="G3374" s="131">
        <f>G3373</f>
        <v>532</v>
      </c>
      <c r="H3374" s="131">
        <f>F3374+G3374</f>
        <v>1225</v>
      </c>
      <c r="I3374" s="142"/>
      <c r="J3374" s="142"/>
      <c r="K3374" s="141"/>
    </row>
    <row r="3375" spans="1:11">
      <c r="A3375" s="151">
        <v>31</v>
      </c>
      <c r="B3375" s="142" t="s">
        <v>3662</v>
      </c>
      <c r="C3375" s="142" t="s">
        <v>3661</v>
      </c>
      <c r="D3375" s="144">
        <v>242020116</v>
      </c>
      <c r="E3375" s="142"/>
      <c r="F3375" s="144">
        <v>151</v>
      </c>
      <c r="G3375" s="144">
        <v>110</v>
      </c>
      <c r="H3375" s="131">
        <f>F3375+G3375</f>
        <v>261</v>
      </c>
      <c r="I3375" s="142">
        <v>2</v>
      </c>
      <c r="J3375" s="142">
        <v>1</v>
      </c>
      <c r="K3375" s="141">
        <f>I3375+J3375</f>
        <v>3</v>
      </c>
    </row>
    <row r="3376" spans="1:11">
      <c r="A3376" s="151"/>
      <c r="B3376" s="142"/>
      <c r="C3376" s="142"/>
      <c r="D3376" s="144">
        <v>242020117</v>
      </c>
      <c r="E3376" s="142"/>
      <c r="F3376" s="144">
        <v>201</v>
      </c>
      <c r="G3376" s="144">
        <v>153</v>
      </c>
      <c r="H3376" s="131">
        <f>F3376+G3376</f>
        <v>354</v>
      </c>
      <c r="I3376" s="142"/>
      <c r="J3376" s="142"/>
      <c r="K3376" s="141"/>
    </row>
    <row r="3377" spans="1:11">
      <c r="A3377" s="151"/>
      <c r="B3377" s="142"/>
      <c r="C3377" s="142"/>
      <c r="D3377" s="144">
        <v>242020118</v>
      </c>
      <c r="E3377" s="142"/>
      <c r="F3377" s="144">
        <v>175</v>
      </c>
      <c r="G3377" s="144">
        <v>137</v>
      </c>
      <c r="H3377" s="131">
        <f>F3377+G3377</f>
        <v>312</v>
      </c>
      <c r="I3377" s="142"/>
      <c r="J3377" s="142"/>
      <c r="K3377" s="141"/>
    </row>
    <row r="3378" spans="1:11">
      <c r="A3378" s="151"/>
      <c r="B3378" s="142"/>
      <c r="C3378" s="135"/>
      <c r="D3378" s="135"/>
      <c r="E3378" s="142"/>
      <c r="F3378" s="131">
        <f>F3375+F3376+F3377</f>
        <v>527</v>
      </c>
      <c r="G3378" s="131">
        <f>G3375+G3376+G3377</f>
        <v>400</v>
      </c>
      <c r="H3378" s="131">
        <f>F3378+G3378</f>
        <v>927</v>
      </c>
      <c r="I3378" s="142"/>
      <c r="J3378" s="142"/>
      <c r="K3378" s="141"/>
    </row>
    <row r="3379" spans="1:11">
      <c r="A3379" s="151">
        <v>32</v>
      </c>
      <c r="B3379" s="142" t="s">
        <v>3660</v>
      </c>
      <c r="C3379" s="142" t="s">
        <v>3659</v>
      </c>
      <c r="D3379" s="144">
        <v>242020119</v>
      </c>
      <c r="E3379" s="142"/>
      <c r="F3379" s="144">
        <v>206</v>
      </c>
      <c r="G3379" s="144">
        <v>174</v>
      </c>
      <c r="H3379" s="131">
        <f>F3379+G3379</f>
        <v>380</v>
      </c>
      <c r="I3379" s="142">
        <v>2</v>
      </c>
      <c r="J3379" s="142">
        <v>2</v>
      </c>
      <c r="K3379" s="139">
        <f>I3379+J3379</f>
        <v>4</v>
      </c>
    </row>
    <row r="3380" spans="1:11">
      <c r="A3380" s="151"/>
      <c r="B3380" s="142"/>
      <c r="C3380" s="142"/>
      <c r="D3380" s="144">
        <v>242020120</v>
      </c>
      <c r="E3380" s="142"/>
      <c r="F3380" s="144">
        <v>383</v>
      </c>
      <c r="G3380" s="144">
        <v>293</v>
      </c>
      <c r="H3380" s="131">
        <f>F3380+G3380</f>
        <v>676</v>
      </c>
      <c r="I3380" s="142"/>
      <c r="J3380" s="142"/>
      <c r="K3380" s="139"/>
    </row>
    <row r="3381" spans="1:11">
      <c r="A3381" s="151"/>
      <c r="B3381" s="142"/>
      <c r="C3381" s="142"/>
      <c r="D3381" s="144">
        <v>242020121</v>
      </c>
      <c r="E3381" s="142"/>
      <c r="F3381" s="144">
        <v>435</v>
      </c>
      <c r="G3381" s="144">
        <v>331</v>
      </c>
      <c r="H3381" s="131">
        <f>F3381+G3381</f>
        <v>766</v>
      </c>
      <c r="I3381" s="142"/>
      <c r="J3381" s="142"/>
      <c r="K3381" s="139"/>
    </row>
    <row r="3382" spans="1:11">
      <c r="A3382" s="151"/>
      <c r="B3382" s="142"/>
      <c r="C3382" s="144" t="s">
        <v>3659</v>
      </c>
      <c r="D3382" s="144">
        <v>242020122</v>
      </c>
      <c r="E3382" s="142"/>
      <c r="F3382" s="144">
        <v>0</v>
      </c>
      <c r="G3382" s="144">
        <v>0</v>
      </c>
      <c r="H3382" s="131">
        <f>F3382+G3382</f>
        <v>0</v>
      </c>
      <c r="I3382" s="142"/>
      <c r="J3382" s="142"/>
      <c r="K3382" s="139"/>
    </row>
    <row r="3383" spans="1:11">
      <c r="A3383" s="151"/>
      <c r="B3383" s="142"/>
      <c r="C3383" s="135"/>
      <c r="D3383" s="135"/>
      <c r="E3383" s="142"/>
      <c r="F3383" s="131">
        <f>F3379+F3380+F3381+F3382</f>
        <v>1024</v>
      </c>
      <c r="G3383" s="131">
        <f>G3379+G3380+G3381+G3382</f>
        <v>798</v>
      </c>
      <c r="H3383" s="131">
        <f>F3383+G3383</f>
        <v>1822</v>
      </c>
      <c r="I3383" s="142"/>
      <c r="J3383" s="142"/>
      <c r="K3383" s="139"/>
    </row>
    <row r="3384" spans="1:11">
      <c r="A3384" s="151">
        <v>33</v>
      </c>
      <c r="B3384" s="151" t="s">
        <v>3658</v>
      </c>
      <c r="C3384" s="142" t="s">
        <v>3657</v>
      </c>
      <c r="D3384" s="144">
        <v>242020401</v>
      </c>
      <c r="E3384" s="151"/>
      <c r="F3384" s="135">
        <v>333</v>
      </c>
      <c r="G3384" s="135">
        <v>212</v>
      </c>
      <c r="H3384" s="131">
        <f>F3384+G3384</f>
        <v>545</v>
      </c>
      <c r="I3384" s="151">
        <v>1</v>
      </c>
      <c r="J3384" s="151">
        <v>1</v>
      </c>
      <c r="K3384" s="139">
        <f>I3384+J3384</f>
        <v>2</v>
      </c>
    </row>
    <row r="3385" spans="1:11">
      <c r="A3385" s="151"/>
      <c r="B3385" s="151"/>
      <c r="C3385" s="142"/>
      <c r="D3385" s="144">
        <v>242020402</v>
      </c>
      <c r="E3385" s="151"/>
      <c r="F3385" s="135">
        <v>208</v>
      </c>
      <c r="G3385" s="135">
        <v>126</v>
      </c>
      <c r="H3385" s="131">
        <f>F3385+G3385</f>
        <v>334</v>
      </c>
      <c r="I3385" s="151"/>
      <c r="J3385" s="151"/>
      <c r="K3385" s="139"/>
    </row>
    <row r="3386" spans="1:11">
      <c r="A3386" s="151"/>
      <c r="B3386" s="151"/>
      <c r="C3386" s="135"/>
      <c r="D3386" s="135"/>
      <c r="E3386" s="151"/>
      <c r="F3386" s="131">
        <f>SUM(F3384:F3385)</f>
        <v>541</v>
      </c>
      <c r="G3386" s="131">
        <f>SUM(G3384:G3385)</f>
        <v>338</v>
      </c>
      <c r="H3386" s="131">
        <f>F3386+G3386</f>
        <v>879</v>
      </c>
      <c r="I3386" s="151"/>
      <c r="J3386" s="151"/>
      <c r="K3386" s="139"/>
    </row>
    <row r="3387" spans="1:11">
      <c r="A3387" s="151">
        <v>34</v>
      </c>
      <c r="B3387" s="151" t="s">
        <v>3656</v>
      </c>
      <c r="C3387" s="135" t="s">
        <v>3655</v>
      </c>
      <c r="D3387" s="135">
        <v>242020403</v>
      </c>
      <c r="E3387" s="151"/>
      <c r="F3387" s="135">
        <v>455</v>
      </c>
      <c r="G3387" s="135">
        <v>361</v>
      </c>
      <c r="H3387" s="131">
        <f>F3387+G3387</f>
        <v>816</v>
      </c>
      <c r="I3387" s="151">
        <v>2</v>
      </c>
      <c r="J3387" s="151">
        <v>2</v>
      </c>
      <c r="K3387" s="139">
        <f>I3387+J3387</f>
        <v>4</v>
      </c>
    </row>
    <row r="3388" spans="1:11">
      <c r="A3388" s="151"/>
      <c r="B3388" s="151"/>
      <c r="C3388" s="135"/>
      <c r="D3388" s="135">
        <v>242020404</v>
      </c>
      <c r="E3388" s="151"/>
      <c r="F3388" s="135">
        <v>338</v>
      </c>
      <c r="G3388" s="135">
        <v>266</v>
      </c>
      <c r="H3388" s="131">
        <f>F3388+G3388</f>
        <v>604</v>
      </c>
      <c r="I3388" s="151"/>
      <c r="J3388" s="151"/>
      <c r="K3388" s="139"/>
    </row>
    <row r="3389" spans="1:11">
      <c r="A3389" s="151"/>
      <c r="B3389" s="151"/>
      <c r="C3389" s="135"/>
      <c r="D3389" s="135"/>
      <c r="E3389" s="151"/>
      <c r="F3389" s="131">
        <f>SUM(F3387:F3388)</f>
        <v>793</v>
      </c>
      <c r="G3389" s="131">
        <f>SUM(G3387:G3388)</f>
        <v>627</v>
      </c>
      <c r="H3389" s="131">
        <f>F3389+G3389</f>
        <v>1420</v>
      </c>
      <c r="I3389" s="151"/>
      <c r="J3389" s="151"/>
      <c r="K3389" s="139"/>
    </row>
    <row r="3390" spans="1:11">
      <c r="A3390" s="151">
        <v>35</v>
      </c>
      <c r="B3390" s="151" t="s">
        <v>3654</v>
      </c>
      <c r="C3390" s="151" t="s">
        <v>3652</v>
      </c>
      <c r="D3390" s="135">
        <v>242040401</v>
      </c>
      <c r="E3390" s="151"/>
      <c r="F3390" s="135">
        <v>349</v>
      </c>
      <c r="G3390" s="135">
        <v>263</v>
      </c>
      <c r="H3390" s="131">
        <f>F3390+G3390</f>
        <v>612</v>
      </c>
      <c r="I3390" s="151">
        <v>2</v>
      </c>
      <c r="J3390" s="151">
        <v>2</v>
      </c>
      <c r="K3390" s="139">
        <f>I3390+J3390</f>
        <v>4</v>
      </c>
    </row>
    <row r="3391" spans="1:11">
      <c r="A3391" s="151"/>
      <c r="B3391" s="151"/>
      <c r="C3391" s="151"/>
      <c r="D3391" s="135">
        <v>242040402</v>
      </c>
      <c r="E3391" s="151"/>
      <c r="F3391" s="135">
        <v>494</v>
      </c>
      <c r="G3391" s="135">
        <v>377</v>
      </c>
      <c r="H3391" s="131">
        <f>F3391+G3391</f>
        <v>871</v>
      </c>
      <c r="I3391" s="151"/>
      <c r="J3391" s="151"/>
      <c r="K3391" s="139"/>
    </row>
    <row r="3392" spans="1:11">
      <c r="A3392" s="151"/>
      <c r="B3392" s="151"/>
      <c r="C3392" s="135"/>
      <c r="D3392" s="135"/>
      <c r="E3392" s="151"/>
      <c r="F3392" s="131">
        <f>F3390+F3391</f>
        <v>843</v>
      </c>
      <c r="G3392" s="131">
        <f>G3390+G3391</f>
        <v>640</v>
      </c>
      <c r="H3392" s="131">
        <f>F3392+G3392</f>
        <v>1483</v>
      </c>
      <c r="I3392" s="151"/>
      <c r="J3392" s="151"/>
      <c r="K3392" s="139"/>
    </row>
    <row r="3393" spans="1:11">
      <c r="A3393" s="151">
        <v>36</v>
      </c>
      <c r="B3393" s="151" t="s">
        <v>3653</v>
      </c>
      <c r="C3393" s="135" t="s">
        <v>3652</v>
      </c>
      <c r="D3393" s="135">
        <v>242020403</v>
      </c>
      <c r="E3393" s="135"/>
      <c r="F3393" s="135">
        <v>337</v>
      </c>
      <c r="G3393" s="135">
        <v>284</v>
      </c>
      <c r="H3393" s="131">
        <f>F3393+G3393</f>
        <v>621</v>
      </c>
      <c r="I3393" s="151">
        <v>1</v>
      </c>
      <c r="J3393" s="151">
        <v>1</v>
      </c>
      <c r="K3393" s="139">
        <f>I3393+J3393</f>
        <v>2</v>
      </c>
    </row>
    <row r="3394" spans="1:11">
      <c r="A3394" s="151"/>
      <c r="B3394" s="151"/>
      <c r="C3394" s="135"/>
      <c r="D3394" s="135"/>
      <c r="E3394" s="135"/>
      <c r="F3394" s="131">
        <f>F3393</f>
        <v>337</v>
      </c>
      <c r="G3394" s="131">
        <f>G3393</f>
        <v>284</v>
      </c>
      <c r="H3394" s="131">
        <f>F3394+G3394</f>
        <v>621</v>
      </c>
      <c r="I3394" s="151"/>
      <c r="J3394" s="151"/>
      <c r="K3394" s="139"/>
    </row>
    <row r="3395" spans="1:11">
      <c r="A3395" s="151">
        <v>37</v>
      </c>
      <c r="B3395" s="151" t="s">
        <v>3651</v>
      </c>
      <c r="C3395" s="135" t="s">
        <v>3650</v>
      </c>
      <c r="D3395" s="135">
        <v>242040404</v>
      </c>
      <c r="E3395" s="151"/>
      <c r="F3395" s="135">
        <v>469</v>
      </c>
      <c r="G3395" s="135">
        <v>335</v>
      </c>
      <c r="H3395" s="131">
        <f>F3395+G3395</f>
        <v>804</v>
      </c>
      <c r="I3395" s="151">
        <v>1</v>
      </c>
      <c r="J3395" s="151">
        <v>1</v>
      </c>
      <c r="K3395" s="139">
        <f>I3395+J3395</f>
        <v>2</v>
      </c>
    </row>
    <row r="3396" spans="1:11">
      <c r="A3396" s="151"/>
      <c r="B3396" s="151"/>
      <c r="C3396" s="135"/>
      <c r="D3396" s="135"/>
      <c r="E3396" s="151"/>
      <c r="F3396" s="131">
        <f>F3395</f>
        <v>469</v>
      </c>
      <c r="G3396" s="131">
        <f>G3395</f>
        <v>335</v>
      </c>
      <c r="H3396" s="131">
        <f>F3396+G3396</f>
        <v>804</v>
      </c>
      <c r="I3396" s="151"/>
      <c r="J3396" s="151"/>
      <c r="K3396" s="139"/>
    </row>
    <row r="3397" spans="1:11">
      <c r="A3397" s="148"/>
      <c r="B3397" s="148"/>
      <c r="C3397" s="148"/>
      <c r="D3397" s="148"/>
      <c r="E3397" s="148"/>
      <c r="F3397" s="147"/>
      <c r="G3397" s="147"/>
      <c r="H3397" s="147"/>
      <c r="I3397" s="148"/>
      <c r="J3397" s="148"/>
      <c r="K3397" s="147"/>
    </row>
    <row r="3398" spans="1:11">
      <c r="A3398" s="148"/>
      <c r="B3398" s="148"/>
      <c r="C3398" s="148"/>
      <c r="D3398" s="148"/>
      <c r="E3398" s="148"/>
      <c r="F3398" s="147"/>
      <c r="G3398" s="147"/>
      <c r="H3398" s="147"/>
      <c r="I3398" s="148"/>
      <c r="J3398" s="148"/>
      <c r="K3398" s="147"/>
    </row>
    <row r="3399" spans="1:11">
      <c r="A3399" s="148"/>
      <c r="B3399" s="148"/>
      <c r="C3399" s="148"/>
      <c r="D3399" s="148"/>
      <c r="E3399" s="148"/>
      <c r="F3399" s="147"/>
      <c r="G3399" s="147"/>
      <c r="H3399" s="147"/>
      <c r="I3399" s="148"/>
      <c r="J3399" s="148"/>
      <c r="K3399" s="147"/>
    </row>
    <row r="3400" spans="1:11">
      <c r="A3400" s="151">
        <v>38</v>
      </c>
      <c r="B3400" s="151" t="s">
        <v>3649</v>
      </c>
      <c r="C3400" s="151" t="s">
        <v>3647</v>
      </c>
      <c r="D3400" s="135">
        <v>242040405</v>
      </c>
      <c r="E3400" s="151"/>
      <c r="F3400" s="135">
        <v>241</v>
      </c>
      <c r="G3400" s="135"/>
      <c r="H3400" s="131">
        <f>F3400+G3400</f>
        <v>241</v>
      </c>
      <c r="I3400" s="151">
        <v>2</v>
      </c>
      <c r="J3400" s="151">
        <v>0</v>
      </c>
      <c r="K3400" s="139">
        <f>I3400+J3400</f>
        <v>2</v>
      </c>
    </row>
    <row r="3401" spans="1:11">
      <c r="A3401" s="151"/>
      <c r="B3401" s="151"/>
      <c r="C3401" s="151"/>
      <c r="D3401" s="135">
        <v>242040406</v>
      </c>
      <c r="E3401" s="151"/>
      <c r="F3401" s="135">
        <v>481</v>
      </c>
      <c r="G3401" s="135"/>
      <c r="H3401" s="131">
        <f>F3401+G3401</f>
        <v>481</v>
      </c>
      <c r="I3401" s="151"/>
      <c r="J3401" s="151"/>
      <c r="K3401" s="139"/>
    </row>
    <row r="3402" spans="1:11">
      <c r="A3402" s="151"/>
      <c r="B3402" s="151"/>
      <c r="C3402" s="151"/>
      <c r="D3402" s="135">
        <v>242040407</v>
      </c>
      <c r="E3402" s="151"/>
      <c r="F3402" s="135">
        <v>390</v>
      </c>
      <c r="G3402" s="135"/>
      <c r="H3402" s="131">
        <f>F3402+G3402</f>
        <v>390</v>
      </c>
      <c r="I3402" s="151"/>
      <c r="J3402" s="151"/>
      <c r="K3402" s="139"/>
    </row>
    <row r="3403" spans="1:11">
      <c r="A3403" s="151"/>
      <c r="B3403" s="151"/>
      <c r="C3403" s="135"/>
      <c r="D3403" s="135"/>
      <c r="E3403" s="151"/>
      <c r="F3403" s="131">
        <f>F3400+F3401+F3402</f>
        <v>1112</v>
      </c>
      <c r="G3403" s="131">
        <f>G3400+G3401+G3402</f>
        <v>0</v>
      </c>
      <c r="H3403" s="131">
        <f>F3403+G3403</f>
        <v>1112</v>
      </c>
      <c r="I3403" s="151"/>
      <c r="J3403" s="151"/>
      <c r="K3403" s="139"/>
    </row>
    <row r="3404" spans="1:11">
      <c r="A3404" s="151">
        <v>39</v>
      </c>
      <c r="B3404" s="151" t="s">
        <v>3648</v>
      </c>
      <c r="C3404" s="151" t="s">
        <v>3647</v>
      </c>
      <c r="D3404" s="135">
        <v>242040405</v>
      </c>
      <c r="E3404" s="151"/>
      <c r="F3404" s="135"/>
      <c r="G3404" s="135">
        <v>179</v>
      </c>
      <c r="H3404" s="131">
        <f>F3404+G3404</f>
        <v>179</v>
      </c>
      <c r="I3404" s="151">
        <v>0</v>
      </c>
      <c r="J3404" s="151">
        <v>2</v>
      </c>
      <c r="K3404" s="139">
        <f>I3404+J3404</f>
        <v>2</v>
      </c>
    </row>
    <row r="3405" spans="1:11">
      <c r="A3405" s="151"/>
      <c r="B3405" s="151"/>
      <c r="C3405" s="151"/>
      <c r="D3405" s="135">
        <v>242040406</v>
      </c>
      <c r="E3405" s="151"/>
      <c r="F3405" s="135"/>
      <c r="G3405" s="135">
        <v>354</v>
      </c>
      <c r="H3405" s="131">
        <f>F3405+G3405</f>
        <v>354</v>
      </c>
      <c r="I3405" s="151"/>
      <c r="J3405" s="151"/>
      <c r="K3405" s="139"/>
    </row>
    <row r="3406" spans="1:11">
      <c r="A3406" s="151"/>
      <c r="B3406" s="151"/>
      <c r="C3406" s="151"/>
      <c r="D3406" s="135">
        <v>242040407</v>
      </c>
      <c r="E3406" s="151"/>
      <c r="F3406" s="135"/>
      <c r="G3406" s="135">
        <v>285</v>
      </c>
      <c r="H3406" s="131">
        <f>F3406+G3406</f>
        <v>285</v>
      </c>
      <c r="I3406" s="151"/>
      <c r="J3406" s="151"/>
      <c r="K3406" s="139"/>
    </row>
    <row r="3407" spans="1:11">
      <c r="A3407" s="151"/>
      <c r="B3407" s="151"/>
      <c r="C3407" s="135"/>
      <c r="D3407" s="135"/>
      <c r="E3407" s="151"/>
      <c r="F3407" s="131">
        <f>F3404+F3405+F3406</f>
        <v>0</v>
      </c>
      <c r="G3407" s="131">
        <f>G3404+G3405+G3406</f>
        <v>818</v>
      </c>
      <c r="H3407" s="131">
        <f>F3407+G3407</f>
        <v>818</v>
      </c>
      <c r="I3407" s="151"/>
      <c r="J3407" s="151"/>
      <c r="K3407" s="139"/>
    </row>
    <row r="3408" spans="1:11">
      <c r="A3408" s="151">
        <v>40</v>
      </c>
      <c r="B3408" s="151" t="s">
        <v>3646</v>
      </c>
      <c r="C3408" s="135" t="s">
        <v>3645</v>
      </c>
      <c r="D3408" s="135">
        <v>242040408</v>
      </c>
      <c r="E3408" s="139"/>
      <c r="F3408" s="135">
        <v>790</v>
      </c>
      <c r="G3408" s="135">
        <v>606</v>
      </c>
      <c r="H3408" s="131">
        <f>F3408+G3408</f>
        <v>1396</v>
      </c>
      <c r="I3408" s="151">
        <v>2</v>
      </c>
      <c r="J3408" s="151">
        <v>2</v>
      </c>
      <c r="K3408" s="139">
        <f>I3408+J3408</f>
        <v>4</v>
      </c>
    </row>
    <row r="3409" spans="1:11">
      <c r="A3409" s="151"/>
      <c r="B3409" s="151"/>
      <c r="C3409" s="135"/>
      <c r="D3409" s="135"/>
      <c r="E3409" s="139"/>
      <c r="F3409" s="131">
        <f>F3408</f>
        <v>790</v>
      </c>
      <c r="G3409" s="131">
        <f>G3408</f>
        <v>606</v>
      </c>
      <c r="H3409" s="131">
        <f>F3409+G3409</f>
        <v>1396</v>
      </c>
      <c r="I3409" s="151"/>
      <c r="J3409" s="151"/>
      <c r="K3409" s="139"/>
    </row>
    <row r="3410" spans="1:11">
      <c r="A3410" s="151">
        <v>41</v>
      </c>
      <c r="B3410" s="151" t="s">
        <v>3644</v>
      </c>
      <c r="C3410" s="135" t="s">
        <v>3643</v>
      </c>
      <c r="D3410" s="135">
        <v>242040301</v>
      </c>
      <c r="E3410" s="151"/>
      <c r="F3410" s="135">
        <v>645</v>
      </c>
      <c r="G3410" s="135">
        <v>472</v>
      </c>
      <c r="H3410" s="131">
        <f>F3410+G3410</f>
        <v>1117</v>
      </c>
      <c r="I3410" s="151">
        <v>2</v>
      </c>
      <c r="J3410" s="151">
        <v>1</v>
      </c>
      <c r="K3410" s="139">
        <f>I3410+J3410</f>
        <v>3</v>
      </c>
    </row>
    <row r="3411" spans="1:11">
      <c r="A3411" s="151"/>
      <c r="B3411" s="151"/>
      <c r="C3411" s="135" t="s">
        <v>3642</v>
      </c>
      <c r="D3411" s="135">
        <v>242040302</v>
      </c>
      <c r="E3411" s="151"/>
      <c r="F3411" s="135">
        <v>73</v>
      </c>
      <c r="G3411" s="135">
        <v>33</v>
      </c>
      <c r="H3411" s="131">
        <f>F3411+G3411</f>
        <v>106</v>
      </c>
      <c r="I3411" s="151"/>
      <c r="J3411" s="151"/>
      <c r="K3411" s="139"/>
    </row>
    <row r="3412" spans="1:11">
      <c r="A3412" s="151"/>
      <c r="B3412" s="151"/>
      <c r="C3412" s="135"/>
      <c r="D3412" s="135"/>
      <c r="E3412" s="151"/>
      <c r="F3412" s="131">
        <f>F3410+F3411</f>
        <v>718</v>
      </c>
      <c r="G3412" s="131">
        <f>G3410+G3411</f>
        <v>505</v>
      </c>
      <c r="H3412" s="131">
        <f>F3412+G3412</f>
        <v>1223</v>
      </c>
      <c r="I3412" s="151"/>
      <c r="J3412" s="151"/>
      <c r="K3412" s="139"/>
    </row>
    <row r="3413" spans="1:11">
      <c r="A3413" s="151">
        <v>42</v>
      </c>
      <c r="B3413" s="151" t="s">
        <v>3641</v>
      </c>
      <c r="C3413" s="151" t="s">
        <v>3640</v>
      </c>
      <c r="D3413" s="135">
        <v>242040303</v>
      </c>
      <c r="E3413" s="151"/>
      <c r="F3413" s="135">
        <v>664</v>
      </c>
      <c r="G3413" s="135">
        <v>448</v>
      </c>
      <c r="H3413" s="131">
        <f>F3413+G3413</f>
        <v>1112</v>
      </c>
      <c r="I3413" s="151">
        <v>2</v>
      </c>
      <c r="J3413" s="151">
        <v>2</v>
      </c>
      <c r="K3413" s="139">
        <f>I3413+J3413</f>
        <v>4</v>
      </c>
    </row>
    <row r="3414" spans="1:11">
      <c r="A3414" s="151"/>
      <c r="B3414" s="151"/>
      <c r="C3414" s="151"/>
      <c r="D3414" s="135">
        <v>242040304</v>
      </c>
      <c r="E3414" s="151"/>
      <c r="F3414" s="135">
        <v>341</v>
      </c>
      <c r="G3414" s="135">
        <v>210</v>
      </c>
      <c r="H3414" s="131">
        <f>F3414+G3414</f>
        <v>551</v>
      </c>
      <c r="I3414" s="151"/>
      <c r="J3414" s="151"/>
      <c r="K3414" s="139"/>
    </row>
    <row r="3415" spans="1:11">
      <c r="A3415" s="151"/>
      <c r="B3415" s="151"/>
      <c r="C3415" s="135"/>
      <c r="D3415" s="135"/>
      <c r="E3415" s="151"/>
      <c r="F3415" s="131">
        <f>F3413+F3414</f>
        <v>1005</v>
      </c>
      <c r="G3415" s="131">
        <f>G3413+G3414</f>
        <v>658</v>
      </c>
      <c r="H3415" s="131">
        <f>F3415+G3415</f>
        <v>1663</v>
      </c>
      <c r="I3415" s="151"/>
      <c r="J3415" s="151"/>
      <c r="K3415" s="139"/>
    </row>
    <row r="3416" spans="1:11">
      <c r="A3416" s="151">
        <v>43</v>
      </c>
      <c r="B3416" s="151" t="s">
        <v>3639</v>
      </c>
      <c r="C3416" s="151" t="s">
        <v>3638</v>
      </c>
      <c r="D3416" s="135">
        <v>242040201</v>
      </c>
      <c r="E3416" s="151"/>
      <c r="F3416" s="135">
        <v>670</v>
      </c>
      <c r="G3416" s="135">
        <v>560</v>
      </c>
      <c r="H3416" s="131">
        <f>F3416+G3416</f>
        <v>1230</v>
      </c>
      <c r="I3416" s="151">
        <v>2</v>
      </c>
      <c r="J3416" s="151">
        <v>2</v>
      </c>
      <c r="K3416" s="139">
        <f>I3416+J3416</f>
        <v>4</v>
      </c>
    </row>
    <row r="3417" spans="1:11">
      <c r="A3417" s="151"/>
      <c r="B3417" s="151"/>
      <c r="C3417" s="151"/>
      <c r="D3417" s="135">
        <v>242040202</v>
      </c>
      <c r="E3417" s="151"/>
      <c r="F3417" s="135">
        <v>163</v>
      </c>
      <c r="G3417" s="135">
        <v>116</v>
      </c>
      <c r="H3417" s="131">
        <f>F3417+G3417</f>
        <v>279</v>
      </c>
      <c r="I3417" s="151"/>
      <c r="J3417" s="151"/>
      <c r="K3417" s="139"/>
    </row>
    <row r="3418" spans="1:11">
      <c r="A3418" s="151"/>
      <c r="B3418" s="151"/>
      <c r="C3418" s="135"/>
      <c r="D3418" s="135"/>
      <c r="E3418" s="151"/>
      <c r="F3418" s="131">
        <f>F3416+F3417</f>
        <v>833</v>
      </c>
      <c r="G3418" s="131">
        <f>G3416+G3417</f>
        <v>676</v>
      </c>
      <c r="H3418" s="131">
        <f>F3418+G3418</f>
        <v>1509</v>
      </c>
      <c r="I3418" s="151"/>
      <c r="J3418" s="151"/>
      <c r="K3418" s="139"/>
    </row>
    <row r="3419" spans="1:11">
      <c r="A3419" s="151">
        <v>44</v>
      </c>
      <c r="B3419" s="151" t="s">
        <v>3637</v>
      </c>
      <c r="C3419" s="135" t="s">
        <v>3636</v>
      </c>
      <c r="D3419" s="135">
        <v>242040203</v>
      </c>
      <c r="E3419" s="139"/>
      <c r="F3419" s="135">
        <v>462</v>
      </c>
      <c r="G3419" s="135">
        <v>360</v>
      </c>
      <c r="H3419" s="131">
        <f>F3419+G3419</f>
        <v>822</v>
      </c>
      <c r="I3419" s="151">
        <v>1</v>
      </c>
      <c r="J3419" s="151">
        <v>1</v>
      </c>
      <c r="K3419" s="139">
        <f>I3419+J3419</f>
        <v>2</v>
      </c>
    </row>
    <row r="3420" spans="1:11">
      <c r="A3420" s="151"/>
      <c r="B3420" s="151"/>
      <c r="C3420" s="135"/>
      <c r="D3420" s="135"/>
      <c r="E3420" s="139"/>
      <c r="F3420" s="131">
        <f>F3419</f>
        <v>462</v>
      </c>
      <c r="G3420" s="131">
        <f>G3419</f>
        <v>360</v>
      </c>
      <c r="H3420" s="131">
        <f>F3420+G3420</f>
        <v>822</v>
      </c>
      <c r="I3420" s="151"/>
      <c r="J3420" s="151"/>
      <c r="K3420" s="139"/>
    </row>
    <row r="3421" spans="1:11">
      <c r="A3421" s="151">
        <v>45</v>
      </c>
      <c r="B3421" s="151" t="s">
        <v>3635</v>
      </c>
      <c r="C3421" s="151" t="s">
        <v>3632</v>
      </c>
      <c r="D3421" s="135">
        <v>242040101</v>
      </c>
      <c r="E3421" s="151"/>
      <c r="F3421" s="135">
        <v>313</v>
      </c>
      <c r="G3421" s="135"/>
      <c r="H3421" s="131">
        <f>F3421+G3421</f>
        <v>313</v>
      </c>
      <c r="I3421" s="151">
        <v>3</v>
      </c>
      <c r="J3421" s="151">
        <v>0</v>
      </c>
      <c r="K3421" s="139">
        <f>I3421+J3421</f>
        <v>3</v>
      </c>
    </row>
    <row r="3422" spans="1:11">
      <c r="A3422" s="151"/>
      <c r="B3422" s="151"/>
      <c r="C3422" s="151"/>
      <c r="D3422" s="135">
        <v>242040102</v>
      </c>
      <c r="E3422" s="151"/>
      <c r="F3422" s="135">
        <v>416</v>
      </c>
      <c r="G3422" s="135"/>
      <c r="H3422" s="131">
        <f>F3422+G3422</f>
        <v>416</v>
      </c>
      <c r="I3422" s="151"/>
      <c r="J3422" s="151"/>
      <c r="K3422" s="139"/>
    </row>
    <row r="3423" spans="1:11">
      <c r="A3423" s="151"/>
      <c r="B3423" s="151"/>
      <c r="C3423" s="151"/>
      <c r="D3423" s="135">
        <v>242040103</v>
      </c>
      <c r="E3423" s="151"/>
      <c r="F3423" s="135">
        <v>737</v>
      </c>
      <c r="G3423" s="135"/>
      <c r="H3423" s="131">
        <f>F3423+G3423</f>
        <v>737</v>
      </c>
      <c r="I3423" s="151"/>
      <c r="J3423" s="151"/>
      <c r="K3423" s="139"/>
    </row>
    <row r="3424" spans="1:11">
      <c r="A3424" s="151"/>
      <c r="B3424" s="151"/>
      <c r="C3424" s="135"/>
      <c r="D3424" s="135"/>
      <c r="E3424" s="151"/>
      <c r="F3424" s="131">
        <f>F3421+F3422+F3423</f>
        <v>1466</v>
      </c>
      <c r="G3424" s="131">
        <f>G3421+G3422+G3423</f>
        <v>0</v>
      </c>
      <c r="H3424" s="131">
        <f>F3424+G3424</f>
        <v>1466</v>
      </c>
      <c r="I3424" s="151"/>
      <c r="J3424" s="151"/>
      <c r="K3424" s="139"/>
    </row>
    <row r="3425" spans="1:11">
      <c r="A3425" s="151">
        <v>46</v>
      </c>
      <c r="B3425" s="151" t="s">
        <v>3634</v>
      </c>
      <c r="C3425" s="151" t="s">
        <v>3632</v>
      </c>
      <c r="D3425" s="135">
        <v>242040101</v>
      </c>
      <c r="E3425" s="151"/>
      <c r="F3425" s="135">
        <v>0</v>
      </c>
      <c r="G3425" s="135">
        <v>234</v>
      </c>
      <c r="H3425" s="131">
        <f>F3425+G3425</f>
        <v>234</v>
      </c>
      <c r="I3425" s="151">
        <v>0</v>
      </c>
      <c r="J3425" s="151">
        <v>2</v>
      </c>
      <c r="K3425" s="139">
        <f>I3425+J3425</f>
        <v>2</v>
      </c>
    </row>
    <row r="3426" spans="1:11">
      <c r="A3426" s="151"/>
      <c r="B3426" s="151"/>
      <c r="C3426" s="151"/>
      <c r="D3426" s="135">
        <v>242040102</v>
      </c>
      <c r="E3426" s="151"/>
      <c r="F3426" s="135"/>
      <c r="G3426" s="135">
        <v>326</v>
      </c>
      <c r="H3426" s="131">
        <f>F3426+G3426</f>
        <v>326</v>
      </c>
      <c r="I3426" s="151"/>
      <c r="J3426" s="151"/>
      <c r="K3426" s="139"/>
    </row>
    <row r="3427" spans="1:11">
      <c r="A3427" s="151"/>
      <c r="B3427" s="151"/>
      <c r="C3427" s="151"/>
      <c r="D3427" s="135">
        <v>242040103</v>
      </c>
      <c r="E3427" s="151"/>
      <c r="F3427" s="135"/>
      <c r="G3427" s="135">
        <v>588</v>
      </c>
      <c r="H3427" s="131">
        <f>F3427+G3427</f>
        <v>588</v>
      </c>
      <c r="I3427" s="151"/>
      <c r="J3427" s="151"/>
      <c r="K3427" s="139"/>
    </row>
    <row r="3428" spans="1:11">
      <c r="A3428" s="151"/>
      <c r="B3428" s="151"/>
      <c r="C3428" s="135"/>
      <c r="D3428" s="135"/>
      <c r="E3428" s="151"/>
      <c r="F3428" s="131">
        <f>F3425+F3426+F3427</f>
        <v>0</v>
      </c>
      <c r="G3428" s="131">
        <f>G3425+G3426+G3427</f>
        <v>1148</v>
      </c>
      <c r="H3428" s="131">
        <f>F3428+G3428</f>
        <v>1148</v>
      </c>
      <c r="I3428" s="151"/>
      <c r="J3428" s="151"/>
      <c r="K3428" s="139"/>
    </row>
    <row r="3429" spans="1:11">
      <c r="A3429" s="151">
        <v>47</v>
      </c>
      <c r="B3429" s="151" t="s">
        <v>3633</v>
      </c>
      <c r="C3429" s="151" t="s">
        <v>3632</v>
      </c>
      <c r="D3429" s="135">
        <v>242040104</v>
      </c>
      <c r="E3429" s="151"/>
      <c r="F3429" s="135">
        <v>584</v>
      </c>
      <c r="G3429" s="135">
        <v>448</v>
      </c>
      <c r="H3429" s="131">
        <f>F3429+G3429</f>
        <v>1032</v>
      </c>
      <c r="I3429" s="151">
        <v>2</v>
      </c>
      <c r="J3429" s="151">
        <v>1</v>
      </c>
      <c r="K3429" s="139">
        <f>I3429+J3429</f>
        <v>3</v>
      </c>
    </row>
    <row r="3430" spans="1:11">
      <c r="A3430" s="151"/>
      <c r="B3430" s="151"/>
      <c r="C3430" s="151"/>
      <c r="D3430" s="135">
        <v>242040105</v>
      </c>
      <c r="E3430" s="151"/>
      <c r="F3430" s="135">
        <v>253</v>
      </c>
      <c r="G3430" s="135">
        <v>223</v>
      </c>
      <c r="H3430" s="131">
        <f>F3430+G3430</f>
        <v>476</v>
      </c>
      <c r="I3430" s="151"/>
      <c r="J3430" s="151"/>
      <c r="K3430" s="139"/>
    </row>
    <row r="3431" spans="1:11">
      <c r="A3431" s="151"/>
      <c r="B3431" s="151"/>
      <c r="C3431" s="135"/>
      <c r="D3431" s="135"/>
      <c r="E3431" s="151"/>
      <c r="F3431" s="131">
        <f>F3429+F3430</f>
        <v>837</v>
      </c>
      <c r="G3431" s="131">
        <f>G3429+G3430</f>
        <v>671</v>
      </c>
      <c r="H3431" s="131">
        <f>F3431+G3431</f>
        <v>1508</v>
      </c>
      <c r="I3431" s="151"/>
      <c r="J3431" s="151"/>
      <c r="K3431" s="139"/>
    </row>
    <row r="3432" spans="1:11">
      <c r="A3432" s="151">
        <v>48</v>
      </c>
      <c r="B3432" s="151" t="s">
        <v>3631</v>
      </c>
      <c r="C3432" s="151" t="s">
        <v>3629</v>
      </c>
      <c r="D3432" s="135">
        <v>242010301</v>
      </c>
      <c r="E3432" s="151"/>
      <c r="F3432" s="135">
        <v>210</v>
      </c>
      <c r="G3432" s="135">
        <v>149</v>
      </c>
      <c r="H3432" s="131">
        <f>F3432+G3432</f>
        <v>359</v>
      </c>
      <c r="I3432" s="151">
        <v>2</v>
      </c>
      <c r="J3432" s="151">
        <v>1</v>
      </c>
      <c r="K3432" s="139">
        <f>I3432+J3432</f>
        <v>3</v>
      </c>
    </row>
    <row r="3433" spans="1:11">
      <c r="A3433" s="151"/>
      <c r="B3433" s="151"/>
      <c r="C3433" s="151"/>
      <c r="D3433" s="135">
        <v>242010302</v>
      </c>
      <c r="E3433" s="151"/>
      <c r="F3433" s="135">
        <v>390</v>
      </c>
      <c r="G3433" s="135">
        <v>285</v>
      </c>
      <c r="H3433" s="131">
        <f>F3433+G3433</f>
        <v>675</v>
      </c>
      <c r="I3433" s="151"/>
      <c r="J3433" s="151"/>
      <c r="K3433" s="139"/>
    </row>
    <row r="3434" spans="1:11">
      <c r="A3434" s="151"/>
      <c r="B3434" s="151"/>
      <c r="C3434" s="135"/>
      <c r="D3434" s="135"/>
      <c r="E3434" s="151"/>
      <c r="F3434" s="131">
        <f>F3432+F3433</f>
        <v>600</v>
      </c>
      <c r="G3434" s="131">
        <f>G3432+G3433</f>
        <v>434</v>
      </c>
      <c r="H3434" s="131">
        <f>F3434+G3434</f>
        <v>1034</v>
      </c>
      <c r="I3434" s="151"/>
      <c r="J3434" s="151"/>
      <c r="K3434" s="139"/>
    </row>
    <row r="3435" spans="1:11">
      <c r="A3435" s="151">
        <v>49</v>
      </c>
      <c r="B3435" s="151" t="s">
        <v>3630</v>
      </c>
      <c r="C3435" s="151" t="s">
        <v>3629</v>
      </c>
      <c r="D3435" s="135">
        <v>242010303</v>
      </c>
      <c r="E3435" s="151"/>
      <c r="F3435" s="135">
        <v>401</v>
      </c>
      <c r="G3435" s="135">
        <v>324</v>
      </c>
      <c r="H3435" s="131">
        <f>F3435+G3435</f>
        <v>725</v>
      </c>
      <c r="I3435" s="151">
        <v>1</v>
      </c>
      <c r="J3435" s="151">
        <v>1</v>
      </c>
      <c r="K3435" s="139">
        <f>I3435+J3435</f>
        <v>2</v>
      </c>
    </row>
    <row r="3436" spans="1:11">
      <c r="A3436" s="151"/>
      <c r="B3436" s="151"/>
      <c r="C3436" s="151"/>
      <c r="D3436" s="135">
        <v>242010304</v>
      </c>
      <c r="E3436" s="151"/>
      <c r="F3436" s="135">
        <v>74</v>
      </c>
      <c r="G3436" s="135">
        <v>46</v>
      </c>
      <c r="H3436" s="131">
        <f>F3436+G3436</f>
        <v>120</v>
      </c>
      <c r="I3436" s="151"/>
      <c r="J3436" s="151"/>
      <c r="K3436" s="139"/>
    </row>
    <row r="3437" spans="1:11">
      <c r="A3437" s="151"/>
      <c r="B3437" s="151"/>
      <c r="C3437" s="151"/>
      <c r="D3437" s="135">
        <v>242010305</v>
      </c>
      <c r="E3437" s="151"/>
      <c r="F3437" s="135">
        <v>210</v>
      </c>
      <c r="G3437" s="135">
        <v>165</v>
      </c>
      <c r="H3437" s="131">
        <f>F3437+G3437</f>
        <v>375</v>
      </c>
      <c r="I3437" s="151"/>
      <c r="J3437" s="151"/>
      <c r="K3437" s="139"/>
    </row>
    <row r="3438" spans="1:11">
      <c r="A3438" s="151"/>
      <c r="B3438" s="151"/>
      <c r="C3438" s="135"/>
      <c r="D3438" s="135"/>
      <c r="E3438" s="151"/>
      <c r="F3438" s="131">
        <f>F3435+F3436+F3437</f>
        <v>685</v>
      </c>
      <c r="G3438" s="131">
        <f>G3435+G3436+G3437</f>
        <v>535</v>
      </c>
      <c r="H3438" s="131">
        <f>F3438+G3438</f>
        <v>1220</v>
      </c>
      <c r="I3438" s="151"/>
      <c r="J3438" s="151"/>
      <c r="K3438" s="139"/>
    </row>
    <row r="3439" spans="1:11">
      <c r="A3439" s="148"/>
      <c r="B3439" s="148"/>
      <c r="C3439" s="148"/>
      <c r="D3439" s="148"/>
      <c r="E3439" s="148"/>
      <c r="F3439" s="147"/>
      <c r="G3439" s="147"/>
      <c r="H3439" s="147"/>
      <c r="I3439" s="148"/>
      <c r="J3439" s="148"/>
      <c r="K3439" s="147"/>
    </row>
    <row r="3440" spans="1:11">
      <c r="A3440" s="148"/>
      <c r="B3440" s="148"/>
      <c r="C3440" s="148"/>
      <c r="D3440" s="148"/>
      <c r="E3440" s="148"/>
      <c r="F3440" s="147"/>
      <c r="G3440" s="147"/>
      <c r="H3440" s="147"/>
      <c r="I3440" s="148"/>
      <c r="J3440" s="148"/>
      <c r="K3440" s="147"/>
    </row>
    <row r="3441" spans="1:11">
      <c r="A3441" s="151">
        <v>50</v>
      </c>
      <c r="B3441" s="151" t="s">
        <v>3628</v>
      </c>
      <c r="C3441" s="135" t="s">
        <v>3627</v>
      </c>
      <c r="D3441" s="135">
        <v>242010306</v>
      </c>
      <c r="E3441" s="151"/>
      <c r="F3441" s="135">
        <v>686</v>
      </c>
      <c r="G3441" s="135">
        <v>513</v>
      </c>
      <c r="H3441" s="131">
        <f>F3441+G3441</f>
        <v>1199</v>
      </c>
      <c r="I3441" s="151">
        <v>2</v>
      </c>
      <c r="J3441" s="151">
        <v>1</v>
      </c>
      <c r="K3441" s="139">
        <f>I3441+J3441</f>
        <v>3</v>
      </c>
    </row>
    <row r="3442" spans="1:11">
      <c r="A3442" s="151"/>
      <c r="B3442" s="151"/>
      <c r="C3442" s="135"/>
      <c r="D3442" s="135"/>
      <c r="E3442" s="151"/>
      <c r="F3442" s="131">
        <f>F3441</f>
        <v>686</v>
      </c>
      <c r="G3442" s="131">
        <f>G3441</f>
        <v>513</v>
      </c>
      <c r="H3442" s="131">
        <f>F3442+G3442</f>
        <v>1199</v>
      </c>
      <c r="I3442" s="151"/>
      <c r="J3442" s="151"/>
      <c r="K3442" s="139"/>
    </row>
    <row r="3443" spans="1:11">
      <c r="A3443" s="151">
        <v>51</v>
      </c>
      <c r="B3443" s="151" t="s">
        <v>3626</v>
      </c>
      <c r="C3443" s="151" t="s">
        <v>3624</v>
      </c>
      <c r="D3443" s="135">
        <v>242010307</v>
      </c>
      <c r="E3443" s="151"/>
      <c r="F3443" s="135">
        <v>346</v>
      </c>
      <c r="G3443" s="135">
        <v>277</v>
      </c>
      <c r="H3443" s="131">
        <f>F3443+G3443</f>
        <v>623</v>
      </c>
      <c r="I3443" s="151">
        <v>2</v>
      </c>
      <c r="J3443" s="151">
        <v>1</v>
      </c>
      <c r="K3443" s="139">
        <f>I3443+J3443</f>
        <v>3</v>
      </c>
    </row>
    <row r="3444" spans="1:11">
      <c r="A3444" s="151"/>
      <c r="B3444" s="151"/>
      <c r="C3444" s="151"/>
      <c r="D3444" s="135">
        <v>242010308</v>
      </c>
      <c r="E3444" s="151"/>
      <c r="F3444" s="135">
        <v>103</v>
      </c>
      <c r="G3444" s="135">
        <v>89</v>
      </c>
      <c r="H3444" s="131">
        <f>F3444+G3444</f>
        <v>192</v>
      </c>
      <c r="I3444" s="151"/>
      <c r="J3444" s="151"/>
      <c r="K3444" s="139"/>
    </row>
    <row r="3445" spans="1:11">
      <c r="A3445" s="151"/>
      <c r="B3445" s="151"/>
      <c r="C3445" s="151"/>
      <c r="D3445" s="135">
        <v>242010309</v>
      </c>
      <c r="E3445" s="151"/>
      <c r="F3445" s="135">
        <v>190</v>
      </c>
      <c r="G3445" s="135">
        <v>122</v>
      </c>
      <c r="H3445" s="131">
        <f>F3445+G3445</f>
        <v>312</v>
      </c>
      <c r="I3445" s="151"/>
      <c r="J3445" s="151"/>
      <c r="K3445" s="139"/>
    </row>
    <row r="3446" spans="1:11">
      <c r="A3446" s="151"/>
      <c r="B3446" s="151"/>
      <c r="C3446" s="135"/>
      <c r="D3446" s="135"/>
      <c r="E3446" s="151"/>
      <c r="F3446" s="131">
        <f>F3443+F3444+F3445</f>
        <v>639</v>
      </c>
      <c r="G3446" s="131">
        <f>G3443+G3444+G3445</f>
        <v>488</v>
      </c>
      <c r="H3446" s="131">
        <f>F3446+G3446</f>
        <v>1127</v>
      </c>
      <c r="I3446" s="151"/>
      <c r="J3446" s="151"/>
      <c r="K3446" s="139"/>
    </row>
    <row r="3447" spans="1:11">
      <c r="A3447" s="151">
        <v>52</v>
      </c>
      <c r="B3447" s="151" t="s">
        <v>3625</v>
      </c>
      <c r="C3447" s="151" t="s">
        <v>3624</v>
      </c>
      <c r="D3447" s="135">
        <v>242010310</v>
      </c>
      <c r="E3447" s="151"/>
      <c r="F3447" s="135">
        <v>511</v>
      </c>
      <c r="G3447" s="135">
        <v>419</v>
      </c>
      <c r="H3447" s="131">
        <f>F3447+G3447</f>
        <v>930</v>
      </c>
      <c r="I3447" s="151">
        <v>2</v>
      </c>
      <c r="J3447" s="151">
        <v>1</v>
      </c>
      <c r="K3447" s="139">
        <f>I3447+J3447</f>
        <v>3</v>
      </c>
    </row>
    <row r="3448" spans="1:11">
      <c r="A3448" s="151"/>
      <c r="B3448" s="151"/>
      <c r="C3448" s="151"/>
      <c r="D3448" s="135">
        <v>242010311</v>
      </c>
      <c r="E3448" s="151"/>
      <c r="F3448" s="135">
        <v>219</v>
      </c>
      <c r="G3448" s="135">
        <v>182</v>
      </c>
      <c r="H3448" s="131">
        <f>F3448+G3448</f>
        <v>401</v>
      </c>
      <c r="I3448" s="151"/>
      <c r="J3448" s="151"/>
      <c r="K3448" s="139"/>
    </row>
    <row r="3449" spans="1:11">
      <c r="A3449" s="151"/>
      <c r="B3449" s="151"/>
      <c r="C3449" s="135"/>
      <c r="D3449" s="135"/>
      <c r="E3449" s="151"/>
      <c r="F3449" s="131">
        <f>F3447+F3448</f>
        <v>730</v>
      </c>
      <c r="G3449" s="131">
        <f>G3447+G3448</f>
        <v>601</v>
      </c>
      <c r="H3449" s="131">
        <f>F3449+G3449</f>
        <v>1331</v>
      </c>
      <c r="I3449" s="151"/>
      <c r="J3449" s="151"/>
      <c r="K3449" s="139"/>
    </row>
    <row r="3450" spans="1:11">
      <c r="A3450" s="151">
        <v>53</v>
      </c>
      <c r="B3450" s="151" t="s">
        <v>3623</v>
      </c>
      <c r="C3450" s="142" t="s">
        <v>3620</v>
      </c>
      <c r="D3450" s="144">
        <v>242010505</v>
      </c>
      <c r="E3450" s="151"/>
      <c r="F3450" s="144">
        <v>513</v>
      </c>
      <c r="G3450" s="144">
        <v>441</v>
      </c>
      <c r="H3450" s="131">
        <f>F3450+G3450</f>
        <v>954</v>
      </c>
      <c r="I3450" s="151">
        <v>2</v>
      </c>
      <c r="J3450" s="151">
        <v>2</v>
      </c>
      <c r="K3450" s="139">
        <f>I3450+J3450</f>
        <v>4</v>
      </c>
    </row>
    <row r="3451" spans="1:11">
      <c r="A3451" s="151"/>
      <c r="B3451" s="151"/>
      <c r="C3451" s="142"/>
      <c r="D3451" s="144">
        <v>242010506</v>
      </c>
      <c r="E3451" s="151"/>
      <c r="F3451" s="144">
        <v>445</v>
      </c>
      <c r="G3451" s="144">
        <v>313</v>
      </c>
      <c r="H3451" s="131">
        <f>F3451+G3451</f>
        <v>758</v>
      </c>
      <c r="I3451" s="151"/>
      <c r="J3451" s="151"/>
      <c r="K3451" s="139"/>
    </row>
    <row r="3452" spans="1:11">
      <c r="A3452" s="151"/>
      <c r="B3452" s="151"/>
      <c r="C3452" s="135"/>
      <c r="D3452" s="135"/>
      <c r="E3452" s="151"/>
      <c r="F3452" s="131">
        <f>F3450+F3451</f>
        <v>958</v>
      </c>
      <c r="G3452" s="131">
        <f>G3450+G3451</f>
        <v>754</v>
      </c>
      <c r="H3452" s="131">
        <f>F3452+G3452</f>
        <v>1712</v>
      </c>
      <c r="I3452" s="151"/>
      <c r="J3452" s="151"/>
      <c r="K3452" s="139"/>
    </row>
    <row r="3453" spans="1:11">
      <c r="A3453" s="142">
        <v>54</v>
      </c>
      <c r="B3453" s="142" t="s">
        <v>3622</v>
      </c>
      <c r="C3453" s="142" t="s">
        <v>3620</v>
      </c>
      <c r="D3453" s="144">
        <v>242010507</v>
      </c>
      <c r="E3453" s="142"/>
      <c r="F3453" s="144">
        <v>111</v>
      </c>
      <c r="G3453" s="144">
        <v>87</v>
      </c>
      <c r="H3453" s="131">
        <f>F3453+G3453</f>
        <v>198</v>
      </c>
      <c r="I3453" s="142">
        <v>2</v>
      </c>
      <c r="J3453" s="142">
        <v>2</v>
      </c>
      <c r="K3453" s="139">
        <f>I3453+J3453</f>
        <v>4</v>
      </c>
    </row>
    <row r="3454" spans="1:11">
      <c r="A3454" s="142"/>
      <c r="B3454" s="142"/>
      <c r="C3454" s="142"/>
      <c r="D3454" s="144">
        <v>242010508</v>
      </c>
      <c r="E3454" s="142"/>
      <c r="F3454" s="144">
        <v>316</v>
      </c>
      <c r="G3454" s="144">
        <v>250</v>
      </c>
      <c r="H3454" s="131">
        <f>F3454+G3454</f>
        <v>566</v>
      </c>
      <c r="I3454" s="142"/>
      <c r="J3454" s="142"/>
      <c r="K3454" s="139"/>
    </row>
    <row r="3455" spans="1:11">
      <c r="A3455" s="142"/>
      <c r="B3455" s="142"/>
      <c r="C3455" s="135"/>
      <c r="D3455" s="135"/>
      <c r="E3455" s="142"/>
      <c r="F3455" s="131">
        <f>F3453+F3454</f>
        <v>427</v>
      </c>
      <c r="G3455" s="131">
        <f>G3453+G3454</f>
        <v>337</v>
      </c>
      <c r="H3455" s="131">
        <f>F3455+G3455</f>
        <v>764</v>
      </c>
      <c r="I3455" s="142"/>
      <c r="J3455" s="142"/>
      <c r="K3455" s="139"/>
    </row>
    <row r="3456" spans="1:11">
      <c r="A3456" s="142">
        <v>55</v>
      </c>
      <c r="B3456" s="142" t="s">
        <v>3621</v>
      </c>
      <c r="C3456" s="142" t="s">
        <v>3620</v>
      </c>
      <c r="D3456" s="144">
        <v>242010509</v>
      </c>
      <c r="E3456" s="142"/>
      <c r="F3456" s="144">
        <v>338</v>
      </c>
      <c r="G3456" s="144">
        <v>265</v>
      </c>
      <c r="H3456" s="131">
        <f>F3456+G3456</f>
        <v>603</v>
      </c>
      <c r="I3456" s="142">
        <v>2</v>
      </c>
      <c r="J3456" s="142">
        <v>1</v>
      </c>
      <c r="K3456" s="139">
        <f>I3456+J3456</f>
        <v>3</v>
      </c>
    </row>
    <row r="3457" spans="1:11">
      <c r="A3457" s="142"/>
      <c r="B3457" s="142"/>
      <c r="C3457" s="142"/>
      <c r="D3457" s="144">
        <v>242010510</v>
      </c>
      <c r="E3457" s="142"/>
      <c r="F3457" s="144">
        <v>587</v>
      </c>
      <c r="G3457" s="144">
        <v>484</v>
      </c>
      <c r="H3457" s="131">
        <f>F3457+G3457</f>
        <v>1071</v>
      </c>
      <c r="I3457" s="142"/>
      <c r="J3457" s="142"/>
      <c r="K3457" s="139"/>
    </row>
    <row r="3458" spans="1:11">
      <c r="A3458" s="142"/>
      <c r="B3458" s="142"/>
      <c r="C3458" s="135"/>
      <c r="D3458" s="135"/>
      <c r="E3458" s="142"/>
      <c r="F3458" s="131">
        <f>F3456+F3457</f>
        <v>925</v>
      </c>
      <c r="G3458" s="131">
        <f>G3456+G3457</f>
        <v>749</v>
      </c>
      <c r="H3458" s="131">
        <f>F3458+G3458</f>
        <v>1674</v>
      </c>
      <c r="I3458" s="142"/>
      <c r="J3458" s="142"/>
      <c r="K3458" s="139"/>
    </row>
    <row r="3459" spans="1:11">
      <c r="A3459" s="142">
        <v>56</v>
      </c>
      <c r="B3459" s="142" t="s">
        <v>3619</v>
      </c>
      <c r="C3459" s="142" t="s">
        <v>3618</v>
      </c>
      <c r="D3459" s="144">
        <v>242010501</v>
      </c>
      <c r="E3459" s="142"/>
      <c r="F3459" s="144">
        <v>486</v>
      </c>
      <c r="G3459" s="144">
        <v>431</v>
      </c>
      <c r="H3459" s="131">
        <f>F3459+G3459</f>
        <v>917</v>
      </c>
      <c r="I3459" s="142">
        <v>2</v>
      </c>
      <c r="J3459" s="142">
        <v>2</v>
      </c>
      <c r="K3459" s="139">
        <f>I3459+J3459</f>
        <v>4</v>
      </c>
    </row>
    <row r="3460" spans="1:11">
      <c r="A3460" s="142"/>
      <c r="B3460" s="142"/>
      <c r="C3460" s="142"/>
      <c r="D3460" s="144">
        <v>242010502</v>
      </c>
      <c r="E3460" s="142"/>
      <c r="F3460" s="144">
        <v>217</v>
      </c>
      <c r="G3460" s="144">
        <v>179</v>
      </c>
      <c r="H3460" s="131">
        <f>F3460+G3460</f>
        <v>396</v>
      </c>
      <c r="I3460" s="142"/>
      <c r="J3460" s="142"/>
      <c r="K3460" s="139"/>
    </row>
    <row r="3461" spans="1:11">
      <c r="A3461" s="142"/>
      <c r="B3461" s="142"/>
      <c r="C3461" s="135"/>
      <c r="D3461" s="135"/>
      <c r="E3461" s="142"/>
      <c r="F3461" s="131">
        <f>F3459+F3460</f>
        <v>703</v>
      </c>
      <c r="G3461" s="131">
        <f>G3459+G3460</f>
        <v>610</v>
      </c>
      <c r="H3461" s="131">
        <f>F3461+G3461</f>
        <v>1313</v>
      </c>
      <c r="I3461" s="142"/>
      <c r="J3461" s="142"/>
      <c r="K3461" s="139"/>
    </row>
    <row r="3462" spans="1:11">
      <c r="A3462" s="142">
        <v>57</v>
      </c>
      <c r="B3462" s="142" t="s">
        <v>3617</v>
      </c>
      <c r="C3462" s="142" t="s">
        <v>3616</v>
      </c>
      <c r="D3462" s="144">
        <v>242010503</v>
      </c>
      <c r="E3462" s="142"/>
      <c r="F3462" s="144">
        <v>169</v>
      </c>
      <c r="G3462" s="144">
        <v>124</v>
      </c>
      <c r="H3462" s="131">
        <f>F3462+G3462</f>
        <v>293</v>
      </c>
      <c r="I3462" s="142">
        <v>2</v>
      </c>
      <c r="J3462" s="142">
        <v>2</v>
      </c>
      <c r="K3462" s="139">
        <f>I3462+J3462</f>
        <v>4</v>
      </c>
    </row>
    <row r="3463" spans="1:11">
      <c r="A3463" s="142"/>
      <c r="B3463" s="142"/>
      <c r="C3463" s="142"/>
      <c r="D3463" s="144">
        <v>242010504</v>
      </c>
      <c r="E3463" s="142"/>
      <c r="F3463" s="144">
        <v>561</v>
      </c>
      <c r="G3463" s="144">
        <v>458</v>
      </c>
      <c r="H3463" s="131">
        <f>F3463+G3463</f>
        <v>1019</v>
      </c>
      <c r="I3463" s="142"/>
      <c r="J3463" s="142"/>
      <c r="K3463" s="139"/>
    </row>
    <row r="3464" spans="1:11">
      <c r="A3464" s="142"/>
      <c r="B3464" s="142"/>
      <c r="C3464" s="135"/>
      <c r="D3464" s="135"/>
      <c r="E3464" s="142"/>
      <c r="F3464" s="131">
        <f>F3462+F3463</f>
        <v>730</v>
      </c>
      <c r="G3464" s="131">
        <f>G3462+G3463</f>
        <v>582</v>
      </c>
      <c r="H3464" s="131">
        <f>F3464+G3464</f>
        <v>1312</v>
      </c>
      <c r="I3464" s="142"/>
      <c r="J3464" s="142"/>
      <c r="K3464" s="139"/>
    </row>
    <row r="3465" spans="1:11">
      <c r="A3465" s="142">
        <v>58</v>
      </c>
      <c r="B3465" s="142" t="s">
        <v>3615</v>
      </c>
      <c r="C3465" s="142" t="s">
        <v>3614</v>
      </c>
      <c r="D3465" s="144">
        <v>242020203</v>
      </c>
      <c r="E3465" s="142"/>
      <c r="F3465" s="144">
        <v>518</v>
      </c>
      <c r="G3465" s="144">
        <v>335</v>
      </c>
      <c r="H3465" s="131">
        <f>F3465+G3465</f>
        <v>853</v>
      </c>
      <c r="I3465" s="142">
        <v>2</v>
      </c>
      <c r="J3465" s="142">
        <v>1</v>
      </c>
      <c r="K3465" s="139">
        <f>I3465+J3465</f>
        <v>3</v>
      </c>
    </row>
    <row r="3466" spans="1:11">
      <c r="A3466" s="142"/>
      <c r="B3466" s="142"/>
      <c r="C3466" s="142"/>
      <c r="D3466" s="144">
        <v>242020204</v>
      </c>
      <c r="E3466" s="142"/>
      <c r="F3466" s="144">
        <v>170</v>
      </c>
      <c r="G3466" s="144">
        <v>105</v>
      </c>
      <c r="H3466" s="131">
        <f>F3466+G3466</f>
        <v>275</v>
      </c>
      <c r="I3466" s="142"/>
      <c r="J3466" s="142"/>
      <c r="K3466" s="139"/>
    </row>
    <row r="3467" spans="1:11">
      <c r="A3467" s="142"/>
      <c r="B3467" s="142"/>
      <c r="C3467" s="135"/>
      <c r="D3467" s="135"/>
      <c r="E3467" s="142"/>
      <c r="F3467" s="131">
        <f>F3465+F3466</f>
        <v>688</v>
      </c>
      <c r="G3467" s="131">
        <f>G3465+G3466</f>
        <v>440</v>
      </c>
      <c r="H3467" s="131">
        <f>F3467+G3467</f>
        <v>1128</v>
      </c>
      <c r="I3467" s="142"/>
      <c r="J3467" s="142"/>
      <c r="K3467" s="139"/>
    </row>
    <row r="3468" spans="1:11">
      <c r="A3468" s="151">
        <v>59</v>
      </c>
      <c r="B3468" s="151" t="s">
        <v>3613</v>
      </c>
      <c r="C3468" s="135" t="s">
        <v>3612</v>
      </c>
      <c r="D3468" s="135">
        <v>242020201</v>
      </c>
      <c r="E3468" s="151"/>
      <c r="F3468" s="135">
        <v>453</v>
      </c>
      <c r="G3468" s="135">
        <v>422</v>
      </c>
      <c r="H3468" s="131">
        <f>F3468+G3468</f>
        <v>875</v>
      </c>
      <c r="I3468" s="151">
        <v>1</v>
      </c>
      <c r="J3468" s="151">
        <v>1</v>
      </c>
      <c r="K3468" s="139">
        <f>I3468+J3468</f>
        <v>2</v>
      </c>
    </row>
    <row r="3469" spans="1:11">
      <c r="A3469" s="151"/>
      <c r="B3469" s="151"/>
      <c r="C3469" s="135"/>
      <c r="D3469" s="135"/>
      <c r="E3469" s="151"/>
      <c r="F3469" s="131">
        <f>F3468</f>
        <v>453</v>
      </c>
      <c r="G3469" s="131">
        <f>G3468</f>
        <v>422</v>
      </c>
      <c r="H3469" s="131">
        <f>F3469+G3469</f>
        <v>875</v>
      </c>
      <c r="I3469" s="151"/>
      <c r="J3469" s="151"/>
      <c r="K3469" s="139"/>
    </row>
    <row r="3470" spans="1:11">
      <c r="A3470" s="151">
        <v>60</v>
      </c>
      <c r="B3470" s="151" t="s">
        <v>3611</v>
      </c>
      <c r="C3470" s="135" t="s">
        <v>3610</v>
      </c>
      <c r="D3470" s="135">
        <v>242020202</v>
      </c>
      <c r="E3470" s="151"/>
      <c r="F3470" s="135">
        <v>474</v>
      </c>
      <c r="G3470" s="135">
        <v>307</v>
      </c>
      <c r="H3470" s="131">
        <f>F3470+G3470</f>
        <v>781</v>
      </c>
      <c r="I3470" s="151">
        <v>1</v>
      </c>
      <c r="J3470" s="151">
        <v>1</v>
      </c>
      <c r="K3470" s="139">
        <f>I3470+J3470</f>
        <v>2</v>
      </c>
    </row>
    <row r="3471" spans="1:11">
      <c r="A3471" s="151"/>
      <c r="B3471" s="151"/>
      <c r="C3471" s="135"/>
      <c r="D3471" s="135"/>
      <c r="E3471" s="151"/>
      <c r="F3471" s="131">
        <f>F3470</f>
        <v>474</v>
      </c>
      <c r="G3471" s="131">
        <f>G3470</f>
        <v>307</v>
      </c>
      <c r="H3471" s="131">
        <f>F3471+G3471</f>
        <v>781</v>
      </c>
      <c r="I3471" s="151"/>
      <c r="J3471" s="151"/>
      <c r="K3471" s="139"/>
    </row>
    <row r="3472" spans="1:11">
      <c r="A3472" s="142">
        <v>61</v>
      </c>
      <c r="B3472" s="142" t="s">
        <v>3609</v>
      </c>
      <c r="C3472" s="142" t="s">
        <v>3607</v>
      </c>
      <c r="D3472" s="144">
        <v>242020301</v>
      </c>
      <c r="E3472" s="142"/>
      <c r="F3472" s="144">
        <v>191</v>
      </c>
      <c r="G3472" s="144"/>
      <c r="H3472" s="131">
        <f>F3472+G3472</f>
        <v>191</v>
      </c>
      <c r="I3472" s="142">
        <v>3</v>
      </c>
      <c r="J3472" s="142">
        <v>0</v>
      </c>
      <c r="K3472" s="141">
        <f>I3472+J3472</f>
        <v>3</v>
      </c>
    </row>
    <row r="3473" spans="1:11">
      <c r="A3473" s="142"/>
      <c r="B3473" s="142"/>
      <c r="C3473" s="142"/>
      <c r="D3473" s="144">
        <v>242020302</v>
      </c>
      <c r="E3473" s="142"/>
      <c r="F3473" s="144">
        <v>291</v>
      </c>
      <c r="G3473" s="144"/>
      <c r="H3473" s="131">
        <f>F3473+G3473</f>
        <v>291</v>
      </c>
      <c r="I3473" s="142"/>
      <c r="J3473" s="142"/>
      <c r="K3473" s="141"/>
    </row>
    <row r="3474" spans="1:11">
      <c r="A3474" s="142"/>
      <c r="B3474" s="142"/>
      <c r="C3474" s="142"/>
      <c r="D3474" s="144">
        <v>242020303</v>
      </c>
      <c r="E3474" s="142"/>
      <c r="F3474" s="144">
        <v>386</v>
      </c>
      <c r="G3474" s="144"/>
      <c r="H3474" s="131">
        <f>F3474+G3474</f>
        <v>386</v>
      </c>
      <c r="I3474" s="142"/>
      <c r="J3474" s="142"/>
      <c r="K3474" s="141"/>
    </row>
    <row r="3475" spans="1:11">
      <c r="A3475" s="142"/>
      <c r="B3475" s="142"/>
      <c r="C3475" s="142"/>
      <c r="D3475" s="144">
        <v>242020304</v>
      </c>
      <c r="E3475" s="142"/>
      <c r="F3475" s="144">
        <v>267</v>
      </c>
      <c r="G3475" s="144"/>
      <c r="H3475" s="131">
        <f>F3475+G3475</f>
        <v>267</v>
      </c>
      <c r="I3475" s="142"/>
      <c r="J3475" s="142"/>
      <c r="K3475" s="141"/>
    </row>
    <row r="3476" spans="1:11">
      <c r="A3476" s="142"/>
      <c r="B3476" s="142"/>
      <c r="C3476" s="142"/>
      <c r="D3476" s="144">
        <v>242020305</v>
      </c>
      <c r="E3476" s="142"/>
      <c r="F3476" s="144">
        <v>183</v>
      </c>
      <c r="G3476" s="144"/>
      <c r="H3476" s="131">
        <f>F3476+G3476</f>
        <v>183</v>
      </c>
      <c r="I3476" s="142"/>
      <c r="J3476" s="142"/>
      <c r="K3476" s="141"/>
    </row>
    <row r="3477" spans="1:11">
      <c r="A3477" s="142"/>
      <c r="B3477" s="142"/>
      <c r="C3477" s="135"/>
      <c r="D3477" s="135"/>
      <c r="E3477" s="142"/>
      <c r="F3477" s="131">
        <f>F3472+F3473+F3474+F3475+F3476</f>
        <v>1318</v>
      </c>
      <c r="G3477" s="131">
        <f>G3472+G3473+G3474+G3475+G3476</f>
        <v>0</v>
      </c>
      <c r="H3477" s="131">
        <f>F3477+G3477</f>
        <v>1318</v>
      </c>
      <c r="I3477" s="142"/>
      <c r="J3477" s="142"/>
      <c r="K3477" s="141"/>
    </row>
    <row r="3478" spans="1:11">
      <c r="A3478" s="150"/>
      <c r="B3478" s="150"/>
      <c r="C3478" s="148"/>
      <c r="D3478" s="148"/>
      <c r="E3478" s="150"/>
      <c r="F3478" s="147"/>
      <c r="G3478" s="147"/>
      <c r="H3478" s="147"/>
      <c r="I3478" s="150"/>
      <c r="J3478" s="150"/>
      <c r="K3478" s="149"/>
    </row>
    <row r="3479" spans="1:11">
      <c r="A3479" s="150"/>
      <c r="B3479" s="150"/>
      <c r="C3479" s="148"/>
      <c r="D3479" s="148"/>
      <c r="E3479" s="150"/>
      <c r="F3479" s="147"/>
      <c r="G3479" s="147"/>
      <c r="H3479" s="147"/>
      <c r="I3479" s="150"/>
      <c r="J3479" s="150"/>
      <c r="K3479" s="149"/>
    </row>
    <row r="3480" spans="1:11">
      <c r="A3480" s="150"/>
      <c r="B3480" s="150"/>
      <c r="C3480" s="148"/>
      <c r="D3480" s="148"/>
      <c r="E3480" s="150"/>
      <c r="F3480" s="147"/>
      <c r="G3480" s="147"/>
      <c r="H3480" s="147"/>
      <c r="I3480" s="150"/>
      <c r="J3480" s="150"/>
      <c r="K3480" s="149"/>
    </row>
    <row r="3481" spans="1:11">
      <c r="A3481" s="142">
        <v>62</v>
      </c>
      <c r="B3481" s="142" t="s">
        <v>3608</v>
      </c>
      <c r="C3481" s="142" t="s">
        <v>3607</v>
      </c>
      <c r="D3481" s="144">
        <v>242020301</v>
      </c>
      <c r="E3481" s="142"/>
      <c r="F3481" s="144"/>
      <c r="G3481" s="144">
        <v>135</v>
      </c>
      <c r="H3481" s="131">
        <f>F3481+G3481</f>
        <v>135</v>
      </c>
      <c r="I3481" s="142">
        <v>0</v>
      </c>
      <c r="J3481" s="142">
        <v>3</v>
      </c>
      <c r="K3481" s="141">
        <f>I3481+J3481</f>
        <v>3</v>
      </c>
    </row>
    <row r="3482" spans="1:11">
      <c r="A3482" s="142"/>
      <c r="B3482" s="142"/>
      <c r="C3482" s="142"/>
      <c r="D3482" s="144">
        <v>242020302</v>
      </c>
      <c r="E3482" s="142"/>
      <c r="F3482" s="144"/>
      <c r="G3482" s="144">
        <v>219</v>
      </c>
      <c r="H3482" s="131">
        <f>F3482+G3482</f>
        <v>219</v>
      </c>
      <c r="I3482" s="142"/>
      <c r="J3482" s="142"/>
      <c r="K3482" s="141"/>
    </row>
    <row r="3483" spans="1:11">
      <c r="A3483" s="142"/>
      <c r="B3483" s="142"/>
      <c r="C3483" s="142"/>
      <c r="D3483" s="144">
        <v>242020303</v>
      </c>
      <c r="E3483" s="142"/>
      <c r="F3483" s="144"/>
      <c r="G3483" s="144">
        <v>304</v>
      </c>
      <c r="H3483" s="131">
        <f>F3483+G3483</f>
        <v>304</v>
      </c>
      <c r="I3483" s="142"/>
      <c r="J3483" s="142"/>
      <c r="K3483" s="141"/>
    </row>
    <row r="3484" spans="1:11">
      <c r="A3484" s="142"/>
      <c r="B3484" s="142"/>
      <c r="C3484" s="142"/>
      <c r="D3484" s="144">
        <v>242020304</v>
      </c>
      <c r="E3484" s="142"/>
      <c r="F3484" s="144"/>
      <c r="G3484" s="144">
        <v>187</v>
      </c>
      <c r="H3484" s="131">
        <f>F3484+G3484</f>
        <v>187</v>
      </c>
      <c r="I3484" s="142"/>
      <c r="J3484" s="142"/>
      <c r="K3484" s="141"/>
    </row>
    <row r="3485" spans="1:11">
      <c r="A3485" s="142"/>
      <c r="B3485" s="142"/>
      <c r="C3485" s="142"/>
      <c r="D3485" s="144">
        <v>242020305</v>
      </c>
      <c r="E3485" s="142"/>
      <c r="F3485" s="144"/>
      <c r="G3485" s="144">
        <v>141</v>
      </c>
      <c r="H3485" s="131">
        <f>F3485+G3485</f>
        <v>141</v>
      </c>
      <c r="I3485" s="142"/>
      <c r="J3485" s="142"/>
      <c r="K3485" s="141"/>
    </row>
    <row r="3486" spans="1:11">
      <c r="A3486" s="142"/>
      <c r="B3486" s="142"/>
      <c r="C3486" s="135"/>
      <c r="D3486" s="135"/>
      <c r="E3486" s="142"/>
      <c r="F3486" s="131">
        <f>F3481+F3482+F3483+F3484+F3485</f>
        <v>0</v>
      </c>
      <c r="G3486" s="131">
        <f>G3481+G3482+G3483+G3484+G3485</f>
        <v>986</v>
      </c>
      <c r="H3486" s="131">
        <f>F3486+G3486</f>
        <v>986</v>
      </c>
      <c r="I3486" s="142"/>
      <c r="J3486" s="142"/>
      <c r="K3486" s="141"/>
    </row>
    <row r="3487" spans="1:11">
      <c r="A3487" s="151">
        <v>63</v>
      </c>
      <c r="B3487" s="151" t="s">
        <v>3606</v>
      </c>
      <c r="C3487" s="135" t="s">
        <v>3605</v>
      </c>
      <c r="D3487" s="135">
        <v>242020306</v>
      </c>
      <c r="E3487" s="151"/>
      <c r="F3487" s="135">
        <v>587</v>
      </c>
      <c r="G3487" s="135">
        <v>408</v>
      </c>
      <c r="H3487" s="131">
        <f>F3487+G3487</f>
        <v>995</v>
      </c>
      <c r="I3487" s="151">
        <v>2</v>
      </c>
      <c r="J3487" s="151">
        <v>1</v>
      </c>
      <c r="K3487" s="139">
        <f>I3487+J3487</f>
        <v>3</v>
      </c>
    </row>
    <row r="3488" spans="1:11">
      <c r="A3488" s="151"/>
      <c r="B3488" s="151"/>
      <c r="C3488" s="135"/>
      <c r="D3488" s="135"/>
      <c r="E3488" s="151"/>
      <c r="F3488" s="131">
        <f>F3487</f>
        <v>587</v>
      </c>
      <c r="G3488" s="131">
        <f>G3487</f>
        <v>408</v>
      </c>
      <c r="H3488" s="131">
        <f>F3488+G3488</f>
        <v>995</v>
      </c>
      <c r="I3488" s="151"/>
      <c r="J3488" s="151"/>
      <c r="K3488" s="139"/>
    </row>
    <row r="3489" spans="1:11">
      <c r="A3489" s="142">
        <v>64</v>
      </c>
      <c r="B3489" s="142" t="s">
        <v>3604</v>
      </c>
      <c r="C3489" s="142" t="s">
        <v>3603</v>
      </c>
      <c r="D3489" s="144">
        <v>242030201</v>
      </c>
      <c r="E3489" s="142"/>
      <c r="F3489" s="144">
        <v>525</v>
      </c>
      <c r="G3489" s="144">
        <v>433</v>
      </c>
      <c r="H3489" s="131">
        <f>F3489+G3489</f>
        <v>958</v>
      </c>
      <c r="I3489" s="142">
        <v>2</v>
      </c>
      <c r="J3489" s="142">
        <v>1</v>
      </c>
      <c r="K3489" s="139">
        <f>I3489+J3489</f>
        <v>3</v>
      </c>
    </row>
    <row r="3490" spans="1:11">
      <c r="A3490" s="142"/>
      <c r="B3490" s="142"/>
      <c r="C3490" s="142"/>
      <c r="D3490" s="144">
        <v>242030202</v>
      </c>
      <c r="E3490" s="142"/>
      <c r="F3490" s="144">
        <v>120</v>
      </c>
      <c r="G3490" s="144">
        <v>94</v>
      </c>
      <c r="H3490" s="131">
        <f>F3490+G3490</f>
        <v>214</v>
      </c>
      <c r="I3490" s="142"/>
      <c r="J3490" s="142"/>
      <c r="K3490" s="139"/>
    </row>
    <row r="3491" spans="1:11">
      <c r="A3491" s="142"/>
      <c r="B3491" s="142"/>
      <c r="C3491" s="135"/>
      <c r="D3491" s="135"/>
      <c r="E3491" s="142"/>
      <c r="F3491" s="131">
        <f>F3489+F3490</f>
        <v>645</v>
      </c>
      <c r="G3491" s="131">
        <f>G3489+G3490</f>
        <v>527</v>
      </c>
      <c r="H3491" s="131">
        <f>F3491+G3491</f>
        <v>1172</v>
      </c>
      <c r="I3491" s="142"/>
      <c r="J3491" s="142"/>
      <c r="K3491" s="139"/>
    </row>
    <row r="3492" spans="1:11">
      <c r="A3492" s="151">
        <v>65</v>
      </c>
      <c r="B3492" s="151" t="s">
        <v>3602</v>
      </c>
      <c r="C3492" s="135" t="s">
        <v>3594</v>
      </c>
      <c r="D3492" s="135">
        <v>242030203</v>
      </c>
      <c r="E3492" s="151"/>
      <c r="F3492" s="135">
        <v>430</v>
      </c>
      <c r="G3492" s="135">
        <v>349</v>
      </c>
      <c r="H3492" s="131">
        <f>F3492+G3492</f>
        <v>779</v>
      </c>
      <c r="I3492" s="151">
        <v>1</v>
      </c>
      <c r="J3492" s="151">
        <v>1</v>
      </c>
      <c r="K3492" s="139">
        <f>I3492+J3492</f>
        <v>2</v>
      </c>
    </row>
    <row r="3493" spans="1:11">
      <c r="A3493" s="151"/>
      <c r="B3493" s="151"/>
      <c r="C3493" s="135"/>
      <c r="D3493" s="135"/>
      <c r="E3493" s="151"/>
      <c r="F3493" s="131">
        <f>F3492</f>
        <v>430</v>
      </c>
      <c r="G3493" s="131">
        <f>G3492</f>
        <v>349</v>
      </c>
      <c r="H3493" s="131">
        <f>F3493+G3493</f>
        <v>779</v>
      </c>
      <c r="I3493" s="151"/>
      <c r="J3493" s="151"/>
      <c r="K3493" s="139"/>
    </row>
    <row r="3494" spans="1:11">
      <c r="A3494" s="142">
        <v>66</v>
      </c>
      <c r="B3494" s="142" t="s">
        <v>3601</v>
      </c>
      <c r="C3494" s="142" t="s">
        <v>3600</v>
      </c>
      <c r="D3494" s="144">
        <v>242030204</v>
      </c>
      <c r="E3494" s="142"/>
      <c r="F3494" s="144">
        <v>409</v>
      </c>
      <c r="G3494" s="144">
        <v>362</v>
      </c>
      <c r="H3494" s="131">
        <f>F3494+G3494</f>
        <v>771</v>
      </c>
      <c r="I3494" s="142">
        <v>1</v>
      </c>
      <c r="J3494" s="142">
        <v>1</v>
      </c>
      <c r="K3494" s="139">
        <f>I3494+J3494</f>
        <v>2</v>
      </c>
    </row>
    <row r="3495" spans="1:11">
      <c r="A3495" s="142"/>
      <c r="B3495" s="142"/>
      <c r="C3495" s="142"/>
      <c r="D3495" s="144">
        <v>242030205</v>
      </c>
      <c r="E3495" s="142"/>
      <c r="F3495" s="144">
        <v>130</v>
      </c>
      <c r="G3495" s="144">
        <v>69</v>
      </c>
      <c r="H3495" s="131">
        <f>F3495+G3495</f>
        <v>199</v>
      </c>
      <c r="I3495" s="142"/>
      <c r="J3495" s="142"/>
      <c r="K3495" s="139"/>
    </row>
    <row r="3496" spans="1:11">
      <c r="A3496" s="142"/>
      <c r="B3496" s="142"/>
      <c r="C3496" s="135"/>
      <c r="D3496" s="135"/>
      <c r="E3496" s="142"/>
      <c r="F3496" s="131">
        <f>F3494+F3495</f>
        <v>539</v>
      </c>
      <c r="G3496" s="131">
        <f>G3494+G3495</f>
        <v>431</v>
      </c>
      <c r="H3496" s="131">
        <f>F3496+G3496</f>
        <v>970</v>
      </c>
      <c r="I3496" s="142"/>
      <c r="J3496" s="142"/>
      <c r="K3496" s="139"/>
    </row>
    <row r="3497" spans="1:11">
      <c r="A3497" s="142">
        <v>67</v>
      </c>
      <c r="B3497" s="142" t="s">
        <v>3599</v>
      </c>
      <c r="C3497" s="142" t="s">
        <v>3597</v>
      </c>
      <c r="D3497" s="144">
        <v>242030206</v>
      </c>
      <c r="E3497" s="141"/>
      <c r="F3497" s="144">
        <v>350</v>
      </c>
      <c r="G3497" s="144"/>
      <c r="H3497" s="131">
        <f>F3497+G3497</f>
        <v>350</v>
      </c>
      <c r="I3497" s="142">
        <v>4</v>
      </c>
      <c r="J3497" s="142">
        <v>0</v>
      </c>
      <c r="K3497" s="141">
        <f>I3497+J3497</f>
        <v>4</v>
      </c>
    </row>
    <row r="3498" spans="1:11">
      <c r="A3498" s="142"/>
      <c r="B3498" s="142"/>
      <c r="C3498" s="142"/>
      <c r="D3498" s="144">
        <v>242030207</v>
      </c>
      <c r="E3498" s="141"/>
      <c r="F3498" s="144">
        <v>464</v>
      </c>
      <c r="G3498" s="144"/>
      <c r="H3498" s="131">
        <f>F3498+G3498</f>
        <v>464</v>
      </c>
      <c r="I3498" s="142"/>
      <c r="J3498" s="142"/>
      <c r="K3498" s="141"/>
    </row>
    <row r="3499" spans="1:11">
      <c r="A3499" s="142"/>
      <c r="B3499" s="142"/>
      <c r="C3499" s="142"/>
      <c r="D3499" s="144">
        <v>242030208</v>
      </c>
      <c r="E3499" s="141"/>
      <c r="F3499" s="144">
        <v>377</v>
      </c>
      <c r="G3499" s="144"/>
      <c r="H3499" s="131">
        <f>F3499+G3499</f>
        <v>377</v>
      </c>
      <c r="I3499" s="142"/>
      <c r="J3499" s="142"/>
      <c r="K3499" s="141"/>
    </row>
    <row r="3500" spans="1:11">
      <c r="A3500" s="142"/>
      <c r="B3500" s="142"/>
      <c r="C3500" s="142"/>
      <c r="D3500" s="144">
        <v>242030209</v>
      </c>
      <c r="E3500" s="141"/>
      <c r="F3500" s="144">
        <v>97</v>
      </c>
      <c r="G3500" s="144"/>
      <c r="H3500" s="131">
        <f>F3500+G3500</f>
        <v>97</v>
      </c>
      <c r="I3500" s="142"/>
      <c r="J3500" s="142"/>
      <c r="K3500" s="141"/>
    </row>
    <row r="3501" spans="1:11">
      <c r="A3501" s="142"/>
      <c r="B3501" s="142"/>
      <c r="C3501" s="142"/>
      <c r="D3501" s="144">
        <v>242030210</v>
      </c>
      <c r="E3501" s="141"/>
      <c r="F3501" s="144">
        <v>210</v>
      </c>
      <c r="G3501" s="144"/>
      <c r="H3501" s="131">
        <f>F3501+G3501</f>
        <v>210</v>
      </c>
      <c r="I3501" s="142"/>
      <c r="J3501" s="142"/>
      <c r="K3501" s="141"/>
    </row>
    <row r="3502" spans="1:11">
      <c r="A3502" s="142"/>
      <c r="B3502" s="142"/>
      <c r="C3502" s="135"/>
      <c r="D3502" s="135"/>
      <c r="E3502" s="141"/>
      <c r="F3502" s="131">
        <f>F3497+F3498+F3499+F3500+F3501</f>
        <v>1498</v>
      </c>
      <c r="G3502" s="131">
        <f>G3497+G3498+G3499+G3500+G3501</f>
        <v>0</v>
      </c>
      <c r="H3502" s="131">
        <f>F3502+G3502</f>
        <v>1498</v>
      </c>
      <c r="I3502" s="142"/>
      <c r="J3502" s="142"/>
      <c r="K3502" s="141"/>
    </row>
    <row r="3503" spans="1:11">
      <c r="A3503" s="142">
        <v>68</v>
      </c>
      <c r="B3503" s="142" t="s">
        <v>3598</v>
      </c>
      <c r="C3503" s="142" t="s">
        <v>3597</v>
      </c>
      <c r="D3503" s="144">
        <v>242030206</v>
      </c>
      <c r="E3503" s="141"/>
      <c r="F3503" s="144"/>
      <c r="G3503" s="144">
        <v>258</v>
      </c>
      <c r="H3503" s="131">
        <f>F3503+G3503</f>
        <v>258</v>
      </c>
      <c r="I3503" s="142">
        <v>0</v>
      </c>
      <c r="J3503" s="142">
        <v>4</v>
      </c>
      <c r="K3503" s="141">
        <f>I3503+J3503</f>
        <v>4</v>
      </c>
    </row>
    <row r="3504" spans="1:11">
      <c r="A3504" s="142"/>
      <c r="B3504" s="142"/>
      <c r="C3504" s="142"/>
      <c r="D3504" s="144">
        <v>242030207</v>
      </c>
      <c r="E3504" s="141"/>
      <c r="F3504" s="144"/>
      <c r="G3504" s="144">
        <v>326</v>
      </c>
      <c r="H3504" s="131">
        <f>F3504+G3504</f>
        <v>326</v>
      </c>
      <c r="I3504" s="142"/>
      <c r="J3504" s="142"/>
      <c r="K3504" s="141"/>
    </row>
    <row r="3505" spans="1:11">
      <c r="A3505" s="142"/>
      <c r="B3505" s="142"/>
      <c r="C3505" s="142"/>
      <c r="D3505" s="144">
        <v>242030208</v>
      </c>
      <c r="E3505" s="141"/>
      <c r="F3505" s="144"/>
      <c r="G3505" s="144">
        <v>258</v>
      </c>
      <c r="H3505" s="131">
        <f>F3505+G3505</f>
        <v>258</v>
      </c>
      <c r="I3505" s="142"/>
      <c r="J3505" s="142"/>
      <c r="K3505" s="141"/>
    </row>
    <row r="3506" spans="1:11">
      <c r="A3506" s="142"/>
      <c r="B3506" s="142"/>
      <c r="C3506" s="142"/>
      <c r="D3506" s="144">
        <v>242030209</v>
      </c>
      <c r="E3506" s="141"/>
      <c r="F3506" s="144"/>
      <c r="G3506" s="144">
        <v>66</v>
      </c>
      <c r="H3506" s="131">
        <f>F3506+G3506</f>
        <v>66</v>
      </c>
      <c r="I3506" s="142"/>
      <c r="J3506" s="142"/>
      <c r="K3506" s="141"/>
    </row>
    <row r="3507" spans="1:11">
      <c r="A3507" s="142"/>
      <c r="B3507" s="142"/>
      <c r="C3507" s="142"/>
      <c r="D3507" s="144">
        <v>242030210</v>
      </c>
      <c r="E3507" s="141"/>
      <c r="F3507" s="144"/>
      <c r="G3507" s="144">
        <v>160</v>
      </c>
      <c r="H3507" s="131">
        <f>F3507+G3507</f>
        <v>160</v>
      </c>
      <c r="I3507" s="142"/>
      <c r="J3507" s="142"/>
      <c r="K3507" s="141"/>
    </row>
    <row r="3508" spans="1:11">
      <c r="A3508" s="142"/>
      <c r="B3508" s="142"/>
      <c r="C3508" s="135"/>
      <c r="D3508" s="135"/>
      <c r="E3508" s="141"/>
      <c r="F3508" s="131">
        <f>F3503+F3504+F3505+F3506+F3507</f>
        <v>0</v>
      </c>
      <c r="G3508" s="131">
        <f>G3503+G3504+G3505+G3506+G3507</f>
        <v>1068</v>
      </c>
      <c r="H3508" s="131">
        <f>F3508+G3508</f>
        <v>1068</v>
      </c>
      <c r="I3508" s="142"/>
      <c r="J3508" s="142"/>
      <c r="K3508" s="141"/>
    </row>
    <row r="3509" spans="1:11">
      <c r="A3509" s="142">
        <v>69</v>
      </c>
      <c r="B3509" s="142" t="s">
        <v>3596</v>
      </c>
      <c r="C3509" s="142" t="s">
        <v>3595</v>
      </c>
      <c r="D3509" s="144">
        <v>242030101</v>
      </c>
      <c r="E3509" s="142"/>
      <c r="F3509" s="144">
        <v>521</v>
      </c>
      <c r="G3509" s="144">
        <v>395</v>
      </c>
      <c r="H3509" s="131">
        <f>F3509+G3509</f>
        <v>916</v>
      </c>
      <c r="I3509" s="142">
        <v>2</v>
      </c>
      <c r="J3509" s="142">
        <v>1</v>
      </c>
      <c r="K3509" s="139">
        <f>I3509+J3509</f>
        <v>3</v>
      </c>
    </row>
    <row r="3510" spans="1:11">
      <c r="A3510" s="142"/>
      <c r="B3510" s="142"/>
      <c r="C3510" s="142" t="s">
        <v>3594</v>
      </c>
      <c r="D3510" s="144">
        <v>242030102</v>
      </c>
      <c r="E3510" s="142"/>
      <c r="F3510" s="144">
        <v>176</v>
      </c>
      <c r="G3510" s="144">
        <v>125</v>
      </c>
      <c r="H3510" s="131">
        <f>F3510+G3510</f>
        <v>301</v>
      </c>
      <c r="I3510" s="142"/>
      <c r="J3510" s="142"/>
      <c r="K3510" s="139"/>
    </row>
    <row r="3511" spans="1:11">
      <c r="A3511" s="142"/>
      <c r="B3511" s="142"/>
      <c r="C3511" s="135"/>
      <c r="D3511" s="135"/>
      <c r="E3511" s="142"/>
      <c r="F3511" s="131">
        <f>F3509+F3510</f>
        <v>697</v>
      </c>
      <c r="G3511" s="131">
        <f>G3509+G3510</f>
        <v>520</v>
      </c>
      <c r="H3511" s="131">
        <f>F3511+G3511</f>
        <v>1217</v>
      </c>
      <c r="I3511" s="142"/>
      <c r="J3511" s="142"/>
      <c r="K3511" s="139"/>
    </row>
    <row r="3512" spans="1:11">
      <c r="A3512" s="142">
        <v>70</v>
      </c>
      <c r="B3512" s="142" t="s">
        <v>3593</v>
      </c>
      <c r="C3512" s="144" t="s">
        <v>3592</v>
      </c>
      <c r="D3512" s="144">
        <v>242030103</v>
      </c>
      <c r="E3512" s="142"/>
      <c r="F3512" s="144">
        <v>213</v>
      </c>
      <c r="G3512" s="144">
        <v>188</v>
      </c>
      <c r="H3512" s="131">
        <f>F3512+G3512</f>
        <v>401</v>
      </c>
      <c r="I3512" s="142">
        <v>1</v>
      </c>
      <c r="J3512" s="142">
        <v>1</v>
      </c>
      <c r="K3512" s="141">
        <f>I3512+J3512</f>
        <v>2</v>
      </c>
    </row>
    <row r="3513" spans="1:11">
      <c r="A3513" s="142"/>
      <c r="B3513" s="142"/>
      <c r="C3513" s="144" t="s">
        <v>3591</v>
      </c>
      <c r="D3513" s="144">
        <v>242030306</v>
      </c>
      <c r="E3513" s="142"/>
      <c r="F3513" s="144">
        <v>0</v>
      </c>
      <c r="G3513" s="144">
        <v>0</v>
      </c>
      <c r="H3513" s="131">
        <f>F3513+G3513</f>
        <v>0</v>
      </c>
      <c r="I3513" s="142"/>
      <c r="J3513" s="142"/>
      <c r="K3513" s="141"/>
    </row>
    <row r="3514" spans="1:11">
      <c r="A3514" s="142"/>
      <c r="B3514" s="142"/>
      <c r="C3514" s="144" t="s">
        <v>3590</v>
      </c>
      <c r="D3514" s="144">
        <v>242030303</v>
      </c>
      <c r="E3514" s="142"/>
      <c r="F3514" s="144">
        <v>282</v>
      </c>
      <c r="G3514" s="144">
        <v>175</v>
      </c>
      <c r="H3514" s="131">
        <f>F3514+G3514</f>
        <v>457</v>
      </c>
      <c r="I3514" s="142"/>
      <c r="J3514" s="142"/>
      <c r="K3514" s="141"/>
    </row>
    <row r="3515" spans="1:11">
      <c r="A3515" s="142"/>
      <c r="B3515" s="142"/>
      <c r="C3515" s="135"/>
      <c r="D3515" s="135"/>
      <c r="E3515" s="142"/>
      <c r="F3515" s="131">
        <f>F3512+F3513+F3514</f>
        <v>495</v>
      </c>
      <c r="G3515" s="131">
        <f>G3512+G3513+G3514</f>
        <v>363</v>
      </c>
      <c r="H3515" s="131">
        <f>F3515+G3515</f>
        <v>858</v>
      </c>
      <c r="I3515" s="142"/>
      <c r="J3515" s="142"/>
      <c r="K3515" s="141"/>
    </row>
    <row r="3516" spans="1:11">
      <c r="A3516" s="142">
        <v>71</v>
      </c>
      <c r="B3516" s="142" t="s">
        <v>3589</v>
      </c>
      <c r="C3516" s="142" t="s">
        <v>3588</v>
      </c>
      <c r="D3516" s="144">
        <v>242030301</v>
      </c>
      <c r="E3516" s="142"/>
      <c r="F3516" s="144">
        <v>225</v>
      </c>
      <c r="G3516" s="144">
        <v>132</v>
      </c>
      <c r="H3516" s="131">
        <f>F3516+G3516</f>
        <v>357</v>
      </c>
      <c r="I3516" s="142">
        <v>2</v>
      </c>
      <c r="J3516" s="142">
        <v>1</v>
      </c>
      <c r="K3516" s="139">
        <f>I3516+J3516</f>
        <v>3</v>
      </c>
    </row>
    <row r="3517" spans="1:11">
      <c r="A3517" s="142"/>
      <c r="B3517" s="142"/>
      <c r="C3517" s="142" t="s">
        <v>3587</v>
      </c>
      <c r="D3517" s="144">
        <v>242030302</v>
      </c>
      <c r="E3517" s="142"/>
      <c r="F3517" s="144">
        <v>397</v>
      </c>
      <c r="G3517" s="144">
        <v>220</v>
      </c>
      <c r="H3517" s="131">
        <f>F3517+G3517</f>
        <v>617</v>
      </c>
      <c r="I3517" s="142"/>
      <c r="J3517" s="142"/>
      <c r="K3517" s="139"/>
    </row>
    <row r="3518" spans="1:11">
      <c r="A3518" s="142"/>
      <c r="B3518" s="142"/>
      <c r="C3518" s="135"/>
      <c r="D3518" s="135"/>
      <c r="E3518" s="142"/>
      <c r="F3518" s="131">
        <f>F3516+F3517</f>
        <v>622</v>
      </c>
      <c r="G3518" s="131">
        <f>G3516+G3517</f>
        <v>352</v>
      </c>
      <c r="H3518" s="131">
        <f>F3518+G3518</f>
        <v>974</v>
      </c>
      <c r="I3518" s="142"/>
      <c r="J3518" s="142"/>
      <c r="K3518" s="139"/>
    </row>
    <row r="3519" spans="1:11">
      <c r="A3519" s="142">
        <v>72</v>
      </c>
      <c r="B3519" s="142" t="s">
        <v>3586</v>
      </c>
      <c r="C3519" s="142" t="s">
        <v>3585</v>
      </c>
      <c r="D3519" s="144">
        <v>242030304</v>
      </c>
      <c r="E3519" s="142"/>
      <c r="F3519" s="144">
        <v>200</v>
      </c>
      <c r="G3519" s="144">
        <v>144</v>
      </c>
      <c r="H3519" s="131">
        <f>F3519+G3519</f>
        <v>344</v>
      </c>
      <c r="I3519" s="142">
        <v>2</v>
      </c>
      <c r="J3519" s="142">
        <v>1</v>
      </c>
      <c r="K3519" s="139">
        <f>I3519+J3519</f>
        <v>3</v>
      </c>
    </row>
    <row r="3520" spans="1:11">
      <c r="A3520" s="142"/>
      <c r="B3520" s="142"/>
      <c r="C3520" s="142"/>
      <c r="D3520" s="144">
        <v>242030305</v>
      </c>
      <c r="E3520" s="142"/>
      <c r="F3520" s="144">
        <v>333</v>
      </c>
      <c r="G3520" s="144">
        <v>226</v>
      </c>
      <c r="H3520" s="131">
        <f>F3520+G3520</f>
        <v>559</v>
      </c>
      <c r="I3520" s="142"/>
      <c r="J3520" s="142"/>
      <c r="K3520" s="139"/>
    </row>
    <row r="3521" spans="1:11">
      <c r="A3521" s="142"/>
      <c r="B3521" s="142"/>
      <c r="C3521" s="135"/>
      <c r="D3521" s="135"/>
      <c r="E3521" s="142"/>
      <c r="F3521" s="131">
        <f>F3519+F3520</f>
        <v>533</v>
      </c>
      <c r="G3521" s="131">
        <f>G3519+G3520</f>
        <v>370</v>
      </c>
      <c r="H3521" s="131">
        <f>F3521+G3521</f>
        <v>903</v>
      </c>
      <c r="I3521" s="142"/>
      <c r="J3521" s="142"/>
      <c r="K3521" s="139"/>
    </row>
    <row r="3522" spans="1:11">
      <c r="A3522" s="142">
        <v>73</v>
      </c>
      <c r="B3522" s="142" t="s">
        <v>3584</v>
      </c>
      <c r="C3522" s="142" t="s">
        <v>3581</v>
      </c>
      <c r="D3522" s="144">
        <v>242030501</v>
      </c>
      <c r="E3522" s="142"/>
      <c r="F3522" s="144">
        <v>814</v>
      </c>
      <c r="G3522" s="144"/>
      <c r="H3522" s="131">
        <f>F3522+G3522</f>
        <v>814</v>
      </c>
      <c r="I3522" s="142">
        <v>2</v>
      </c>
      <c r="J3522" s="142">
        <v>0</v>
      </c>
      <c r="K3522" s="139">
        <f>I3522+J3522</f>
        <v>2</v>
      </c>
    </row>
    <row r="3523" spans="1:11">
      <c r="A3523" s="142"/>
      <c r="B3523" s="142"/>
      <c r="C3523" s="142"/>
      <c r="D3523" s="144">
        <v>242030502</v>
      </c>
      <c r="E3523" s="142"/>
      <c r="F3523" s="144">
        <v>387</v>
      </c>
      <c r="G3523" s="144"/>
      <c r="H3523" s="131">
        <f>F3523+G3523</f>
        <v>387</v>
      </c>
      <c r="I3523" s="142"/>
      <c r="J3523" s="142"/>
      <c r="K3523" s="139"/>
    </row>
    <row r="3524" spans="1:11">
      <c r="A3524" s="142"/>
      <c r="B3524" s="142"/>
      <c r="C3524" s="135"/>
      <c r="D3524" s="135"/>
      <c r="E3524" s="142"/>
      <c r="F3524" s="131">
        <f>F3522+F3523</f>
        <v>1201</v>
      </c>
      <c r="G3524" s="131">
        <f>G3522+G3523</f>
        <v>0</v>
      </c>
      <c r="H3524" s="131">
        <f>F3524+G3524</f>
        <v>1201</v>
      </c>
      <c r="I3524" s="142"/>
      <c r="J3524" s="142"/>
      <c r="K3524" s="139"/>
    </row>
    <row r="3525" spans="1:11">
      <c r="A3525" s="142">
        <v>74</v>
      </c>
      <c r="B3525" s="142" t="s">
        <v>3583</v>
      </c>
      <c r="C3525" s="142" t="s">
        <v>3581</v>
      </c>
      <c r="D3525" s="144">
        <v>242030501</v>
      </c>
      <c r="E3525" s="142"/>
      <c r="F3525" s="144"/>
      <c r="G3525" s="144">
        <v>689</v>
      </c>
      <c r="H3525" s="131">
        <f>F3525+G3525</f>
        <v>689</v>
      </c>
      <c r="I3525" s="142">
        <v>0</v>
      </c>
      <c r="J3525" s="142">
        <v>2</v>
      </c>
      <c r="K3525" s="139">
        <f>I3525+J3525</f>
        <v>2</v>
      </c>
    </row>
    <row r="3526" spans="1:11">
      <c r="A3526" s="142"/>
      <c r="B3526" s="142"/>
      <c r="C3526" s="142"/>
      <c r="D3526" s="144">
        <v>242030502</v>
      </c>
      <c r="E3526" s="142"/>
      <c r="F3526" s="144"/>
      <c r="G3526" s="144">
        <v>265</v>
      </c>
      <c r="H3526" s="131">
        <f>F3526+G3526</f>
        <v>265</v>
      </c>
      <c r="I3526" s="142"/>
      <c r="J3526" s="142"/>
      <c r="K3526" s="139"/>
    </row>
    <row r="3527" spans="1:11">
      <c r="A3527" s="142"/>
      <c r="B3527" s="142"/>
      <c r="C3527" s="135"/>
      <c r="D3527" s="135"/>
      <c r="E3527" s="142"/>
      <c r="F3527" s="131">
        <f>F3525+F3526</f>
        <v>0</v>
      </c>
      <c r="G3527" s="131">
        <f>G3525+G3526</f>
        <v>954</v>
      </c>
      <c r="H3527" s="131">
        <f>F3527+G3527</f>
        <v>954</v>
      </c>
      <c r="I3527" s="142"/>
      <c r="J3527" s="142"/>
      <c r="K3527" s="139"/>
    </row>
    <row r="3528" spans="1:11">
      <c r="A3528" s="142">
        <v>75</v>
      </c>
      <c r="B3528" s="142" t="s">
        <v>3582</v>
      </c>
      <c r="C3528" s="142" t="s">
        <v>3581</v>
      </c>
      <c r="D3528" s="144">
        <v>242030401</v>
      </c>
      <c r="E3528" s="142"/>
      <c r="F3528" s="144">
        <v>524</v>
      </c>
      <c r="G3528" s="144">
        <v>391</v>
      </c>
      <c r="H3528" s="131">
        <f>F3528+G3528</f>
        <v>915</v>
      </c>
      <c r="I3528" s="142">
        <v>2</v>
      </c>
      <c r="J3528" s="142">
        <v>1</v>
      </c>
      <c r="K3528" s="139">
        <f>I3528+J3528</f>
        <v>3</v>
      </c>
    </row>
    <row r="3529" spans="1:11">
      <c r="A3529" s="142"/>
      <c r="B3529" s="142"/>
      <c r="C3529" s="142"/>
      <c r="D3529" s="144">
        <v>242030402</v>
      </c>
      <c r="E3529" s="142"/>
      <c r="F3529" s="144">
        <v>155</v>
      </c>
      <c r="G3529" s="144">
        <v>91</v>
      </c>
      <c r="H3529" s="131">
        <f>F3529+G3529</f>
        <v>246</v>
      </c>
      <c r="I3529" s="142"/>
      <c r="J3529" s="142"/>
      <c r="K3529" s="139"/>
    </row>
    <row r="3530" spans="1:11">
      <c r="A3530" s="142"/>
      <c r="B3530" s="142"/>
      <c r="C3530" s="135"/>
      <c r="D3530" s="135"/>
      <c r="E3530" s="142"/>
      <c r="F3530" s="131">
        <f>F3529+F3528</f>
        <v>679</v>
      </c>
      <c r="G3530" s="131">
        <f>G3529+G3528</f>
        <v>482</v>
      </c>
      <c r="H3530" s="131">
        <f>F3530+G3530</f>
        <v>1161</v>
      </c>
      <c r="I3530" s="142"/>
      <c r="J3530" s="142"/>
      <c r="K3530" s="139"/>
    </row>
    <row r="3531" spans="1:11">
      <c r="A3531" s="142">
        <v>76</v>
      </c>
      <c r="B3531" s="142" t="s">
        <v>3580</v>
      </c>
      <c r="C3531" s="142" t="s">
        <v>3579</v>
      </c>
      <c r="D3531" s="144">
        <v>242030403</v>
      </c>
      <c r="E3531" s="142"/>
      <c r="F3531" s="144">
        <v>295</v>
      </c>
      <c r="G3531" s="144">
        <v>233</v>
      </c>
      <c r="H3531" s="131">
        <f>F3531+G3531</f>
        <v>528</v>
      </c>
      <c r="I3531" s="142">
        <v>2</v>
      </c>
      <c r="J3531" s="142">
        <v>2</v>
      </c>
      <c r="K3531" s="141">
        <f>I3531+J3531</f>
        <v>4</v>
      </c>
    </row>
    <row r="3532" spans="1:11">
      <c r="A3532" s="142"/>
      <c r="B3532" s="142"/>
      <c r="C3532" s="142"/>
      <c r="D3532" s="144">
        <v>242030404</v>
      </c>
      <c r="E3532" s="142"/>
      <c r="F3532" s="144">
        <v>97</v>
      </c>
      <c r="G3532" s="144">
        <v>87</v>
      </c>
      <c r="H3532" s="131">
        <f>F3532+G3532</f>
        <v>184</v>
      </c>
      <c r="I3532" s="142"/>
      <c r="J3532" s="142"/>
      <c r="K3532" s="141"/>
    </row>
    <row r="3533" spans="1:11">
      <c r="A3533" s="142"/>
      <c r="B3533" s="142"/>
      <c r="C3533" s="142"/>
      <c r="D3533" s="144">
        <v>242030405</v>
      </c>
      <c r="E3533" s="142"/>
      <c r="F3533" s="144">
        <v>221</v>
      </c>
      <c r="G3533" s="144">
        <v>184</v>
      </c>
      <c r="H3533" s="131">
        <f>F3533+G3533</f>
        <v>405</v>
      </c>
      <c r="I3533" s="142"/>
      <c r="J3533" s="142"/>
      <c r="K3533" s="141"/>
    </row>
    <row r="3534" spans="1:11">
      <c r="A3534" s="142"/>
      <c r="B3534" s="142"/>
      <c r="C3534" s="142"/>
      <c r="D3534" s="144">
        <v>242030406</v>
      </c>
      <c r="E3534" s="142"/>
      <c r="F3534" s="144">
        <v>173</v>
      </c>
      <c r="G3534" s="144">
        <v>117</v>
      </c>
      <c r="H3534" s="131">
        <f>F3534+G3534</f>
        <v>290</v>
      </c>
      <c r="I3534" s="142"/>
      <c r="J3534" s="142"/>
      <c r="K3534" s="141"/>
    </row>
    <row r="3535" spans="1:11">
      <c r="A3535" s="142"/>
      <c r="B3535" s="142"/>
      <c r="C3535" s="142"/>
      <c r="D3535" s="144">
        <v>242030407</v>
      </c>
      <c r="E3535" s="142"/>
      <c r="F3535" s="144">
        <v>55</v>
      </c>
      <c r="G3535" s="144">
        <v>31</v>
      </c>
      <c r="H3535" s="131">
        <f>F3535+G3535</f>
        <v>86</v>
      </c>
      <c r="I3535" s="142"/>
      <c r="J3535" s="142"/>
      <c r="K3535" s="141"/>
    </row>
    <row r="3536" spans="1:11">
      <c r="A3536" s="142"/>
      <c r="B3536" s="142"/>
      <c r="C3536" s="142"/>
      <c r="D3536" s="144">
        <v>242030408</v>
      </c>
      <c r="E3536" s="142"/>
      <c r="F3536" s="144">
        <v>55</v>
      </c>
      <c r="G3536" s="144">
        <v>48</v>
      </c>
      <c r="H3536" s="131">
        <f>F3536+G3536</f>
        <v>103</v>
      </c>
      <c r="I3536" s="142"/>
      <c r="J3536" s="142"/>
      <c r="K3536" s="141"/>
    </row>
    <row r="3537" spans="1:11">
      <c r="A3537" s="142"/>
      <c r="B3537" s="142"/>
      <c r="C3537" s="135"/>
      <c r="D3537" s="135"/>
      <c r="E3537" s="142"/>
      <c r="F3537" s="131">
        <f>F3536+F3535+F3534+F3533+F3532+F3531</f>
        <v>896</v>
      </c>
      <c r="G3537" s="131">
        <f>G3536+G3535+G3534+G3533+G3532+G3531</f>
        <v>700</v>
      </c>
      <c r="H3537" s="131">
        <f>F3537+G3537</f>
        <v>1596</v>
      </c>
      <c r="I3537" s="142"/>
      <c r="J3537" s="142"/>
      <c r="K3537" s="141"/>
    </row>
    <row r="3538" spans="1:11">
      <c r="A3538" s="142">
        <v>77</v>
      </c>
      <c r="B3538" s="142" t="s">
        <v>3578</v>
      </c>
      <c r="C3538" s="142" t="s">
        <v>3576</v>
      </c>
      <c r="D3538" s="144">
        <v>242030503</v>
      </c>
      <c r="E3538" s="142"/>
      <c r="F3538" s="144">
        <v>227</v>
      </c>
      <c r="G3538" s="144"/>
      <c r="H3538" s="131">
        <f>F3538+G3538</f>
        <v>227</v>
      </c>
      <c r="I3538" s="142">
        <v>3</v>
      </c>
      <c r="J3538" s="142">
        <v>0</v>
      </c>
      <c r="K3538" s="141">
        <f>I3538+J3538</f>
        <v>3</v>
      </c>
    </row>
    <row r="3539" spans="1:11">
      <c r="A3539" s="142"/>
      <c r="B3539" s="142"/>
      <c r="C3539" s="142"/>
      <c r="D3539" s="144">
        <v>242030504</v>
      </c>
      <c r="E3539" s="142"/>
      <c r="F3539" s="144">
        <v>477</v>
      </c>
      <c r="G3539" s="144"/>
      <c r="H3539" s="131">
        <f>F3539+G3539</f>
        <v>477</v>
      </c>
      <c r="I3539" s="142"/>
      <c r="J3539" s="142"/>
      <c r="K3539" s="141"/>
    </row>
    <row r="3540" spans="1:11">
      <c r="A3540" s="142"/>
      <c r="B3540" s="142"/>
      <c r="C3540" s="142"/>
      <c r="D3540" s="144">
        <v>242030505</v>
      </c>
      <c r="E3540" s="142"/>
      <c r="F3540" s="144">
        <v>407</v>
      </c>
      <c r="G3540" s="144"/>
      <c r="H3540" s="131">
        <f>F3540+G3540</f>
        <v>407</v>
      </c>
      <c r="I3540" s="142"/>
      <c r="J3540" s="142"/>
      <c r="K3540" s="141"/>
    </row>
    <row r="3541" spans="1:11">
      <c r="A3541" s="142"/>
      <c r="B3541" s="142"/>
      <c r="C3541" s="135"/>
      <c r="D3541" s="135"/>
      <c r="E3541" s="142"/>
      <c r="F3541" s="131">
        <f>F3540+F3539+F3538</f>
        <v>1111</v>
      </c>
      <c r="G3541" s="131">
        <f>G3540+G3539+G3538</f>
        <v>0</v>
      </c>
      <c r="H3541" s="131">
        <f>F3541+G3541</f>
        <v>1111</v>
      </c>
      <c r="I3541" s="142"/>
      <c r="J3541" s="142"/>
      <c r="K3541" s="141"/>
    </row>
    <row r="3542" spans="1:11">
      <c r="A3542" s="142">
        <v>78</v>
      </c>
      <c r="B3542" s="142" t="s">
        <v>3577</v>
      </c>
      <c r="C3542" s="142" t="s">
        <v>3576</v>
      </c>
      <c r="D3542" s="144">
        <v>242030503</v>
      </c>
      <c r="E3542" s="142"/>
      <c r="F3542" s="144"/>
      <c r="G3542" s="144">
        <v>164</v>
      </c>
      <c r="H3542" s="131">
        <f>F3542+G3542</f>
        <v>164</v>
      </c>
      <c r="I3542" s="142">
        <v>0</v>
      </c>
      <c r="J3542" s="142">
        <v>2</v>
      </c>
      <c r="K3542" s="141">
        <f>I3542+J3542</f>
        <v>2</v>
      </c>
    </row>
    <row r="3543" spans="1:11">
      <c r="A3543" s="142"/>
      <c r="B3543" s="142"/>
      <c r="C3543" s="142"/>
      <c r="D3543" s="144">
        <v>242030504</v>
      </c>
      <c r="E3543" s="142"/>
      <c r="F3543" s="144"/>
      <c r="G3543" s="144">
        <v>372</v>
      </c>
      <c r="H3543" s="131">
        <f>F3543+G3543</f>
        <v>372</v>
      </c>
      <c r="I3543" s="142"/>
      <c r="J3543" s="142"/>
      <c r="K3543" s="141"/>
    </row>
    <row r="3544" spans="1:11">
      <c r="A3544" s="142"/>
      <c r="B3544" s="142"/>
      <c r="C3544" s="142"/>
      <c r="D3544" s="144">
        <v>242030505</v>
      </c>
      <c r="E3544" s="142"/>
      <c r="F3544" s="144"/>
      <c r="G3544" s="144">
        <v>321</v>
      </c>
      <c r="H3544" s="131">
        <f>F3544+G3544</f>
        <v>321</v>
      </c>
      <c r="I3544" s="142"/>
      <c r="J3544" s="142"/>
      <c r="K3544" s="141"/>
    </row>
    <row r="3545" spans="1:11">
      <c r="A3545" s="142"/>
      <c r="B3545" s="142"/>
      <c r="C3545" s="135"/>
      <c r="D3545" s="135"/>
      <c r="E3545" s="142"/>
      <c r="F3545" s="131">
        <f>F3544+F3543+F3542</f>
        <v>0</v>
      </c>
      <c r="G3545" s="131">
        <f>G3544+G3543+G3542</f>
        <v>857</v>
      </c>
      <c r="H3545" s="131">
        <f>F3545+G3545</f>
        <v>857</v>
      </c>
      <c r="I3545" s="142"/>
      <c r="J3545" s="142"/>
      <c r="K3545" s="141"/>
    </row>
    <row r="3546" spans="1:11">
      <c r="A3546" s="142">
        <v>79</v>
      </c>
      <c r="B3546" s="142" t="s">
        <v>3575</v>
      </c>
      <c r="C3546" s="142" t="s">
        <v>3573</v>
      </c>
      <c r="D3546" s="144">
        <v>242030506</v>
      </c>
      <c r="E3546" s="142"/>
      <c r="F3546" s="144">
        <v>607</v>
      </c>
      <c r="G3546" s="144"/>
      <c r="H3546" s="131">
        <f>F3546+G3546</f>
        <v>607</v>
      </c>
      <c r="I3546" s="142">
        <v>2</v>
      </c>
      <c r="J3546" s="142">
        <v>0</v>
      </c>
      <c r="K3546" s="139">
        <f>I3546+J3546</f>
        <v>2</v>
      </c>
    </row>
    <row r="3547" spans="1:11">
      <c r="A3547" s="142"/>
      <c r="B3547" s="142"/>
      <c r="C3547" s="142"/>
      <c r="D3547" s="144">
        <v>242030507</v>
      </c>
      <c r="E3547" s="142"/>
      <c r="F3547" s="144">
        <v>496</v>
      </c>
      <c r="G3547" s="144"/>
      <c r="H3547" s="131">
        <f>F3547+G3547</f>
        <v>496</v>
      </c>
      <c r="I3547" s="142"/>
      <c r="J3547" s="142"/>
      <c r="K3547" s="139"/>
    </row>
    <row r="3548" spans="1:11">
      <c r="A3548" s="142"/>
      <c r="B3548" s="142"/>
      <c r="C3548" s="135"/>
      <c r="D3548" s="135"/>
      <c r="E3548" s="142"/>
      <c r="F3548" s="131">
        <f>F3546+F3547</f>
        <v>1103</v>
      </c>
      <c r="G3548" s="131">
        <f>G3546+G3547</f>
        <v>0</v>
      </c>
      <c r="H3548" s="131">
        <f>F3548+G3548</f>
        <v>1103</v>
      </c>
      <c r="I3548" s="142"/>
      <c r="J3548" s="142"/>
      <c r="K3548" s="139"/>
    </row>
    <row r="3549" spans="1:11">
      <c r="A3549" s="142">
        <v>80</v>
      </c>
      <c r="B3549" s="142" t="s">
        <v>3574</v>
      </c>
      <c r="C3549" s="142" t="s">
        <v>3573</v>
      </c>
      <c r="D3549" s="144">
        <v>242030506</v>
      </c>
      <c r="E3549" s="142"/>
      <c r="F3549" s="144"/>
      <c r="G3549" s="144">
        <v>456</v>
      </c>
      <c r="H3549" s="131">
        <f>F3549+G3549</f>
        <v>456</v>
      </c>
      <c r="I3549" s="142">
        <v>0</v>
      </c>
      <c r="J3549" s="142">
        <v>2</v>
      </c>
      <c r="K3549" s="139">
        <f>I3549+J3549</f>
        <v>2</v>
      </c>
    </row>
    <row r="3550" spans="1:11">
      <c r="A3550" s="142"/>
      <c r="B3550" s="142"/>
      <c r="C3550" s="142"/>
      <c r="D3550" s="144">
        <v>242030507</v>
      </c>
      <c r="E3550" s="142"/>
      <c r="F3550" s="144"/>
      <c r="G3550" s="144">
        <v>422</v>
      </c>
      <c r="H3550" s="131">
        <f>F3550+G3550</f>
        <v>422</v>
      </c>
      <c r="I3550" s="142"/>
      <c r="J3550" s="142"/>
      <c r="K3550" s="139"/>
    </row>
    <row r="3551" spans="1:11">
      <c r="A3551" s="142"/>
      <c r="B3551" s="142"/>
      <c r="C3551" s="135"/>
      <c r="D3551" s="135"/>
      <c r="E3551" s="142"/>
      <c r="F3551" s="131">
        <f>F3549+F3550</f>
        <v>0</v>
      </c>
      <c r="G3551" s="131">
        <f>G3549+G3550</f>
        <v>878</v>
      </c>
      <c r="H3551" s="131">
        <f>F3551+G3551</f>
        <v>878</v>
      </c>
      <c r="I3551" s="142"/>
      <c r="J3551" s="142"/>
      <c r="K3551" s="139"/>
    </row>
    <row r="3552" spans="1:11">
      <c r="A3552" s="142">
        <v>81</v>
      </c>
      <c r="B3552" s="142" t="s">
        <v>3572</v>
      </c>
      <c r="C3552" s="142" t="s">
        <v>3571</v>
      </c>
      <c r="D3552" s="144">
        <v>242030409</v>
      </c>
      <c r="E3552" s="142"/>
      <c r="F3552" s="144">
        <v>435</v>
      </c>
      <c r="G3552" s="144">
        <v>295</v>
      </c>
      <c r="H3552" s="131">
        <f>F3552+G3552</f>
        <v>730</v>
      </c>
      <c r="I3552" s="142">
        <v>1</v>
      </c>
      <c r="J3552" s="142">
        <v>1</v>
      </c>
      <c r="K3552" s="139">
        <f>I3552+J3552</f>
        <v>2</v>
      </c>
    </row>
    <row r="3553" spans="1:11">
      <c r="A3553" s="142"/>
      <c r="B3553" s="142"/>
      <c r="C3553" s="142"/>
      <c r="D3553" s="144">
        <v>242030410</v>
      </c>
      <c r="E3553" s="142"/>
      <c r="F3553" s="144">
        <v>147</v>
      </c>
      <c r="G3553" s="144">
        <v>107</v>
      </c>
      <c r="H3553" s="131">
        <f>F3553+G3553</f>
        <v>254</v>
      </c>
      <c r="I3553" s="142"/>
      <c r="J3553" s="142"/>
      <c r="K3553" s="139"/>
    </row>
    <row r="3554" spans="1:11">
      <c r="A3554" s="142"/>
      <c r="B3554" s="142"/>
      <c r="C3554" s="135"/>
      <c r="D3554" s="135"/>
      <c r="E3554" s="142"/>
      <c r="F3554" s="131">
        <f>F3552+F3553</f>
        <v>582</v>
      </c>
      <c r="G3554" s="131">
        <f>G3552+G3553</f>
        <v>402</v>
      </c>
      <c r="H3554" s="131">
        <f>F3554+G3554</f>
        <v>984</v>
      </c>
      <c r="I3554" s="142"/>
      <c r="J3554" s="142"/>
      <c r="K3554" s="139"/>
    </row>
    <row r="3555" spans="1:11">
      <c r="A3555" s="142">
        <v>82</v>
      </c>
      <c r="B3555" s="142" t="s">
        <v>3570</v>
      </c>
      <c r="C3555" s="142" t="s">
        <v>3568</v>
      </c>
      <c r="D3555" s="144">
        <v>242040706</v>
      </c>
      <c r="E3555" s="141"/>
      <c r="F3555" s="144">
        <v>338</v>
      </c>
      <c r="G3555" s="144"/>
      <c r="H3555" s="131">
        <f>F3555+G3555</f>
        <v>338</v>
      </c>
      <c r="I3555" s="142">
        <v>4</v>
      </c>
      <c r="J3555" s="142">
        <v>0</v>
      </c>
      <c r="K3555" s="141">
        <f>I3555+J3555</f>
        <v>4</v>
      </c>
    </row>
    <row r="3556" spans="1:11">
      <c r="A3556" s="142"/>
      <c r="B3556" s="142"/>
      <c r="C3556" s="142"/>
      <c r="D3556" s="144">
        <v>242040707</v>
      </c>
      <c r="E3556" s="141"/>
      <c r="F3556" s="144">
        <v>371</v>
      </c>
      <c r="G3556" s="144"/>
      <c r="H3556" s="131">
        <f>F3556+G3556</f>
        <v>371</v>
      </c>
      <c r="I3556" s="142"/>
      <c r="J3556" s="142"/>
      <c r="K3556" s="141"/>
    </row>
    <row r="3557" spans="1:11">
      <c r="A3557" s="142"/>
      <c r="B3557" s="142"/>
      <c r="C3557" s="142"/>
      <c r="D3557" s="144">
        <v>242040708</v>
      </c>
      <c r="E3557" s="141"/>
      <c r="F3557" s="144">
        <v>236</v>
      </c>
      <c r="G3557" s="144"/>
      <c r="H3557" s="131">
        <f>F3557+G3557</f>
        <v>236</v>
      </c>
      <c r="I3557" s="142"/>
      <c r="J3557" s="142"/>
      <c r="K3557" s="141"/>
    </row>
    <row r="3558" spans="1:11">
      <c r="A3558" s="142"/>
      <c r="B3558" s="142"/>
      <c r="C3558" s="142"/>
      <c r="D3558" s="144">
        <v>242040709</v>
      </c>
      <c r="E3558" s="141"/>
      <c r="F3558" s="144">
        <v>532</v>
      </c>
      <c r="G3558" s="144"/>
      <c r="H3558" s="131">
        <f>F3558+G3558</f>
        <v>532</v>
      </c>
      <c r="I3558" s="142"/>
      <c r="J3558" s="142"/>
      <c r="K3558" s="141"/>
    </row>
    <row r="3559" spans="1:11">
      <c r="A3559" s="142"/>
      <c r="B3559" s="142"/>
      <c r="C3559" s="142"/>
      <c r="D3559" s="144">
        <v>242040710</v>
      </c>
      <c r="E3559" s="141"/>
      <c r="F3559" s="144">
        <v>333</v>
      </c>
      <c r="G3559" s="144"/>
      <c r="H3559" s="131">
        <f>F3559+G3559</f>
        <v>333</v>
      </c>
      <c r="I3559" s="142"/>
      <c r="J3559" s="142"/>
      <c r="K3559" s="141"/>
    </row>
    <row r="3560" spans="1:11">
      <c r="A3560" s="142"/>
      <c r="B3560" s="142"/>
      <c r="C3560" s="135"/>
      <c r="D3560" s="135"/>
      <c r="E3560" s="141"/>
      <c r="F3560" s="131">
        <f>F3559+F3558+F3557+F3556+F3555</f>
        <v>1810</v>
      </c>
      <c r="G3560" s="131">
        <f>G3559+G3558+G3557+G3556+G3555</f>
        <v>0</v>
      </c>
      <c r="H3560" s="131">
        <f>F3560+G3560</f>
        <v>1810</v>
      </c>
      <c r="I3560" s="142"/>
      <c r="J3560" s="142"/>
      <c r="K3560" s="141"/>
    </row>
    <row r="3561" spans="1:11">
      <c r="A3561" s="150"/>
      <c r="B3561" s="150"/>
      <c r="C3561" s="148"/>
      <c r="D3561" s="148"/>
      <c r="E3561" s="149"/>
      <c r="F3561" s="147"/>
      <c r="G3561" s="147"/>
      <c r="H3561" s="147"/>
      <c r="I3561" s="150"/>
      <c r="J3561" s="150"/>
      <c r="K3561" s="149"/>
    </row>
    <row r="3562" spans="1:11">
      <c r="A3562" s="150"/>
      <c r="B3562" s="150"/>
      <c r="C3562" s="148"/>
      <c r="D3562" s="148"/>
      <c r="E3562" s="149"/>
      <c r="F3562" s="147"/>
      <c r="G3562" s="147"/>
      <c r="H3562" s="147"/>
      <c r="I3562" s="150"/>
      <c r="J3562" s="150"/>
      <c r="K3562" s="149"/>
    </row>
    <row r="3563" spans="1:11">
      <c r="A3563" s="142">
        <v>83</v>
      </c>
      <c r="B3563" s="142" t="s">
        <v>3569</v>
      </c>
      <c r="C3563" s="142" t="s">
        <v>3568</v>
      </c>
      <c r="D3563" s="144">
        <v>242040706</v>
      </c>
      <c r="E3563" s="141"/>
      <c r="F3563" s="144"/>
      <c r="G3563" s="144">
        <v>250</v>
      </c>
      <c r="H3563" s="131">
        <f>F3563+G3563</f>
        <v>250</v>
      </c>
      <c r="I3563" s="142">
        <v>0</v>
      </c>
      <c r="J3563" s="142">
        <v>4</v>
      </c>
      <c r="K3563" s="141">
        <f>I3563+J3563</f>
        <v>4</v>
      </c>
    </row>
    <row r="3564" spans="1:11">
      <c r="A3564" s="142"/>
      <c r="B3564" s="142"/>
      <c r="C3564" s="142"/>
      <c r="D3564" s="144">
        <v>242040707</v>
      </c>
      <c r="E3564" s="141"/>
      <c r="F3564" s="144"/>
      <c r="G3564" s="144">
        <v>284</v>
      </c>
      <c r="H3564" s="131">
        <f>F3564+G3564</f>
        <v>284</v>
      </c>
      <c r="I3564" s="142"/>
      <c r="J3564" s="142"/>
      <c r="K3564" s="141"/>
    </row>
    <row r="3565" spans="1:11">
      <c r="A3565" s="142"/>
      <c r="B3565" s="142"/>
      <c r="C3565" s="142"/>
      <c r="D3565" s="144">
        <v>242040708</v>
      </c>
      <c r="E3565" s="141"/>
      <c r="F3565" s="144"/>
      <c r="G3565" s="144">
        <v>154</v>
      </c>
      <c r="H3565" s="131">
        <f>F3565+G3565</f>
        <v>154</v>
      </c>
      <c r="I3565" s="142"/>
      <c r="J3565" s="142"/>
      <c r="K3565" s="141"/>
    </row>
    <row r="3566" spans="1:11">
      <c r="A3566" s="142"/>
      <c r="B3566" s="142"/>
      <c r="C3566" s="142"/>
      <c r="D3566" s="144">
        <v>242040709</v>
      </c>
      <c r="E3566" s="141"/>
      <c r="F3566" s="144"/>
      <c r="G3566" s="144">
        <v>414</v>
      </c>
      <c r="H3566" s="131">
        <f>F3566+G3566</f>
        <v>414</v>
      </c>
      <c r="I3566" s="142"/>
      <c r="J3566" s="142"/>
      <c r="K3566" s="141"/>
    </row>
    <row r="3567" spans="1:11">
      <c r="A3567" s="142"/>
      <c r="B3567" s="142"/>
      <c r="C3567" s="142"/>
      <c r="D3567" s="144">
        <v>242040710</v>
      </c>
      <c r="E3567" s="141"/>
      <c r="F3567" s="144"/>
      <c r="G3567" s="144">
        <v>279</v>
      </c>
      <c r="H3567" s="131">
        <f>F3567+G3567</f>
        <v>279</v>
      </c>
      <c r="I3567" s="142"/>
      <c r="J3567" s="142"/>
      <c r="K3567" s="141"/>
    </row>
    <row r="3568" spans="1:11">
      <c r="A3568" s="142"/>
      <c r="B3568" s="142"/>
      <c r="C3568" s="135"/>
      <c r="D3568" s="135"/>
      <c r="E3568" s="141"/>
      <c r="F3568" s="131">
        <f>F3567+F3566+F3565+F3564+F3563</f>
        <v>0</v>
      </c>
      <c r="G3568" s="131">
        <f>G3567+G3566+G3565+G3564+G3563</f>
        <v>1381</v>
      </c>
      <c r="H3568" s="131">
        <f>F3568+G3568</f>
        <v>1381</v>
      </c>
      <c r="I3568" s="142"/>
      <c r="J3568" s="142"/>
      <c r="K3568" s="141"/>
    </row>
    <row r="3569" spans="1:11">
      <c r="A3569" s="142">
        <v>84</v>
      </c>
      <c r="B3569" s="142" t="s">
        <v>3567</v>
      </c>
      <c r="C3569" s="142" t="s">
        <v>3566</v>
      </c>
      <c r="D3569" s="144">
        <v>242040601</v>
      </c>
      <c r="E3569" s="142"/>
      <c r="F3569" s="144">
        <v>308</v>
      </c>
      <c r="G3569" s="144">
        <v>200</v>
      </c>
      <c r="H3569" s="131">
        <f>F3569+G3569</f>
        <v>508</v>
      </c>
      <c r="I3569" s="142">
        <v>2</v>
      </c>
      <c r="J3569" s="142">
        <v>2</v>
      </c>
      <c r="K3569" s="141">
        <f>I3569+J3569</f>
        <v>4</v>
      </c>
    </row>
    <row r="3570" spans="1:11">
      <c r="A3570" s="142"/>
      <c r="B3570" s="142"/>
      <c r="C3570" s="142"/>
      <c r="D3570" s="144">
        <v>242040602</v>
      </c>
      <c r="E3570" s="142"/>
      <c r="F3570" s="144">
        <v>464</v>
      </c>
      <c r="G3570" s="144">
        <v>305</v>
      </c>
      <c r="H3570" s="131">
        <f>F3570+G3570</f>
        <v>769</v>
      </c>
      <c r="I3570" s="142"/>
      <c r="J3570" s="142"/>
      <c r="K3570" s="141"/>
    </row>
    <row r="3571" spans="1:11">
      <c r="A3571" s="142"/>
      <c r="B3571" s="142"/>
      <c r="C3571" s="142"/>
      <c r="D3571" s="144">
        <v>242040603</v>
      </c>
      <c r="E3571" s="142"/>
      <c r="F3571" s="144">
        <v>250</v>
      </c>
      <c r="G3571" s="144">
        <v>183</v>
      </c>
      <c r="H3571" s="131">
        <f>F3571+G3571</f>
        <v>433</v>
      </c>
      <c r="I3571" s="142"/>
      <c r="J3571" s="142"/>
      <c r="K3571" s="141"/>
    </row>
    <row r="3572" spans="1:11">
      <c r="A3572" s="142"/>
      <c r="B3572" s="142"/>
      <c r="C3572" s="135"/>
      <c r="D3572" s="135"/>
      <c r="E3572" s="142"/>
      <c r="F3572" s="131">
        <f>F3569+F3570+F3571</f>
        <v>1022</v>
      </c>
      <c r="G3572" s="131">
        <f>G3569+G3570+G3571</f>
        <v>688</v>
      </c>
      <c r="H3572" s="131">
        <f>F3572+G3572</f>
        <v>1710</v>
      </c>
      <c r="I3572" s="142"/>
      <c r="J3572" s="142"/>
      <c r="K3572" s="141"/>
    </row>
    <row r="3573" spans="1:11">
      <c r="A3573" s="142">
        <v>85</v>
      </c>
      <c r="B3573" s="142" t="s">
        <v>3565</v>
      </c>
      <c r="C3573" s="142" t="s">
        <v>3564</v>
      </c>
      <c r="D3573" s="144">
        <v>242040604</v>
      </c>
      <c r="E3573" s="142"/>
      <c r="F3573" s="144">
        <v>435</v>
      </c>
      <c r="G3573" s="144">
        <v>309</v>
      </c>
      <c r="H3573" s="131">
        <f>F3573+G3573</f>
        <v>744</v>
      </c>
      <c r="I3573" s="142">
        <v>2</v>
      </c>
      <c r="J3573" s="142">
        <v>2</v>
      </c>
      <c r="K3573" s="139">
        <f>I3573+J3573</f>
        <v>4</v>
      </c>
    </row>
    <row r="3574" spans="1:11">
      <c r="A3574" s="142"/>
      <c r="B3574" s="142"/>
      <c r="C3574" s="142"/>
      <c r="D3574" s="144">
        <v>242040605</v>
      </c>
      <c r="E3574" s="142"/>
      <c r="F3574" s="144">
        <v>94</v>
      </c>
      <c r="G3574" s="144">
        <v>88</v>
      </c>
      <c r="H3574" s="131">
        <f>F3574+G3574</f>
        <v>182</v>
      </c>
      <c r="I3574" s="142"/>
      <c r="J3574" s="142"/>
      <c r="K3574" s="139"/>
    </row>
    <row r="3575" spans="1:11">
      <c r="A3575" s="142"/>
      <c r="B3575" s="142"/>
      <c r="C3575" s="135"/>
      <c r="D3575" s="135"/>
      <c r="E3575" s="142"/>
      <c r="F3575" s="131">
        <f>F3573+F3574</f>
        <v>529</v>
      </c>
      <c r="G3575" s="131">
        <f>G3573+G3574</f>
        <v>397</v>
      </c>
      <c r="H3575" s="131">
        <f>F3575+G3575</f>
        <v>926</v>
      </c>
      <c r="I3575" s="142"/>
      <c r="J3575" s="142"/>
      <c r="K3575" s="139"/>
    </row>
    <row r="3576" spans="1:11">
      <c r="A3576" s="142">
        <v>86</v>
      </c>
      <c r="B3576" s="142" t="s">
        <v>3563</v>
      </c>
      <c r="C3576" s="142" t="s">
        <v>3562</v>
      </c>
      <c r="D3576" s="144">
        <v>242040607</v>
      </c>
      <c r="E3576" s="142"/>
      <c r="F3576" s="144">
        <v>533</v>
      </c>
      <c r="G3576" s="144">
        <v>395</v>
      </c>
      <c r="H3576" s="131">
        <f>F3576+G3576</f>
        <v>928</v>
      </c>
      <c r="I3576" s="142">
        <v>2</v>
      </c>
      <c r="J3576" s="142">
        <v>2</v>
      </c>
      <c r="K3576" s="139">
        <f>I3576+J3576</f>
        <v>4</v>
      </c>
    </row>
    <row r="3577" spans="1:11">
      <c r="A3577" s="142"/>
      <c r="B3577" s="142"/>
      <c r="C3577" s="142"/>
      <c r="D3577" s="144">
        <v>242040606</v>
      </c>
      <c r="E3577" s="142"/>
      <c r="F3577" s="144">
        <v>355</v>
      </c>
      <c r="G3577" s="144">
        <v>235</v>
      </c>
      <c r="H3577" s="131">
        <f>F3577+G3577</f>
        <v>590</v>
      </c>
      <c r="I3577" s="142"/>
      <c r="J3577" s="142"/>
      <c r="K3577" s="139"/>
    </row>
    <row r="3578" spans="1:11">
      <c r="A3578" s="142"/>
      <c r="B3578" s="142" t="s">
        <v>3346</v>
      </c>
      <c r="C3578" s="135"/>
      <c r="D3578" s="135"/>
      <c r="E3578" s="142"/>
      <c r="F3578" s="131">
        <f>F3576+F3577</f>
        <v>888</v>
      </c>
      <c r="G3578" s="131">
        <f>G3576+G3577</f>
        <v>630</v>
      </c>
      <c r="H3578" s="131">
        <f>F3578+G3578</f>
        <v>1518</v>
      </c>
      <c r="I3578" s="142"/>
      <c r="J3578" s="142"/>
      <c r="K3578" s="139"/>
    </row>
    <row r="3579" spans="1:11">
      <c r="A3579" s="142">
        <v>87</v>
      </c>
      <c r="B3579" s="142" t="s">
        <v>3561</v>
      </c>
      <c r="C3579" s="142" t="s">
        <v>3560</v>
      </c>
      <c r="D3579" s="144">
        <v>242040510</v>
      </c>
      <c r="E3579" s="142"/>
      <c r="F3579" s="144">
        <v>257</v>
      </c>
      <c r="G3579" s="144">
        <v>167</v>
      </c>
      <c r="H3579" s="131">
        <f>F3579+G3579</f>
        <v>424</v>
      </c>
      <c r="I3579" s="142">
        <v>2</v>
      </c>
      <c r="J3579" s="142">
        <v>2</v>
      </c>
      <c r="K3579" s="141">
        <f>I3579+J3579</f>
        <v>4</v>
      </c>
    </row>
    <row r="3580" spans="1:11">
      <c r="A3580" s="142"/>
      <c r="B3580" s="142"/>
      <c r="C3580" s="142"/>
      <c r="D3580" s="144">
        <v>242040511</v>
      </c>
      <c r="E3580" s="142"/>
      <c r="F3580" s="144">
        <v>340</v>
      </c>
      <c r="G3580" s="144">
        <v>276</v>
      </c>
      <c r="H3580" s="131">
        <f>F3580+G3580</f>
        <v>616</v>
      </c>
      <c r="I3580" s="142"/>
      <c r="J3580" s="142"/>
      <c r="K3580" s="141"/>
    </row>
    <row r="3581" spans="1:11">
      <c r="A3581" s="142"/>
      <c r="B3581" s="142"/>
      <c r="C3581" s="142"/>
      <c r="D3581" s="144">
        <v>242040512</v>
      </c>
      <c r="E3581" s="142"/>
      <c r="F3581" s="144">
        <v>273</v>
      </c>
      <c r="G3581" s="144">
        <v>211</v>
      </c>
      <c r="H3581" s="131">
        <f>F3581+G3581</f>
        <v>484</v>
      </c>
      <c r="I3581" s="142"/>
      <c r="J3581" s="142"/>
      <c r="K3581" s="141"/>
    </row>
    <row r="3582" spans="1:11">
      <c r="A3582" s="142"/>
      <c r="B3582" s="142"/>
      <c r="C3582" s="135"/>
      <c r="D3582" s="135"/>
      <c r="E3582" s="142"/>
      <c r="F3582" s="131">
        <f>F3579+F3580+F3581</f>
        <v>870</v>
      </c>
      <c r="G3582" s="131">
        <f>G3579+G3580+G3581</f>
        <v>654</v>
      </c>
      <c r="H3582" s="131">
        <f>F3582+G3582</f>
        <v>1524</v>
      </c>
      <c r="I3582" s="142"/>
      <c r="J3582" s="142"/>
      <c r="K3582" s="141"/>
    </row>
    <row r="3583" spans="1:11">
      <c r="A3583" s="142">
        <v>88</v>
      </c>
      <c r="B3583" s="142" t="s">
        <v>3559</v>
      </c>
      <c r="C3583" s="142" t="s">
        <v>3558</v>
      </c>
      <c r="D3583" s="144">
        <v>242040508</v>
      </c>
      <c r="E3583" s="142"/>
      <c r="F3583" s="144">
        <v>303</v>
      </c>
      <c r="G3583" s="144">
        <v>233</v>
      </c>
      <c r="H3583" s="131">
        <f>F3583+G3583</f>
        <v>536</v>
      </c>
      <c r="I3583" s="142">
        <v>2</v>
      </c>
      <c r="J3583" s="142">
        <v>1</v>
      </c>
      <c r="K3583" s="139">
        <f>I3583+J3583</f>
        <v>3</v>
      </c>
    </row>
    <row r="3584" spans="1:11">
      <c r="A3584" s="142"/>
      <c r="B3584" s="142"/>
      <c r="C3584" s="142"/>
      <c r="D3584" s="144">
        <v>242040509</v>
      </c>
      <c r="E3584" s="142"/>
      <c r="F3584" s="144">
        <v>372</v>
      </c>
      <c r="G3584" s="144">
        <v>296</v>
      </c>
      <c r="H3584" s="131">
        <f>F3584+G3584</f>
        <v>668</v>
      </c>
      <c r="I3584" s="142"/>
      <c r="J3584" s="142"/>
      <c r="K3584" s="139"/>
    </row>
    <row r="3585" spans="1:11">
      <c r="A3585" s="142"/>
      <c r="B3585" s="142"/>
      <c r="C3585" s="135"/>
      <c r="D3585" s="135"/>
      <c r="E3585" s="142"/>
      <c r="F3585" s="131">
        <f>F3584+F3583</f>
        <v>675</v>
      </c>
      <c r="G3585" s="131">
        <f>G3584+G3583</f>
        <v>529</v>
      </c>
      <c r="H3585" s="131">
        <f>F3585+G3585</f>
        <v>1204</v>
      </c>
      <c r="I3585" s="142"/>
      <c r="J3585" s="142"/>
      <c r="K3585" s="139"/>
    </row>
    <row r="3586" spans="1:11">
      <c r="A3586" s="142">
        <v>89</v>
      </c>
      <c r="B3586" s="142" t="s">
        <v>3557</v>
      </c>
      <c r="C3586" s="142" t="s">
        <v>3555</v>
      </c>
      <c r="D3586" s="144">
        <v>242040501</v>
      </c>
      <c r="E3586" s="142"/>
      <c r="F3586" s="144">
        <v>175</v>
      </c>
      <c r="G3586" s="144">
        <v>130</v>
      </c>
      <c r="H3586" s="131">
        <f>F3586+G3586</f>
        <v>305</v>
      </c>
      <c r="I3586" s="142">
        <v>2</v>
      </c>
      <c r="J3586" s="142">
        <v>1</v>
      </c>
      <c r="K3586" s="141">
        <f>I3586+J3586</f>
        <v>3</v>
      </c>
    </row>
    <row r="3587" spans="1:11">
      <c r="A3587" s="142"/>
      <c r="B3587" s="142"/>
      <c r="C3587" s="142"/>
      <c r="D3587" s="144">
        <v>242040502</v>
      </c>
      <c r="E3587" s="142"/>
      <c r="F3587" s="144">
        <v>176</v>
      </c>
      <c r="G3587" s="144">
        <v>141</v>
      </c>
      <c r="H3587" s="131">
        <f>F3587+G3587</f>
        <v>317</v>
      </c>
      <c r="I3587" s="142"/>
      <c r="J3587" s="142"/>
      <c r="K3587" s="141"/>
    </row>
    <row r="3588" spans="1:11">
      <c r="A3588" s="142"/>
      <c r="B3588" s="142"/>
      <c r="C3588" s="142"/>
      <c r="D3588" s="144">
        <v>242040503</v>
      </c>
      <c r="E3588" s="142"/>
      <c r="F3588" s="144">
        <v>310</v>
      </c>
      <c r="G3588" s="144">
        <v>208</v>
      </c>
      <c r="H3588" s="131">
        <f>F3588+G3588</f>
        <v>518</v>
      </c>
      <c r="I3588" s="142"/>
      <c r="J3588" s="142"/>
      <c r="K3588" s="141"/>
    </row>
    <row r="3589" spans="1:11">
      <c r="A3589" s="142"/>
      <c r="B3589" s="142"/>
      <c r="C3589" s="135"/>
      <c r="D3589" s="135"/>
      <c r="E3589" s="142"/>
      <c r="F3589" s="131">
        <f>F3586+F3587+F3588</f>
        <v>661</v>
      </c>
      <c r="G3589" s="131">
        <f>G3586+G3587+G3588</f>
        <v>479</v>
      </c>
      <c r="H3589" s="131">
        <f>F3589+G3589</f>
        <v>1140</v>
      </c>
      <c r="I3589" s="142"/>
      <c r="J3589" s="142"/>
      <c r="K3589" s="141"/>
    </row>
    <row r="3590" spans="1:11">
      <c r="A3590" s="142">
        <v>90</v>
      </c>
      <c r="B3590" s="142" t="s">
        <v>3556</v>
      </c>
      <c r="C3590" s="142" t="s">
        <v>3555</v>
      </c>
      <c r="D3590" s="144">
        <v>242040504</v>
      </c>
      <c r="E3590" s="142"/>
      <c r="F3590" s="144">
        <v>78</v>
      </c>
      <c r="G3590" s="144">
        <v>83</v>
      </c>
      <c r="H3590" s="131">
        <f>F3590+G3590</f>
        <v>161</v>
      </c>
      <c r="I3590" s="142">
        <v>2</v>
      </c>
      <c r="J3590" s="142">
        <v>2</v>
      </c>
      <c r="K3590" s="141">
        <f>I3590+J3590</f>
        <v>4</v>
      </c>
    </row>
    <row r="3591" spans="1:11">
      <c r="A3591" s="142"/>
      <c r="B3591" s="142"/>
      <c r="C3591" s="142"/>
      <c r="D3591" s="144">
        <v>242040505</v>
      </c>
      <c r="E3591" s="142"/>
      <c r="F3591" s="144">
        <v>286</v>
      </c>
      <c r="G3591" s="144">
        <v>181</v>
      </c>
      <c r="H3591" s="131">
        <f>F3591+G3591</f>
        <v>467</v>
      </c>
      <c r="I3591" s="142"/>
      <c r="J3591" s="142"/>
      <c r="K3591" s="141"/>
    </row>
    <row r="3592" spans="1:11">
      <c r="A3592" s="142"/>
      <c r="B3592" s="142"/>
      <c r="C3592" s="142"/>
      <c r="D3592" s="144">
        <v>242040506</v>
      </c>
      <c r="E3592" s="142"/>
      <c r="F3592" s="144">
        <v>130</v>
      </c>
      <c r="G3592" s="144">
        <v>97</v>
      </c>
      <c r="H3592" s="131">
        <f>F3592+G3592</f>
        <v>227</v>
      </c>
      <c r="I3592" s="142"/>
      <c r="J3592" s="142"/>
      <c r="K3592" s="141"/>
    </row>
    <row r="3593" spans="1:11">
      <c r="A3593" s="142"/>
      <c r="B3593" s="142"/>
      <c r="C3593" s="142"/>
      <c r="D3593" s="144">
        <v>242040507</v>
      </c>
      <c r="E3593" s="142"/>
      <c r="F3593" s="144">
        <v>751</v>
      </c>
      <c r="G3593" s="144">
        <v>571</v>
      </c>
      <c r="H3593" s="131">
        <f>F3593+G3593</f>
        <v>1322</v>
      </c>
      <c r="I3593" s="142"/>
      <c r="J3593" s="142"/>
      <c r="K3593" s="141"/>
    </row>
    <row r="3594" spans="1:11">
      <c r="A3594" s="142"/>
      <c r="B3594" s="142"/>
      <c r="C3594" s="135"/>
      <c r="D3594" s="135"/>
      <c r="E3594" s="142"/>
      <c r="F3594" s="131">
        <f>F3593+F3592+F3591+F3590</f>
        <v>1245</v>
      </c>
      <c r="G3594" s="131">
        <f>G3593+G3592+G3591+G3590</f>
        <v>932</v>
      </c>
      <c r="H3594" s="131">
        <f>F3594+G3594</f>
        <v>2177</v>
      </c>
      <c r="I3594" s="142"/>
      <c r="J3594" s="142"/>
      <c r="K3594" s="141"/>
    </row>
    <row r="3595" spans="1:11">
      <c r="A3595" s="142">
        <v>91</v>
      </c>
      <c r="B3595" s="142" t="s">
        <v>3554</v>
      </c>
      <c r="C3595" s="142" t="s">
        <v>3553</v>
      </c>
      <c r="D3595" s="144">
        <v>242040703</v>
      </c>
      <c r="E3595" s="142"/>
      <c r="F3595" s="144">
        <v>514</v>
      </c>
      <c r="G3595" s="144">
        <v>381</v>
      </c>
      <c r="H3595" s="131">
        <f>F3595+G3595</f>
        <v>895</v>
      </c>
      <c r="I3595" s="142">
        <v>2</v>
      </c>
      <c r="J3595" s="142">
        <v>2</v>
      </c>
      <c r="K3595" s="141">
        <f>I3595+J3595</f>
        <v>4</v>
      </c>
    </row>
    <row r="3596" spans="1:11">
      <c r="A3596" s="142"/>
      <c r="B3596" s="142"/>
      <c r="C3596" s="142"/>
      <c r="D3596" s="144">
        <v>242040704</v>
      </c>
      <c r="E3596" s="142"/>
      <c r="F3596" s="144">
        <v>189</v>
      </c>
      <c r="G3596" s="144">
        <v>116</v>
      </c>
      <c r="H3596" s="131">
        <f>F3596+G3596</f>
        <v>305</v>
      </c>
      <c r="I3596" s="142"/>
      <c r="J3596" s="142"/>
      <c r="K3596" s="141"/>
    </row>
    <row r="3597" spans="1:11">
      <c r="A3597" s="142"/>
      <c r="B3597" s="142"/>
      <c r="C3597" s="142"/>
      <c r="D3597" s="144">
        <v>242040705</v>
      </c>
      <c r="E3597" s="142"/>
      <c r="F3597" s="144">
        <v>215</v>
      </c>
      <c r="G3597" s="144">
        <v>157</v>
      </c>
      <c r="H3597" s="131">
        <f>F3597+G3597</f>
        <v>372</v>
      </c>
      <c r="I3597" s="142"/>
      <c r="J3597" s="142"/>
      <c r="K3597" s="141"/>
    </row>
    <row r="3598" spans="1:11">
      <c r="A3598" s="142"/>
      <c r="B3598" s="142"/>
      <c r="C3598" s="135"/>
      <c r="D3598" s="135"/>
      <c r="E3598" s="142"/>
      <c r="F3598" s="131">
        <f>F3597+F3596+F3595</f>
        <v>918</v>
      </c>
      <c r="G3598" s="131">
        <f>G3597+G3596+G3595</f>
        <v>654</v>
      </c>
      <c r="H3598" s="131">
        <f>F3598+G3598</f>
        <v>1572</v>
      </c>
      <c r="I3598" s="142"/>
      <c r="J3598" s="142"/>
      <c r="K3598" s="141"/>
    </row>
    <row r="3599" spans="1:11">
      <c r="A3599" s="142">
        <v>92</v>
      </c>
      <c r="B3599" s="142" t="s">
        <v>3552</v>
      </c>
      <c r="C3599" s="142" t="s">
        <v>3551</v>
      </c>
      <c r="D3599" s="144">
        <v>242040701</v>
      </c>
      <c r="E3599" s="142"/>
      <c r="F3599" s="144">
        <v>390</v>
      </c>
      <c r="G3599" s="144">
        <v>303</v>
      </c>
      <c r="H3599" s="131">
        <f>F3599+G3599</f>
        <v>693</v>
      </c>
      <c r="I3599" s="142">
        <v>2</v>
      </c>
      <c r="J3599" s="142">
        <v>2</v>
      </c>
      <c r="K3599" s="139">
        <f>I3599+J3599</f>
        <v>4</v>
      </c>
    </row>
    <row r="3600" spans="1:11">
      <c r="A3600" s="142"/>
      <c r="B3600" s="142"/>
      <c r="C3600" s="142"/>
      <c r="D3600" s="144">
        <v>242040702</v>
      </c>
      <c r="E3600" s="142"/>
      <c r="F3600" s="144">
        <v>559</v>
      </c>
      <c r="G3600" s="144">
        <v>422</v>
      </c>
      <c r="H3600" s="131">
        <f>F3600+G3600</f>
        <v>981</v>
      </c>
      <c r="I3600" s="142"/>
      <c r="J3600" s="142"/>
      <c r="K3600" s="139"/>
    </row>
    <row r="3601" spans="1:11">
      <c r="A3601" s="142"/>
      <c r="B3601" s="142"/>
      <c r="C3601" s="135"/>
      <c r="D3601" s="135"/>
      <c r="E3601" s="142"/>
      <c r="F3601" s="131">
        <f>F3599+F3600</f>
        <v>949</v>
      </c>
      <c r="G3601" s="131">
        <f>G3599+G3600</f>
        <v>725</v>
      </c>
      <c r="H3601" s="131">
        <f>F3601+G3601</f>
        <v>1674</v>
      </c>
      <c r="I3601" s="142"/>
      <c r="J3601" s="142"/>
      <c r="K3601" s="139"/>
    </row>
    <row r="3602" spans="1:11">
      <c r="A3602" s="150"/>
      <c r="B3602" s="150"/>
      <c r="C3602" s="148"/>
      <c r="D3602" s="148"/>
      <c r="E3602" s="150"/>
      <c r="F3602" s="147"/>
      <c r="G3602" s="147"/>
      <c r="H3602" s="147"/>
      <c r="I3602" s="150"/>
      <c r="J3602" s="150"/>
      <c r="K3602" s="147"/>
    </row>
    <row r="3603" spans="1:11">
      <c r="A3603" s="150"/>
      <c r="B3603" s="150"/>
      <c r="C3603" s="148"/>
      <c r="D3603" s="148"/>
      <c r="E3603" s="150"/>
      <c r="F3603" s="147"/>
      <c r="G3603" s="147"/>
      <c r="H3603" s="147"/>
      <c r="I3603" s="150"/>
      <c r="J3603" s="150"/>
      <c r="K3603" s="147"/>
    </row>
    <row r="3604" spans="1:11">
      <c r="A3604" s="142">
        <v>93</v>
      </c>
      <c r="B3604" s="142" t="s">
        <v>3550</v>
      </c>
      <c r="C3604" s="144" t="s">
        <v>3549</v>
      </c>
      <c r="D3604" s="144">
        <v>254130201</v>
      </c>
      <c r="E3604" s="142"/>
      <c r="F3604" s="144">
        <v>152</v>
      </c>
      <c r="G3604" s="144">
        <v>101</v>
      </c>
      <c r="H3604" s="131">
        <f>F3604+G3604</f>
        <v>253</v>
      </c>
      <c r="I3604" s="142">
        <v>2</v>
      </c>
      <c r="J3604" s="142">
        <v>1</v>
      </c>
      <c r="K3604" s="141">
        <f>I3604+J3604</f>
        <v>3</v>
      </c>
    </row>
    <row r="3605" spans="1:11">
      <c r="A3605" s="142"/>
      <c r="B3605" s="142"/>
      <c r="C3605" s="144" t="s">
        <v>3548</v>
      </c>
      <c r="D3605" s="144">
        <v>254130202</v>
      </c>
      <c r="E3605" s="142"/>
      <c r="F3605" s="144">
        <v>264</v>
      </c>
      <c r="G3605" s="144">
        <v>190</v>
      </c>
      <c r="H3605" s="131">
        <f>F3605+G3605</f>
        <v>454</v>
      </c>
      <c r="I3605" s="142"/>
      <c r="J3605" s="142"/>
      <c r="K3605" s="141"/>
    </row>
    <row r="3606" spans="1:11">
      <c r="A3606" s="142"/>
      <c r="B3606" s="142"/>
      <c r="C3606" s="135"/>
      <c r="D3606" s="144">
        <v>254130203</v>
      </c>
      <c r="E3606" s="142"/>
      <c r="F3606" s="144">
        <v>162</v>
      </c>
      <c r="G3606" s="144">
        <v>232</v>
      </c>
      <c r="H3606" s="131">
        <f>F3606+G3606</f>
        <v>394</v>
      </c>
      <c r="I3606" s="142"/>
      <c r="J3606" s="142"/>
      <c r="K3606" s="141"/>
    </row>
    <row r="3607" spans="1:11">
      <c r="A3607" s="142"/>
      <c r="B3607" s="142"/>
      <c r="C3607" s="144" t="s">
        <v>3547</v>
      </c>
      <c r="D3607" s="144">
        <v>254130204</v>
      </c>
      <c r="E3607" s="142"/>
      <c r="F3607" s="144">
        <v>0</v>
      </c>
      <c r="G3607" s="144">
        <v>0</v>
      </c>
      <c r="H3607" s="131">
        <f>F3607+G3607</f>
        <v>0</v>
      </c>
      <c r="I3607" s="142"/>
      <c r="J3607" s="142"/>
      <c r="K3607" s="141"/>
    </row>
    <row r="3608" spans="1:11">
      <c r="A3608" s="142"/>
      <c r="B3608" s="142"/>
      <c r="C3608" s="144" t="s">
        <v>3546</v>
      </c>
      <c r="D3608" s="144">
        <v>254130205</v>
      </c>
      <c r="E3608" s="142"/>
      <c r="F3608" s="144">
        <v>0</v>
      </c>
      <c r="G3608" s="144">
        <v>0</v>
      </c>
      <c r="H3608" s="131">
        <f>F3608+G3608</f>
        <v>0</v>
      </c>
      <c r="I3608" s="142"/>
      <c r="J3608" s="142"/>
      <c r="K3608" s="141"/>
    </row>
    <row r="3609" spans="1:11">
      <c r="A3609" s="142"/>
      <c r="B3609" s="142"/>
      <c r="C3609" s="144" t="s">
        <v>3545</v>
      </c>
      <c r="D3609" s="144">
        <v>254130206</v>
      </c>
      <c r="E3609" s="142"/>
      <c r="F3609" s="144">
        <v>0</v>
      </c>
      <c r="G3609" s="144">
        <v>0</v>
      </c>
      <c r="H3609" s="131">
        <f>F3609+G3609</f>
        <v>0</v>
      </c>
      <c r="I3609" s="142"/>
      <c r="J3609" s="142"/>
      <c r="K3609" s="141"/>
    </row>
    <row r="3610" spans="1:11">
      <c r="A3610" s="142"/>
      <c r="B3610" s="142"/>
      <c r="C3610" s="144" t="s">
        <v>3544</v>
      </c>
      <c r="D3610" s="144">
        <v>254130207</v>
      </c>
      <c r="E3610" s="142"/>
      <c r="F3610" s="144">
        <v>0</v>
      </c>
      <c r="G3610" s="144">
        <v>0</v>
      </c>
      <c r="H3610" s="131">
        <f>F3610+G3610</f>
        <v>0</v>
      </c>
      <c r="I3610" s="142"/>
      <c r="J3610" s="142"/>
      <c r="K3610" s="141"/>
    </row>
    <row r="3611" spans="1:11">
      <c r="A3611" s="142"/>
      <c r="B3611" s="142"/>
      <c r="C3611" s="144" t="s">
        <v>3543</v>
      </c>
      <c r="D3611" s="144">
        <v>254130208</v>
      </c>
      <c r="E3611" s="142"/>
      <c r="F3611" s="144">
        <v>0</v>
      </c>
      <c r="G3611" s="144">
        <v>0</v>
      </c>
      <c r="H3611" s="131">
        <f>F3611+G3611</f>
        <v>0</v>
      </c>
      <c r="I3611" s="142"/>
      <c r="J3611" s="142"/>
      <c r="K3611" s="141"/>
    </row>
    <row r="3612" spans="1:11">
      <c r="A3612" s="142"/>
      <c r="B3612" s="142"/>
      <c r="C3612" s="135"/>
      <c r="D3612" s="135"/>
      <c r="E3612" s="142"/>
      <c r="F3612" s="131">
        <f>SUM(F3604:F3611)</f>
        <v>578</v>
      </c>
      <c r="G3612" s="131">
        <f>SUM(G3604:G3611)</f>
        <v>523</v>
      </c>
      <c r="H3612" s="131">
        <f>F3612+G3612</f>
        <v>1101</v>
      </c>
      <c r="I3612" s="142"/>
      <c r="J3612" s="142"/>
      <c r="K3612" s="141"/>
    </row>
    <row r="3613" spans="1:11">
      <c r="A3613" s="142">
        <v>94</v>
      </c>
      <c r="B3613" s="142" t="s">
        <v>3542</v>
      </c>
      <c r="C3613" s="142" t="s">
        <v>3541</v>
      </c>
      <c r="D3613" s="144">
        <v>254130101</v>
      </c>
      <c r="E3613" s="142"/>
      <c r="F3613" s="144">
        <v>393</v>
      </c>
      <c r="G3613" s="144">
        <v>357</v>
      </c>
      <c r="H3613" s="131">
        <f>F3613+G3613</f>
        <v>750</v>
      </c>
      <c r="I3613" s="142">
        <v>2</v>
      </c>
      <c r="J3613" s="142">
        <v>2</v>
      </c>
      <c r="K3613" s="141">
        <f>I3613+J3613</f>
        <v>4</v>
      </c>
    </row>
    <row r="3614" spans="1:11">
      <c r="A3614" s="142"/>
      <c r="B3614" s="142"/>
      <c r="C3614" s="142"/>
      <c r="D3614" s="144">
        <v>254130102</v>
      </c>
      <c r="E3614" s="142"/>
      <c r="F3614" s="144">
        <v>169</v>
      </c>
      <c r="G3614" s="144">
        <v>148</v>
      </c>
      <c r="H3614" s="131">
        <f>F3614+G3614</f>
        <v>317</v>
      </c>
      <c r="I3614" s="142"/>
      <c r="J3614" s="142"/>
      <c r="K3614" s="141"/>
    </row>
    <row r="3615" spans="1:11">
      <c r="A3615" s="142"/>
      <c r="B3615" s="142"/>
      <c r="C3615" s="142"/>
      <c r="D3615" s="144">
        <v>254130103</v>
      </c>
      <c r="E3615" s="142"/>
      <c r="F3615" s="144">
        <v>36</v>
      </c>
      <c r="G3615" s="144">
        <v>30</v>
      </c>
      <c r="H3615" s="131">
        <f>F3615+G3615</f>
        <v>66</v>
      </c>
      <c r="I3615" s="142"/>
      <c r="J3615" s="142"/>
      <c r="K3615" s="141"/>
    </row>
    <row r="3616" spans="1:11">
      <c r="A3616" s="142"/>
      <c r="B3616" s="142"/>
      <c r="C3616" s="144" t="s">
        <v>3540</v>
      </c>
      <c r="D3616" s="144">
        <v>254130104</v>
      </c>
      <c r="E3616" s="142"/>
      <c r="F3616" s="144">
        <v>47</v>
      </c>
      <c r="G3616" s="144">
        <v>25</v>
      </c>
      <c r="H3616" s="131">
        <f>F3616+G3616</f>
        <v>72</v>
      </c>
      <c r="I3616" s="142"/>
      <c r="J3616" s="142"/>
      <c r="K3616" s="141"/>
    </row>
    <row r="3617" spans="1:11">
      <c r="A3617" s="142"/>
      <c r="B3617" s="142"/>
      <c r="C3617" s="144" t="s">
        <v>3539</v>
      </c>
      <c r="D3617" s="144">
        <v>254130105</v>
      </c>
      <c r="E3617" s="142"/>
      <c r="F3617" s="144">
        <v>0</v>
      </c>
      <c r="G3617" s="144">
        <v>0</v>
      </c>
      <c r="H3617" s="131">
        <f>F3617+G3617</f>
        <v>0</v>
      </c>
      <c r="I3617" s="142"/>
      <c r="J3617" s="142"/>
      <c r="K3617" s="141"/>
    </row>
    <row r="3618" spans="1:11">
      <c r="A3618" s="142"/>
      <c r="B3618" s="142"/>
      <c r="C3618" s="144" t="s">
        <v>3538</v>
      </c>
      <c r="D3618" s="144">
        <v>254130107</v>
      </c>
      <c r="E3618" s="142"/>
      <c r="F3618" s="144">
        <v>0</v>
      </c>
      <c r="G3618" s="144">
        <v>0</v>
      </c>
      <c r="H3618" s="131">
        <f>F3618+G3618</f>
        <v>0</v>
      </c>
      <c r="I3618" s="142"/>
      <c r="J3618" s="142"/>
      <c r="K3618" s="141"/>
    </row>
    <row r="3619" spans="1:11">
      <c r="A3619" s="142"/>
      <c r="B3619" s="142"/>
      <c r="C3619" s="135"/>
      <c r="D3619" s="135"/>
      <c r="E3619" s="142"/>
      <c r="F3619" s="131">
        <f>F3618+F3617+F3616+F3615+F3614+F3613</f>
        <v>645</v>
      </c>
      <c r="G3619" s="131">
        <f>G3618+G3617+G3616+G3615+G3614+G3613</f>
        <v>560</v>
      </c>
      <c r="H3619" s="131">
        <f>F3619+G3619</f>
        <v>1205</v>
      </c>
      <c r="I3619" s="142"/>
      <c r="J3619" s="142"/>
      <c r="K3619" s="141"/>
    </row>
    <row r="3620" spans="1:11">
      <c r="A3620" s="151">
        <v>95</v>
      </c>
      <c r="B3620" s="142" t="s">
        <v>3537</v>
      </c>
      <c r="C3620" s="144" t="s">
        <v>3536</v>
      </c>
      <c r="D3620" s="144">
        <v>254130502</v>
      </c>
      <c r="E3620" s="153"/>
      <c r="F3620" s="144">
        <v>596</v>
      </c>
      <c r="G3620" s="144">
        <v>424</v>
      </c>
      <c r="H3620" s="131">
        <f>F3620+G3620</f>
        <v>1020</v>
      </c>
      <c r="I3620" s="153">
        <v>2</v>
      </c>
      <c r="J3620" s="153">
        <v>2</v>
      </c>
      <c r="K3620" s="152">
        <f>I3620+J3620</f>
        <v>4</v>
      </c>
    </row>
    <row r="3621" spans="1:11">
      <c r="A3621" s="151"/>
      <c r="B3621" s="142"/>
      <c r="C3621" s="144" t="s">
        <v>3523</v>
      </c>
      <c r="D3621" s="144">
        <v>254130601</v>
      </c>
      <c r="E3621" s="153"/>
      <c r="F3621" s="144">
        <v>324</v>
      </c>
      <c r="G3621" s="144">
        <v>205</v>
      </c>
      <c r="H3621" s="131">
        <f>F3621+G3621</f>
        <v>529</v>
      </c>
      <c r="I3621" s="153"/>
      <c r="J3621" s="153"/>
      <c r="K3621" s="152"/>
    </row>
    <row r="3622" spans="1:11">
      <c r="A3622" s="151"/>
      <c r="B3622" s="142"/>
      <c r="C3622" s="144" t="s">
        <v>3535</v>
      </c>
      <c r="D3622" s="144">
        <v>254130512</v>
      </c>
      <c r="E3622" s="153"/>
      <c r="F3622" s="144">
        <v>73</v>
      </c>
      <c r="G3622" s="144">
        <v>52</v>
      </c>
      <c r="H3622" s="131">
        <f>F3622+G3622</f>
        <v>125</v>
      </c>
      <c r="I3622" s="153"/>
      <c r="J3622" s="153"/>
      <c r="K3622" s="152"/>
    </row>
    <row r="3623" spans="1:11">
      <c r="A3623" s="151"/>
      <c r="B3623" s="142"/>
      <c r="C3623" s="144" t="s">
        <v>1174</v>
      </c>
      <c r="D3623" s="144">
        <v>254130109</v>
      </c>
      <c r="E3623" s="153"/>
      <c r="F3623" s="144">
        <v>0</v>
      </c>
      <c r="G3623" s="144">
        <v>0</v>
      </c>
      <c r="H3623" s="131">
        <f>F3623+G3623</f>
        <v>0</v>
      </c>
      <c r="I3623" s="153"/>
      <c r="J3623" s="153"/>
      <c r="K3623" s="152"/>
    </row>
    <row r="3624" spans="1:11">
      <c r="A3624" s="151"/>
      <c r="B3624" s="142"/>
      <c r="C3624" s="144" t="s">
        <v>3534</v>
      </c>
      <c r="D3624" s="144">
        <v>254130506</v>
      </c>
      <c r="E3624" s="153"/>
      <c r="F3624" s="144">
        <v>35</v>
      </c>
      <c r="G3624" s="144">
        <v>21</v>
      </c>
      <c r="H3624" s="131">
        <f>F3624+G3624</f>
        <v>56</v>
      </c>
      <c r="I3624" s="153"/>
      <c r="J3624" s="153"/>
      <c r="K3624" s="152"/>
    </row>
    <row r="3625" spans="1:11">
      <c r="A3625" s="151"/>
      <c r="B3625" s="142"/>
      <c r="C3625" s="144" t="s">
        <v>3533</v>
      </c>
      <c r="D3625" s="144">
        <v>254130509</v>
      </c>
      <c r="E3625" s="153"/>
      <c r="F3625" s="144">
        <v>0</v>
      </c>
      <c r="G3625" s="144">
        <v>0</v>
      </c>
      <c r="H3625" s="131">
        <f>F3625+G3625</f>
        <v>0</v>
      </c>
      <c r="I3625" s="153"/>
      <c r="J3625" s="153"/>
      <c r="K3625" s="152"/>
    </row>
    <row r="3626" spans="1:11">
      <c r="A3626" s="151"/>
      <c r="B3626" s="142"/>
      <c r="C3626" s="144" t="s">
        <v>3532</v>
      </c>
      <c r="D3626" s="144">
        <v>254130517</v>
      </c>
      <c r="E3626" s="153"/>
      <c r="F3626" s="144">
        <v>0</v>
      </c>
      <c r="G3626" s="144">
        <v>0</v>
      </c>
      <c r="H3626" s="131">
        <f>F3626+G3626</f>
        <v>0</v>
      </c>
      <c r="I3626" s="153"/>
      <c r="J3626" s="153"/>
      <c r="K3626" s="152"/>
    </row>
    <row r="3627" spans="1:11">
      <c r="A3627" s="151"/>
      <c r="B3627" s="142"/>
      <c r="C3627" s="144" t="s">
        <v>3531</v>
      </c>
      <c r="D3627" s="144">
        <v>254130412</v>
      </c>
      <c r="E3627" s="153"/>
      <c r="F3627" s="144">
        <v>2</v>
      </c>
      <c r="G3627" s="144">
        <v>2</v>
      </c>
      <c r="H3627" s="131">
        <f>F3627+G3627</f>
        <v>4</v>
      </c>
      <c r="I3627" s="153"/>
      <c r="J3627" s="153"/>
      <c r="K3627" s="152"/>
    </row>
    <row r="3628" spans="1:11">
      <c r="A3628" s="151"/>
      <c r="B3628" s="142"/>
      <c r="C3628" s="144" t="s">
        <v>3530</v>
      </c>
      <c r="D3628" s="144">
        <v>254130415</v>
      </c>
      <c r="E3628" s="153"/>
      <c r="F3628" s="144">
        <v>0</v>
      </c>
      <c r="G3628" s="144">
        <v>0</v>
      </c>
      <c r="H3628" s="131">
        <f>F3628+G3628</f>
        <v>0</v>
      </c>
      <c r="I3628" s="153"/>
      <c r="J3628" s="153"/>
      <c r="K3628" s="152"/>
    </row>
    <row r="3629" spans="1:11">
      <c r="A3629" s="151"/>
      <c r="B3629" s="142"/>
      <c r="C3629" s="144" t="s">
        <v>3529</v>
      </c>
      <c r="D3629" s="144">
        <v>254130417</v>
      </c>
      <c r="E3629" s="153"/>
      <c r="F3629" s="144">
        <v>68</v>
      </c>
      <c r="G3629" s="144">
        <v>36</v>
      </c>
      <c r="H3629" s="131">
        <f>F3629+G3629</f>
        <v>104</v>
      </c>
      <c r="I3629" s="153"/>
      <c r="J3629" s="153"/>
      <c r="K3629" s="152"/>
    </row>
    <row r="3630" spans="1:11">
      <c r="A3630" s="151"/>
      <c r="B3630" s="142"/>
      <c r="C3630" s="144" t="s">
        <v>3528</v>
      </c>
      <c r="D3630" s="144">
        <v>254130419</v>
      </c>
      <c r="E3630" s="153"/>
      <c r="F3630" s="144">
        <v>0</v>
      </c>
      <c r="G3630" s="144">
        <v>0</v>
      </c>
      <c r="H3630" s="131">
        <f>F3630+G3630</f>
        <v>0</v>
      </c>
      <c r="I3630" s="153"/>
      <c r="J3630" s="153"/>
      <c r="K3630" s="152"/>
    </row>
    <row r="3631" spans="1:11">
      <c r="A3631" s="151"/>
      <c r="B3631" s="142"/>
      <c r="C3631" s="144" t="s">
        <v>3527</v>
      </c>
      <c r="D3631" s="144">
        <v>254130413</v>
      </c>
      <c r="E3631" s="153"/>
      <c r="F3631" s="144">
        <v>0</v>
      </c>
      <c r="G3631" s="144">
        <v>0</v>
      </c>
      <c r="H3631" s="131">
        <f>F3631+G3631</f>
        <v>0</v>
      </c>
      <c r="I3631" s="153"/>
      <c r="J3631" s="153"/>
      <c r="K3631" s="152"/>
    </row>
    <row r="3632" spans="1:11">
      <c r="A3632" s="151"/>
      <c r="B3632" s="142"/>
      <c r="C3632" s="144" t="s">
        <v>3526</v>
      </c>
      <c r="D3632" s="144">
        <v>254130306</v>
      </c>
      <c r="E3632" s="153"/>
      <c r="F3632" s="144">
        <v>0</v>
      </c>
      <c r="G3632" s="144">
        <v>0</v>
      </c>
      <c r="H3632" s="131">
        <f>F3632+G3632</f>
        <v>0</v>
      </c>
      <c r="I3632" s="153"/>
      <c r="J3632" s="153"/>
      <c r="K3632" s="152"/>
    </row>
    <row r="3633" spans="1:11">
      <c r="A3633" s="151"/>
      <c r="B3633" s="142"/>
      <c r="C3633" s="144" t="s">
        <v>3525</v>
      </c>
      <c r="D3633" s="144">
        <v>254130510</v>
      </c>
      <c r="E3633" s="153"/>
      <c r="F3633" s="144">
        <v>0</v>
      </c>
      <c r="G3633" s="144">
        <v>0</v>
      </c>
      <c r="H3633" s="131">
        <f>F3633+G3633</f>
        <v>0</v>
      </c>
      <c r="I3633" s="153"/>
      <c r="J3633" s="153"/>
      <c r="K3633" s="152"/>
    </row>
    <row r="3634" spans="1:11">
      <c r="A3634" s="151"/>
      <c r="B3634" s="142"/>
      <c r="C3634" s="144" t="s">
        <v>3524</v>
      </c>
      <c r="D3634" s="144">
        <v>254130519</v>
      </c>
      <c r="E3634" s="153"/>
      <c r="F3634" s="144">
        <v>0</v>
      </c>
      <c r="G3634" s="144">
        <v>0</v>
      </c>
      <c r="H3634" s="131">
        <f>F3634+G3634</f>
        <v>0</v>
      </c>
      <c r="I3634" s="153"/>
      <c r="J3634" s="153"/>
      <c r="K3634" s="152"/>
    </row>
    <row r="3635" spans="1:11">
      <c r="A3635" s="151"/>
      <c r="B3635" s="142"/>
      <c r="C3635" s="144" t="s">
        <v>3523</v>
      </c>
      <c r="D3635" s="144">
        <v>254130602</v>
      </c>
      <c r="E3635" s="153"/>
      <c r="F3635" s="144">
        <v>124</v>
      </c>
      <c r="G3635" s="144">
        <v>49</v>
      </c>
      <c r="H3635" s="131">
        <f>F3635+G3635</f>
        <v>173</v>
      </c>
      <c r="I3635" s="153"/>
      <c r="J3635" s="153"/>
      <c r="K3635" s="152"/>
    </row>
    <row r="3636" spans="1:11">
      <c r="A3636" s="151"/>
      <c r="B3636" s="142"/>
      <c r="C3636" s="144" t="s">
        <v>3522</v>
      </c>
      <c r="D3636" s="144">
        <v>254130216</v>
      </c>
      <c r="E3636" s="153"/>
      <c r="F3636" s="144">
        <v>0</v>
      </c>
      <c r="G3636" s="144">
        <v>0</v>
      </c>
      <c r="H3636" s="131">
        <f>F3636+G3636</f>
        <v>0</v>
      </c>
      <c r="I3636" s="153"/>
      <c r="J3636" s="153"/>
      <c r="K3636" s="152"/>
    </row>
    <row r="3637" spans="1:11">
      <c r="A3637" s="151"/>
      <c r="B3637" s="142"/>
      <c r="C3637" s="144" t="s">
        <v>3521</v>
      </c>
      <c r="D3637" s="144">
        <v>254130410</v>
      </c>
      <c r="E3637" s="153"/>
      <c r="F3637" s="144">
        <v>2</v>
      </c>
      <c r="G3637" s="144">
        <v>1</v>
      </c>
      <c r="H3637" s="131">
        <f>F3637+G3637</f>
        <v>3</v>
      </c>
      <c r="I3637" s="153"/>
      <c r="J3637" s="153"/>
      <c r="K3637" s="152"/>
    </row>
    <row r="3638" spans="1:11">
      <c r="A3638" s="151"/>
      <c r="B3638" s="142"/>
      <c r="C3638" s="144" t="s">
        <v>3520</v>
      </c>
      <c r="D3638" s="144">
        <v>254130606</v>
      </c>
      <c r="E3638" s="153"/>
      <c r="F3638" s="144">
        <v>0</v>
      </c>
      <c r="G3638" s="144">
        <v>0</v>
      </c>
      <c r="H3638" s="131">
        <f>F3638+G3638</f>
        <v>0</v>
      </c>
      <c r="I3638" s="153"/>
      <c r="J3638" s="153"/>
      <c r="K3638" s="152"/>
    </row>
    <row r="3639" spans="1:11">
      <c r="A3639" s="151"/>
      <c r="B3639" s="142"/>
      <c r="C3639" s="144" t="s">
        <v>3519</v>
      </c>
      <c r="D3639" s="144">
        <v>254130607</v>
      </c>
      <c r="E3639" s="153"/>
      <c r="F3639" s="144">
        <v>0</v>
      </c>
      <c r="G3639" s="144">
        <v>0</v>
      </c>
      <c r="H3639" s="131">
        <f>F3639+G3639</f>
        <v>0</v>
      </c>
      <c r="I3639" s="153"/>
      <c r="J3639" s="153"/>
      <c r="K3639" s="152"/>
    </row>
    <row r="3640" spans="1:11">
      <c r="A3640" s="151"/>
      <c r="B3640" s="142"/>
      <c r="C3640" s="144" t="s">
        <v>3518</v>
      </c>
      <c r="D3640" s="144">
        <v>254130608</v>
      </c>
      <c r="E3640" s="153"/>
      <c r="F3640" s="144">
        <v>0</v>
      </c>
      <c r="G3640" s="144">
        <v>0</v>
      </c>
      <c r="H3640" s="131">
        <f>F3640+G3640</f>
        <v>0</v>
      </c>
      <c r="I3640" s="153"/>
      <c r="J3640" s="153"/>
      <c r="K3640" s="152"/>
    </row>
    <row r="3641" spans="1:11">
      <c r="A3641" s="151"/>
      <c r="B3641" s="142"/>
      <c r="C3641" s="144" t="s">
        <v>3517</v>
      </c>
      <c r="D3641" s="144">
        <v>254130609</v>
      </c>
      <c r="E3641" s="153"/>
      <c r="F3641" s="144">
        <v>0</v>
      </c>
      <c r="G3641" s="144">
        <v>0</v>
      </c>
      <c r="H3641" s="131">
        <f>F3641+G3641</f>
        <v>0</v>
      </c>
      <c r="I3641" s="153"/>
      <c r="J3641" s="153"/>
      <c r="K3641" s="152"/>
    </row>
    <row r="3642" spans="1:11">
      <c r="A3642" s="151"/>
      <c r="B3642" s="142"/>
      <c r="C3642" s="144" t="s">
        <v>3516</v>
      </c>
      <c r="D3642" s="144">
        <v>254130610</v>
      </c>
      <c r="E3642" s="153"/>
      <c r="F3642" s="144">
        <v>0</v>
      </c>
      <c r="G3642" s="144">
        <v>0</v>
      </c>
      <c r="H3642" s="131">
        <f>F3642+G3642</f>
        <v>0</v>
      </c>
      <c r="I3642" s="153"/>
      <c r="J3642" s="153"/>
      <c r="K3642" s="152"/>
    </row>
    <row r="3643" spans="1:11">
      <c r="A3643" s="151"/>
      <c r="B3643" s="142"/>
      <c r="C3643" s="144" t="s">
        <v>3515</v>
      </c>
      <c r="D3643" s="144">
        <v>254130611</v>
      </c>
      <c r="E3643" s="153"/>
      <c r="F3643" s="144">
        <v>0</v>
      </c>
      <c r="G3643" s="144">
        <v>0</v>
      </c>
      <c r="H3643" s="131">
        <f>F3643+G3643</f>
        <v>0</v>
      </c>
      <c r="I3643" s="153"/>
      <c r="J3643" s="153"/>
      <c r="K3643" s="152"/>
    </row>
    <row r="3644" spans="1:11">
      <c r="A3644" s="151"/>
      <c r="B3644" s="142"/>
      <c r="C3644" s="144" t="s">
        <v>3514</v>
      </c>
      <c r="D3644" s="144">
        <v>254130612</v>
      </c>
      <c r="E3644" s="153"/>
      <c r="F3644" s="144">
        <v>0</v>
      </c>
      <c r="G3644" s="144">
        <v>0</v>
      </c>
      <c r="H3644" s="131">
        <f>F3644+G3644</f>
        <v>0</v>
      </c>
      <c r="I3644" s="153"/>
      <c r="J3644" s="153"/>
      <c r="K3644" s="152"/>
    </row>
    <row r="3645" spans="1:11">
      <c r="A3645" s="151"/>
      <c r="B3645" s="142"/>
      <c r="C3645" s="144" t="s">
        <v>3513</v>
      </c>
      <c r="D3645" s="144">
        <v>254130308</v>
      </c>
      <c r="E3645" s="153"/>
      <c r="F3645" s="144">
        <v>0</v>
      </c>
      <c r="G3645" s="144">
        <v>0</v>
      </c>
      <c r="H3645" s="131">
        <f>F3645+G3645</f>
        <v>0</v>
      </c>
      <c r="I3645" s="153"/>
      <c r="J3645" s="153"/>
      <c r="K3645" s="152"/>
    </row>
    <row r="3646" spans="1:11">
      <c r="A3646" s="151"/>
      <c r="B3646" s="142"/>
      <c r="C3646" s="144" t="s">
        <v>3512</v>
      </c>
      <c r="D3646" s="144">
        <v>254130309</v>
      </c>
      <c r="E3646" s="153"/>
      <c r="F3646" s="144">
        <v>0</v>
      </c>
      <c r="G3646" s="144">
        <v>0</v>
      </c>
      <c r="H3646" s="131">
        <f>F3646+G3646</f>
        <v>0</v>
      </c>
      <c r="I3646" s="153"/>
      <c r="J3646" s="153"/>
      <c r="K3646" s="152"/>
    </row>
    <row r="3647" spans="1:11">
      <c r="A3647" s="151"/>
      <c r="B3647" s="142"/>
      <c r="C3647" s="144" t="s">
        <v>3511</v>
      </c>
      <c r="D3647" s="144">
        <v>254130310</v>
      </c>
      <c r="E3647" s="153"/>
      <c r="F3647" s="144">
        <v>0</v>
      </c>
      <c r="G3647" s="144">
        <v>0</v>
      </c>
      <c r="H3647" s="131">
        <f>F3647+G3647</f>
        <v>0</v>
      </c>
      <c r="I3647" s="153"/>
      <c r="J3647" s="153"/>
      <c r="K3647" s="152"/>
    </row>
    <row r="3648" spans="1:11">
      <c r="A3648" s="151"/>
      <c r="B3648" s="142"/>
      <c r="C3648" s="144" t="s">
        <v>3091</v>
      </c>
      <c r="D3648" s="144">
        <v>254130314</v>
      </c>
      <c r="E3648" s="153"/>
      <c r="F3648" s="144">
        <v>0</v>
      </c>
      <c r="G3648" s="144">
        <v>0</v>
      </c>
      <c r="H3648" s="131">
        <f>F3648+G3648</f>
        <v>0</v>
      </c>
      <c r="I3648" s="153"/>
      <c r="J3648" s="153"/>
      <c r="K3648" s="152"/>
    </row>
    <row r="3649" spans="1:11">
      <c r="A3649" s="151"/>
      <c r="B3649" s="142"/>
      <c r="C3649" s="144" t="s">
        <v>3510</v>
      </c>
      <c r="D3649" s="144">
        <v>254130515</v>
      </c>
      <c r="E3649" s="153"/>
      <c r="F3649" s="144">
        <v>0</v>
      </c>
      <c r="G3649" s="144">
        <v>0</v>
      </c>
      <c r="H3649" s="131">
        <f>F3649+G3649</f>
        <v>0</v>
      </c>
      <c r="I3649" s="153"/>
      <c r="J3649" s="153"/>
      <c r="K3649" s="152"/>
    </row>
    <row r="3650" spans="1:11">
      <c r="A3650" s="151"/>
      <c r="B3650" s="142"/>
      <c r="C3650" s="144" t="s">
        <v>3509</v>
      </c>
      <c r="D3650" s="144">
        <v>254130520</v>
      </c>
      <c r="E3650" s="153"/>
      <c r="F3650" s="144">
        <v>0</v>
      </c>
      <c r="G3650" s="144">
        <v>0</v>
      </c>
      <c r="H3650" s="131">
        <f>F3650+G3650</f>
        <v>0</v>
      </c>
      <c r="I3650" s="153"/>
      <c r="J3650" s="153"/>
      <c r="K3650" s="152"/>
    </row>
    <row r="3651" spans="1:11">
      <c r="A3651" s="151"/>
      <c r="B3651" s="142"/>
      <c r="C3651" s="144" t="s">
        <v>3508</v>
      </c>
      <c r="D3651" s="144">
        <v>254130106</v>
      </c>
      <c r="E3651" s="153"/>
      <c r="F3651" s="144">
        <v>0</v>
      </c>
      <c r="G3651" s="144">
        <v>0</v>
      </c>
      <c r="H3651" s="131">
        <f>F3651+G3651</f>
        <v>0</v>
      </c>
      <c r="I3651" s="153"/>
      <c r="J3651" s="153"/>
      <c r="K3651" s="152"/>
    </row>
    <row r="3652" spans="1:11">
      <c r="A3652" s="151"/>
      <c r="B3652" s="142"/>
      <c r="C3652" s="144" t="s">
        <v>3507</v>
      </c>
      <c r="D3652" s="144">
        <v>254130108</v>
      </c>
      <c r="E3652" s="153"/>
      <c r="F3652" s="144">
        <v>0</v>
      </c>
      <c r="G3652" s="144">
        <v>0</v>
      </c>
      <c r="H3652" s="131">
        <f>F3652+G3652</f>
        <v>0</v>
      </c>
      <c r="I3652" s="153"/>
      <c r="J3652" s="153"/>
      <c r="K3652" s="152"/>
    </row>
    <row r="3653" spans="1:11">
      <c r="A3653" s="151"/>
      <c r="B3653" s="142"/>
      <c r="C3653" s="144" t="s">
        <v>3506</v>
      </c>
      <c r="D3653" s="144">
        <v>254130207</v>
      </c>
      <c r="E3653" s="153"/>
      <c r="F3653" s="144">
        <v>0</v>
      </c>
      <c r="G3653" s="144">
        <v>0</v>
      </c>
      <c r="H3653" s="131">
        <f>F3653+G3653</f>
        <v>0</v>
      </c>
      <c r="I3653" s="153"/>
      <c r="J3653" s="153"/>
      <c r="K3653" s="152"/>
    </row>
    <row r="3654" spans="1:11">
      <c r="A3654" s="151"/>
      <c r="B3654" s="142"/>
      <c r="C3654" s="144" t="s">
        <v>3505</v>
      </c>
      <c r="D3654" s="144">
        <v>254130209</v>
      </c>
      <c r="E3654" s="153"/>
      <c r="F3654" s="144">
        <v>0</v>
      </c>
      <c r="G3654" s="144">
        <v>0</v>
      </c>
      <c r="H3654" s="131">
        <f>F3654+G3654</f>
        <v>0</v>
      </c>
      <c r="I3654" s="153"/>
      <c r="J3654" s="153"/>
      <c r="K3654" s="152"/>
    </row>
    <row r="3655" spans="1:11">
      <c r="A3655" s="151"/>
      <c r="B3655" s="142"/>
      <c r="C3655" s="144" t="s">
        <v>3504</v>
      </c>
      <c r="D3655" s="144">
        <v>254130210</v>
      </c>
      <c r="E3655" s="153"/>
      <c r="F3655" s="144">
        <v>0</v>
      </c>
      <c r="G3655" s="144">
        <v>0</v>
      </c>
      <c r="H3655" s="131">
        <f>F3655+G3655</f>
        <v>0</v>
      </c>
      <c r="I3655" s="153"/>
      <c r="J3655" s="153"/>
      <c r="K3655" s="152"/>
    </row>
    <row r="3656" spans="1:11">
      <c r="A3656" s="151"/>
      <c r="B3656" s="142"/>
      <c r="C3656" s="144" t="s">
        <v>3503</v>
      </c>
      <c r="D3656" s="144">
        <v>254130211</v>
      </c>
      <c r="E3656" s="153"/>
      <c r="F3656" s="144">
        <v>0</v>
      </c>
      <c r="G3656" s="144">
        <v>0</v>
      </c>
      <c r="H3656" s="131">
        <f>F3656+G3656</f>
        <v>0</v>
      </c>
      <c r="I3656" s="153"/>
      <c r="J3656" s="153"/>
      <c r="K3656" s="152"/>
    </row>
    <row r="3657" spans="1:11">
      <c r="A3657" s="151"/>
      <c r="B3657" s="142"/>
      <c r="C3657" s="144" t="s">
        <v>3502</v>
      </c>
      <c r="D3657" s="144">
        <v>254130212</v>
      </c>
      <c r="E3657" s="153"/>
      <c r="F3657" s="144">
        <v>0</v>
      </c>
      <c r="G3657" s="144">
        <v>0</v>
      </c>
      <c r="H3657" s="131">
        <f>F3657+G3657</f>
        <v>0</v>
      </c>
      <c r="I3657" s="153"/>
      <c r="J3657" s="153"/>
      <c r="K3657" s="152"/>
    </row>
    <row r="3658" spans="1:11">
      <c r="A3658" s="151"/>
      <c r="B3658" s="142"/>
      <c r="C3658" s="144" t="s">
        <v>3501</v>
      </c>
      <c r="D3658" s="144">
        <v>254130213</v>
      </c>
      <c r="E3658" s="153"/>
      <c r="F3658" s="144">
        <v>0</v>
      </c>
      <c r="G3658" s="144">
        <v>0</v>
      </c>
      <c r="H3658" s="131">
        <f>F3658+G3658</f>
        <v>0</v>
      </c>
      <c r="I3658" s="153"/>
      <c r="J3658" s="153"/>
      <c r="K3658" s="152"/>
    </row>
    <row r="3659" spans="1:11">
      <c r="A3659" s="151"/>
      <c r="B3659" s="142"/>
      <c r="C3659" s="144" t="s">
        <v>3500</v>
      </c>
      <c r="D3659" s="144">
        <v>254130214</v>
      </c>
      <c r="E3659" s="153"/>
      <c r="F3659" s="144">
        <v>0</v>
      </c>
      <c r="G3659" s="144">
        <v>0</v>
      </c>
      <c r="H3659" s="131">
        <f>F3659+G3659</f>
        <v>0</v>
      </c>
      <c r="I3659" s="153"/>
      <c r="J3659" s="153"/>
      <c r="K3659" s="152"/>
    </row>
    <row r="3660" spans="1:11">
      <c r="A3660" s="151"/>
      <c r="B3660" s="142"/>
      <c r="C3660" s="144" t="s">
        <v>3500</v>
      </c>
      <c r="D3660" s="144">
        <v>254130215</v>
      </c>
      <c r="E3660" s="153"/>
      <c r="F3660" s="144">
        <v>0</v>
      </c>
      <c r="G3660" s="144">
        <v>0</v>
      </c>
      <c r="H3660" s="131">
        <f>F3660+G3660</f>
        <v>0</v>
      </c>
      <c r="I3660" s="153"/>
      <c r="J3660" s="153"/>
      <c r="K3660" s="152"/>
    </row>
    <row r="3661" spans="1:11">
      <c r="A3661" s="151"/>
      <c r="B3661" s="142"/>
      <c r="C3661" s="144" t="s">
        <v>3499</v>
      </c>
      <c r="D3661" s="144">
        <v>254130216</v>
      </c>
      <c r="E3661" s="153"/>
      <c r="F3661" s="144">
        <v>0</v>
      </c>
      <c r="G3661" s="144">
        <v>0</v>
      </c>
      <c r="H3661" s="131">
        <f>F3661+G3661</f>
        <v>0</v>
      </c>
      <c r="I3661" s="153"/>
      <c r="J3661" s="153"/>
      <c r="K3661" s="152"/>
    </row>
    <row r="3662" spans="1:11">
      <c r="A3662" s="151"/>
      <c r="B3662" s="142"/>
      <c r="C3662" s="144" t="s">
        <v>3498</v>
      </c>
      <c r="D3662" s="144">
        <v>254130217</v>
      </c>
      <c r="E3662" s="153"/>
      <c r="F3662" s="144">
        <v>0</v>
      </c>
      <c r="G3662" s="144">
        <v>0</v>
      </c>
      <c r="H3662" s="131">
        <f>F3662+G3662</f>
        <v>0</v>
      </c>
      <c r="I3662" s="153"/>
      <c r="J3662" s="153"/>
      <c r="K3662" s="152"/>
    </row>
    <row r="3663" spans="1:11">
      <c r="A3663" s="151"/>
      <c r="B3663" s="142"/>
      <c r="C3663" s="144" t="s">
        <v>3497</v>
      </c>
      <c r="D3663" s="144">
        <v>254130218</v>
      </c>
      <c r="E3663" s="153"/>
      <c r="F3663" s="144">
        <v>0</v>
      </c>
      <c r="G3663" s="144">
        <v>0</v>
      </c>
      <c r="H3663" s="131">
        <f>F3663+G3663</f>
        <v>0</v>
      </c>
      <c r="I3663" s="153"/>
      <c r="J3663" s="153"/>
      <c r="K3663" s="152"/>
    </row>
    <row r="3664" spans="1:11">
      <c r="A3664" s="151"/>
      <c r="B3664" s="142"/>
      <c r="C3664" s="144" t="s">
        <v>3496</v>
      </c>
      <c r="D3664" s="144">
        <v>254130603</v>
      </c>
      <c r="E3664" s="153"/>
      <c r="F3664" s="144">
        <v>26</v>
      </c>
      <c r="G3664" s="144">
        <v>14</v>
      </c>
      <c r="H3664" s="131">
        <f>F3664+G3664</f>
        <v>40</v>
      </c>
      <c r="I3664" s="153"/>
      <c r="J3664" s="153"/>
      <c r="K3664" s="152"/>
    </row>
    <row r="3665" spans="1:11">
      <c r="A3665" s="151"/>
      <c r="B3665" s="142"/>
      <c r="C3665" s="135"/>
      <c r="D3665" s="135"/>
      <c r="E3665" s="153"/>
      <c r="F3665" s="131">
        <f>SUM(F3620:F3664)</f>
        <v>1250</v>
      </c>
      <c r="G3665" s="131">
        <f>SUM(G3620:G3664)</f>
        <v>804</v>
      </c>
      <c r="H3665" s="131">
        <f>F3665+G3665</f>
        <v>2054</v>
      </c>
      <c r="I3665" s="153"/>
      <c r="J3665" s="153"/>
      <c r="K3665" s="152"/>
    </row>
    <row r="3666" spans="1:11">
      <c r="A3666" s="142">
        <v>96</v>
      </c>
      <c r="B3666" s="142" t="s">
        <v>3495</v>
      </c>
      <c r="C3666" s="144" t="s">
        <v>3494</v>
      </c>
      <c r="D3666" s="144">
        <v>254130501</v>
      </c>
      <c r="E3666" s="142"/>
      <c r="F3666" s="144">
        <v>528</v>
      </c>
      <c r="G3666" s="144">
        <v>337</v>
      </c>
      <c r="H3666" s="131">
        <f>F3666+G3666</f>
        <v>865</v>
      </c>
      <c r="I3666" s="142">
        <v>2</v>
      </c>
      <c r="J3666" s="142">
        <v>2</v>
      </c>
      <c r="K3666" s="141">
        <f>I3666+J3666</f>
        <v>4</v>
      </c>
    </row>
    <row r="3667" spans="1:11">
      <c r="A3667" s="142"/>
      <c r="B3667" s="142"/>
      <c r="C3667" s="144" t="s">
        <v>3493</v>
      </c>
      <c r="D3667" s="144">
        <v>254130507</v>
      </c>
      <c r="E3667" s="142"/>
      <c r="F3667" s="144">
        <v>193</v>
      </c>
      <c r="G3667" s="144">
        <v>77</v>
      </c>
      <c r="H3667" s="131">
        <f>F3667+G3667</f>
        <v>270</v>
      </c>
      <c r="I3667" s="142"/>
      <c r="J3667" s="142"/>
      <c r="K3667" s="141"/>
    </row>
    <row r="3668" spans="1:11">
      <c r="A3668" s="142"/>
      <c r="B3668" s="142"/>
      <c r="C3668" s="144" t="s">
        <v>3492</v>
      </c>
      <c r="D3668" s="144">
        <v>254130403</v>
      </c>
      <c r="E3668" s="142"/>
      <c r="F3668" s="144">
        <v>168</v>
      </c>
      <c r="G3668" s="144">
        <v>79</v>
      </c>
      <c r="H3668" s="131">
        <f>F3668+G3668</f>
        <v>247</v>
      </c>
      <c r="I3668" s="142"/>
      <c r="J3668" s="142"/>
      <c r="K3668" s="141"/>
    </row>
    <row r="3669" spans="1:11">
      <c r="A3669" s="142"/>
      <c r="B3669" s="142"/>
      <c r="C3669" s="144" t="s">
        <v>2954</v>
      </c>
      <c r="D3669" s="144">
        <v>254130513</v>
      </c>
      <c r="E3669" s="142"/>
      <c r="F3669" s="144">
        <v>147</v>
      </c>
      <c r="G3669" s="144">
        <v>111</v>
      </c>
      <c r="H3669" s="131">
        <f>F3669+G3669</f>
        <v>258</v>
      </c>
      <c r="I3669" s="142"/>
      <c r="J3669" s="142"/>
      <c r="K3669" s="141"/>
    </row>
    <row r="3670" spans="1:11">
      <c r="A3670" s="142"/>
      <c r="B3670" s="142"/>
      <c r="C3670" s="135"/>
      <c r="D3670" s="135"/>
      <c r="E3670" s="142"/>
      <c r="F3670" s="131">
        <f>F3669+F3668+F3667+F3666</f>
        <v>1036</v>
      </c>
      <c r="G3670" s="131">
        <f>G3669+G3668+G3667+G3666</f>
        <v>604</v>
      </c>
      <c r="H3670" s="131">
        <f>F3670+G3670</f>
        <v>1640</v>
      </c>
      <c r="I3670" s="142"/>
      <c r="J3670" s="142"/>
      <c r="K3670" s="141"/>
    </row>
    <row r="3671" spans="1:11">
      <c r="A3671" s="151">
        <v>97</v>
      </c>
      <c r="B3671" s="151" t="s">
        <v>3491</v>
      </c>
      <c r="C3671" s="144" t="s">
        <v>3489</v>
      </c>
      <c r="D3671" s="144">
        <v>254130301</v>
      </c>
      <c r="E3671" s="151"/>
      <c r="F3671" s="144">
        <v>265</v>
      </c>
      <c r="G3671" s="144">
        <v>149</v>
      </c>
      <c r="H3671" s="131">
        <f>F3671+G3671</f>
        <v>414</v>
      </c>
      <c r="I3671" s="151">
        <v>2</v>
      </c>
      <c r="J3671" s="151">
        <v>2</v>
      </c>
      <c r="K3671" s="139">
        <f>I3671+J3671</f>
        <v>4</v>
      </c>
    </row>
    <row r="3672" spans="1:11">
      <c r="A3672" s="151"/>
      <c r="B3672" s="151"/>
      <c r="C3672" s="144" t="s">
        <v>3490</v>
      </c>
      <c r="D3672" s="144">
        <v>254130302</v>
      </c>
      <c r="E3672" s="151"/>
      <c r="F3672" s="144">
        <v>337</v>
      </c>
      <c r="G3672" s="144">
        <v>253</v>
      </c>
      <c r="H3672" s="131">
        <f>F3672+G3672</f>
        <v>590</v>
      </c>
      <c r="I3672" s="151"/>
      <c r="J3672" s="151"/>
      <c r="K3672" s="139"/>
    </row>
    <row r="3673" spans="1:11">
      <c r="A3673" s="151"/>
      <c r="B3673" s="151"/>
      <c r="C3673" s="144" t="s">
        <v>3489</v>
      </c>
      <c r="D3673" s="144">
        <v>254130401</v>
      </c>
      <c r="E3673" s="151"/>
      <c r="F3673" s="144">
        <v>141</v>
      </c>
      <c r="G3673" s="144">
        <v>73</v>
      </c>
      <c r="H3673" s="131">
        <f>F3673+G3673</f>
        <v>214</v>
      </c>
      <c r="I3673" s="151"/>
      <c r="J3673" s="151"/>
      <c r="K3673" s="139"/>
    </row>
    <row r="3674" spans="1:11">
      <c r="A3674" s="151"/>
      <c r="B3674" s="151"/>
      <c r="C3674" s="144" t="s">
        <v>3488</v>
      </c>
      <c r="D3674" s="144">
        <v>254130514</v>
      </c>
      <c r="E3674" s="151"/>
      <c r="F3674" s="144">
        <v>6</v>
      </c>
      <c r="G3674" s="144">
        <v>3</v>
      </c>
      <c r="H3674" s="131">
        <f>F3674+G3674</f>
        <v>9</v>
      </c>
      <c r="I3674" s="151"/>
      <c r="J3674" s="151"/>
      <c r="K3674" s="139"/>
    </row>
    <row r="3675" spans="1:11">
      <c r="A3675" s="151"/>
      <c r="B3675" s="151"/>
      <c r="C3675" s="144" t="s">
        <v>3487</v>
      </c>
      <c r="D3675" s="144">
        <v>254130304</v>
      </c>
      <c r="E3675" s="151"/>
      <c r="F3675" s="144">
        <v>0</v>
      </c>
      <c r="G3675" s="144">
        <v>0</v>
      </c>
      <c r="H3675" s="131">
        <f>F3675+G3675</f>
        <v>0</v>
      </c>
      <c r="I3675" s="151"/>
      <c r="J3675" s="151"/>
      <c r="K3675" s="139"/>
    </row>
    <row r="3676" spans="1:11">
      <c r="A3676" s="151"/>
      <c r="B3676" s="151"/>
      <c r="C3676" s="144" t="s">
        <v>3486</v>
      </c>
      <c r="D3676" s="144">
        <v>254130402</v>
      </c>
      <c r="E3676" s="151"/>
      <c r="F3676" s="144">
        <v>163</v>
      </c>
      <c r="G3676" s="144">
        <v>59</v>
      </c>
      <c r="H3676" s="131">
        <f>F3676+G3676</f>
        <v>222</v>
      </c>
      <c r="I3676" s="151"/>
      <c r="J3676" s="151"/>
      <c r="K3676" s="139"/>
    </row>
    <row r="3677" spans="1:11">
      <c r="A3677" s="151"/>
      <c r="B3677" s="151"/>
      <c r="C3677" s="144"/>
      <c r="D3677" s="144"/>
      <c r="E3677" s="151"/>
      <c r="F3677" s="143">
        <f>F3676+F3675+F3674+F3673+F3672+F3671</f>
        <v>912</v>
      </c>
      <c r="G3677" s="143">
        <f>G3676+G3675+G3674+G3673+G3672+G3671</f>
        <v>537</v>
      </c>
      <c r="H3677" s="131">
        <f>F3677+G3677</f>
        <v>1449</v>
      </c>
      <c r="I3677" s="151"/>
      <c r="J3677" s="151"/>
      <c r="K3677" s="139"/>
    </row>
    <row r="3678" spans="1:11">
      <c r="A3678" s="142">
        <v>98</v>
      </c>
      <c r="B3678" s="142" t="s">
        <v>3485</v>
      </c>
      <c r="C3678" s="144" t="s">
        <v>3484</v>
      </c>
      <c r="D3678" s="144">
        <v>254130604</v>
      </c>
      <c r="E3678" s="142"/>
      <c r="F3678" s="144">
        <v>233</v>
      </c>
      <c r="G3678" s="144">
        <v>399</v>
      </c>
      <c r="H3678" s="131">
        <f>F3678+G3678</f>
        <v>632</v>
      </c>
      <c r="I3678" s="142">
        <v>2</v>
      </c>
      <c r="J3678" s="142">
        <v>1</v>
      </c>
      <c r="K3678" s="141">
        <f>I3678+J3678</f>
        <v>3</v>
      </c>
    </row>
    <row r="3679" spans="1:11">
      <c r="A3679" s="142"/>
      <c r="B3679" s="142"/>
      <c r="C3679" s="144" t="s">
        <v>3483</v>
      </c>
      <c r="D3679" s="144">
        <v>254130605</v>
      </c>
      <c r="E3679" s="142"/>
      <c r="F3679" s="144">
        <v>91</v>
      </c>
      <c r="G3679" s="144">
        <v>61</v>
      </c>
      <c r="H3679" s="131">
        <f>F3679+G3679</f>
        <v>152</v>
      </c>
      <c r="I3679" s="142"/>
      <c r="J3679" s="142"/>
      <c r="K3679" s="141"/>
    </row>
    <row r="3680" spans="1:11">
      <c r="A3680" s="142"/>
      <c r="B3680" s="142"/>
      <c r="C3680" s="144" t="s">
        <v>3482</v>
      </c>
      <c r="D3680" s="144">
        <v>254130411</v>
      </c>
      <c r="E3680" s="142"/>
      <c r="F3680" s="144">
        <v>0</v>
      </c>
      <c r="G3680" s="144">
        <v>0</v>
      </c>
      <c r="H3680" s="131">
        <f>F3680+G3680</f>
        <v>0</v>
      </c>
      <c r="I3680" s="142"/>
      <c r="J3680" s="142"/>
      <c r="K3680" s="141"/>
    </row>
    <row r="3681" spans="1:11">
      <c r="A3681" s="142"/>
      <c r="B3681" s="142"/>
      <c r="C3681" s="142" t="s">
        <v>3481</v>
      </c>
      <c r="D3681" s="144">
        <v>254130404</v>
      </c>
      <c r="E3681" s="142"/>
      <c r="F3681" s="144">
        <v>0</v>
      </c>
      <c r="G3681" s="144">
        <v>0</v>
      </c>
      <c r="H3681" s="131">
        <f>F3681+G3681</f>
        <v>0</v>
      </c>
      <c r="I3681" s="142"/>
      <c r="J3681" s="142"/>
      <c r="K3681" s="141"/>
    </row>
    <row r="3682" spans="1:11">
      <c r="A3682" s="142"/>
      <c r="B3682" s="142"/>
      <c r="C3682" s="142"/>
      <c r="D3682" s="144">
        <v>254130405</v>
      </c>
      <c r="E3682" s="142"/>
      <c r="F3682" s="144">
        <v>38</v>
      </c>
      <c r="G3682" s="144">
        <v>24</v>
      </c>
      <c r="H3682" s="131">
        <f>F3682+G3682</f>
        <v>62</v>
      </c>
      <c r="I3682" s="142"/>
      <c r="J3682" s="142"/>
      <c r="K3682" s="141"/>
    </row>
    <row r="3683" spans="1:11">
      <c r="A3683" s="142"/>
      <c r="B3683" s="142"/>
      <c r="C3683" s="142"/>
      <c r="D3683" s="144">
        <v>254130406</v>
      </c>
      <c r="E3683" s="142"/>
      <c r="F3683" s="144">
        <v>63</v>
      </c>
      <c r="G3683" s="144">
        <v>58</v>
      </c>
      <c r="H3683" s="131">
        <f>F3683+G3683</f>
        <v>121</v>
      </c>
      <c r="I3683" s="142"/>
      <c r="J3683" s="142"/>
      <c r="K3683" s="141"/>
    </row>
    <row r="3684" spans="1:11">
      <c r="A3684" s="142"/>
      <c r="B3684" s="142"/>
      <c r="C3684" s="144" t="s">
        <v>3480</v>
      </c>
      <c r="D3684" s="144">
        <v>254130315</v>
      </c>
      <c r="E3684" s="142"/>
      <c r="F3684" s="144">
        <v>46</v>
      </c>
      <c r="G3684" s="144">
        <v>22</v>
      </c>
      <c r="H3684" s="131">
        <f>F3684+G3684</f>
        <v>68</v>
      </c>
      <c r="I3684" s="142"/>
      <c r="J3684" s="142"/>
      <c r="K3684" s="141"/>
    </row>
    <row r="3685" spans="1:11">
      <c r="A3685" s="142"/>
      <c r="B3685" s="142"/>
      <c r="C3685" s="144"/>
      <c r="D3685" s="144"/>
      <c r="E3685" s="142"/>
      <c r="F3685" s="143">
        <f>F3684+F3683+F3682+F3681+F3680+F3679+F3678</f>
        <v>471</v>
      </c>
      <c r="G3685" s="143">
        <f>G3684+G3683+G3682+G3681+G3680+G3679+G3678</f>
        <v>564</v>
      </c>
      <c r="H3685" s="131">
        <f>F3685+G3685</f>
        <v>1035</v>
      </c>
      <c r="I3685" s="142"/>
      <c r="J3685" s="142"/>
      <c r="K3685" s="141"/>
    </row>
    <row r="3686" spans="1:11">
      <c r="A3686" s="142">
        <v>99</v>
      </c>
      <c r="B3686" s="142" t="s">
        <v>3479</v>
      </c>
      <c r="C3686" s="144" t="s">
        <v>3478</v>
      </c>
      <c r="D3686" s="144">
        <v>254130407</v>
      </c>
      <c r="E3686" s="142"/>
      <c r="F3686" s="144">
        <v>211</v>
      </c>
      <c r="G3686" s="144">
        <v>167</v>
      </c>
      <c r="H3686" s="131">
        <f>F3686+G3686</f>
        <v>378</v>
      </c>
      <c r="I3686" s="142">
        <v>2</v>
      </c>
      <c r="J3686" s="142">
        <v>2</v>
      </c>
      <c r="K3686" s="141">
        <f>I3686+J3686</f>
        <v>4</v>
      </c>
    </row>
    <row r="3687" spans="1:11">
      <c r="A3687" s="142"/>
      <c r="B3687" s="142"/>
      <c r="C3687" s="144" t="s">
        <v>3477</v>
      </c>
      <c r="D3687" s="144">
        <v>254130408</v>
      </c>
      <c r="E3687" s="142"/>
      <c r="F3687" s="144">
        <v>126</v>
      </c>
      <c r="G3687" s="144">
        <v>80</v>
      </c>
      <c r="H3687" s="131">
        <f>F3687+G3687</f>
        <v>206</v>
      </c>
      <c r="I3687" s="142"/>
      <c r="J3687" s="142"/>
      <c r="K3687" s="141"/>
    </row>
    <row r="3688" spans="1:11">
      <c r="A3688" s="142"/>
      <c r="B3688" s="142"/>
      <c r="C3688" s="144" t="s">
        <v>3476</v>
      </c>
      <c r="D3688" s="144">
        <v>254130409</v>
      </c>
      <c r="E3688" s="142"/>
      <c r="F3688" s="144">
        <v>34</v>
      </c>
      <c r="G3688" s="144">
        <v>18</v>
      </c>
      <c r="H3688" s="131">
        <f>F3688+G3688</f>
        <v>52</v>
      </c>
      <c r="I3688" s="142"/>
      <c r="J3688" s="142"/>
      <c r="K3688" s="141"/>
    </row>
    <row r="3689" spans="1:11">
      <c r="A3689" s="142"/>
      <c r="B3689" s="142"/>
      <c r="C3689" s="144" t="s">
        <v>3475</v>
      </c>
      <c r="D3689" s="144">
        <v>254130311</v>
      </c>
      <c r="E3689" s="142"/>
      <c r="F3689" s="144">
        <v>64</v>
      </c>
      <c r="G3689" s="144">
        <v>44</v>
      </c>
      <c r="H3689" s="131">
        <f>F3689+G3689</f>
        <v>108</v>
      </c>
      <c r="I3689" s="142"/>
      <c r="J3689" s="142"/>
      <c r="K3689" s="141"/>
    </row>
    <row r="3690" spans="1:11">
      <c r="A3690" s="142"/>
      <c r="B3690" s="142"/>
      <c r="C3690" s="144" t="s">
        <v>3474</v>
      </c>
      <c r="D3690" s="144">
        <v>254130313</v>
      </c>
      <c r="E3690" s="142"/>
      <c r="F3690" s="144">
        <v>35</v>
      </c>
      <c r="G3690" s="144">
        <v>31</v>
      </c>
      <c r="H3690" s="131">
        <f>F3690+G3690</f>
        <v>66</v>
      </c>
      <c r="I3690" s="142"/>
      <c r="J3690" s="142"/>
      <c r="K3690" s="141"/>
    </row>
    <row r="3691" spans="1:11">
      <c r="A3691" s="142"/>
      <c r="B3691" s="142"/>
      <c r="C3691" s="144" t="s">
        <v>3473</v>
      </c>
      <c r="D3691" s="144">
        <v>254130307</v>
      </c>
      <c r="E3691" s="142"/>
      <c r="F3691" s="144">
        <v>14</v>
      </c>
      <c r="G3691" s="144">
        <v>9</v>
      </c>
      <c r="H3691" s="131">
        <f>F3691+G3691</f>
        <v>23</v>
      </c>
      <c r="I3691" s="142"/>
      <c r="J3691" s="142"/>
      <c r="K3691" s="141"/>
    </row>
    <row r="3692" spans="1:11">
      <c r="A3692" s="142"/>
      <c r="B3692" s="142"/>
      <c r="C3692" s="144" t="s">
        <v>3472</v>
      </c>
      <c r="D3692" s="144">
        <v>254130312</v>
      </c>
      <c r="E3692" s="142"/>
      <c r="F3692" s="144">
        <v>94</v>
      </c>
      <c r="G3692" s="144">
        <v>45</v>
      </c>
      <c r="H3692" s="131">
        <f>F3692+G3692</f>
        <v>139</v>
      </c>
      <c r="I3692" s="142"/>
      <c r="J3692" s="142"/>
      <c r="K3692" s="141"/>
    </row>
    <row r="3693" spans="1:11">
      <c r="A3693" s="142"/>
      <c r="B3693" s="142"/>
      <c r="C3693" s="144" t="s">
        <v>3471</v>
      </c>
      <c r="D3693" s="144">
        <v>254130418</v>
      </c>
      <c r="E3693" s="142"/>
      <c r="F3693" s="144">
        <v>42</v>
      </c>
      <c r="G3693" s="144">
        <v>31</v>
      </c>
      <c r="H3693" s="131">
        <f>F3693+G3693</f>
        <v>73</v>
      </c>
      <c r="I3693" s="142"/>
      <c r="J3693" s="142"/>
      <c r="K3693" s="141"/>
    </row>
    <row r="3694" spans="1:11">
      <c r="A3694" s="142"/>
      <c r="B3694" s="142"/>
      <c r="C3694" s="144" t="s">
        <v>3470</v>
      </c>
      <c r="D3694" s="144">
        <v>254130518</v>
      </c>
      <c r="E3694" s="142"/>
      <c r="F3694" s="144">
        <v>0</v>
      </c>
      <c r="G3694" s="144">
        <v>0</v>
      </c>
      <c r="H3694" s="131">
        <f>F3694+G3694</f>
        <v>0</v>
      </c>
      <c r="I3694" s="142"/>
      <c r="J3694" s="142"/>
      <c r="K3694" s="141"/>
    </row>
    <row r="3695" spans="1:11">
      <c r="A3695" s="142"/>
      <c r="B3695" s="142"/>
      <c r="C3695" s="144" t="s">
        <v>3469</v>
      </c>
      <c r="D3695" s="144">
        <v>254130504</v>
      </c>
      <c r="E3695" s="142"/>
      <c r="F3695" s="144">
        <v>0</v>
      </c>
      <c r="G3695" s="144">
        <v>0</v>
      </c>
      <c r="H3695" s="131">
        <f>F3695+G3695</f>
        <v>0</v>
      </c>
      <c r="I3695" s="142"/>
      <c r="J3695" s="142"/>
      <c r="K3695" s="141"/>
    </row>
    <row r="3696" spans="1:11">
      <c r="A3696" s="142"/>
      <c r="B3696" s="142"/>
      <c r="C3696" s="144" t="s">
        <v>3468</v>
      </c>
      <c r="D3696" s="144">
        <v>254130516</v>
      </c>
      <c r="E3696" s="142"/>
      <c r="F3696" s="144">
        <v>6</v>
      </c>
      <c r="G3696" s="144">
        <v>3</v>
      </c>
      <c r="H3696" s="131">
        <f>F3696+G3696</f>
        <v>9</v>
      </c>
      <c r="I3696" s="142"/>
      <c r="J3696" s="142"/>
      <c r="K3696" s="141"/>
    </row>
    <row r="3697" spans="1:11">
      <c r="A3697" s="142"/>
      <c r="B3697" s="142"/>
      <c r="C3697" s="144" t="s">
        <v>3098</v>
      </c>
      <c r="D3697" s="144">
        <v>254130414</v>
      </c>
      <c r="E3697" s="142"/>
      <c r="F3697" s="144">
        <v>0</v>
      </c>
      <c r="G3697" s="144">
        <v>0</v>
      </c>
      <c r="H3697" s="131">
        <f>F3697+G3697</f>
        <v>0</v>
      </c>
      <c r="I3697" s="142"/>
      <c r="J3697" s="142"/>
      <c r="K3697" s="141"/>
    </row>
    <row r="3698" spans="1:11">
      <c r="A3698" s="142"/>
      <c r="B3698" s="142"/>
      <c r="C3698" s="144" t="s">
        <v>3467</v>
      </c>
      <c r="D3698" s="144">
        <v>254130522</v>
      </c>
      <c r="E3698" s="142"/>
      <c r="F3698" s="144">
        <v>0</v>
      </c>
      <c r="G3698" s="144">
        <v>0</v>
      </c>
      <c r="H3698" s="131">
        <f>F3698+G3698</f>
        <v>0</v>
      </c>
      <c r="I3698" s="142"/>
      <c r="J3698" s="142"/>
      <c r="K3698" s="141"/>
    </row>
    <row r="3699" spans="1:11">
      <c r="A3699" s="142"/>
      <c r="B3699" s="142"/>
      <c r="C3699" s="144" t="s">
        <v>3466</v>
      </c>
      <c r="D3699" s="144">
        <v>254130523</v>
      </c>
      <c r="E3699" s="142"/>
      <c r="F3699" s="144">
        <v>0</v>
      </c>
      <c r="G3699" s="144">
        <v>0</v>
      </c>
      <c r="H3699" s="131">
        <f>F3699+G3699</f>
        <v>0</v>
      </c>
      <c r="I3699" s="142"/>
      <c r="J3699" s="142"/>
      <c r="K3699" s="141"/>
    </row>
    <row r="3700" spans="1:11">
      <c r="A3700" s="142"/>
      <c r="B3700" s="142"/>
      <c r="C3700" s="144" t="s">
        <v>3465</v>
      </c>
      <c r="D3700" s="144">
        <v>254130521</v>
      </c>
      <c r="E3700" s="142"/>
      <c r="F3700" s="144">
        <v>0</v>
      </c>
      <c r="G3700" s="144">
        <v>0</v>
      </c>
      <c r="H3700" s="131">
        <f>F3700+G3700</f>
        <v>0</v>
      </c>
      <c r="I3700" s="142"/>
      <c r="J3700" s="142"/>
      <c r="K3700" s="141"/>
    </row>
    <row r="3701" spans="1:11">
      <c r="A3701" s="142"/>
      <c r="B3701" s="142"/>
      <c r="C3701" s="144" t="s">
        <v>2872</v>
      </c>
      <c r="D3701" s="144">
        <v>254130505</v>
      </c>
      <c r="E3701" s="142"/>
      <c r="F3701" s="144">
        <v>89</v>
      </c>
      <c r="G3701" s="144">
        <v>65</v>
      </c>
      <c r="H3701" s="131">
        <f>F3701+G3701</f>
        <v>154</v>
      </c>
      <c r="I3701" s="142"/>
      <c r="J3701" s="142"/>
      <c r="K3701" s="141"/>
    </row>
    <row r="3702" spans="1:11">
      <c r="A3702" s="142"/>
      <c r="B3702" s="142"/>
      <c r="C3702" s="144" t="s">
        <v>3464</v>
      </c>
      <c r="D3702" s="144">
        <v>254130303</v>
      </c>
      <c r="E3702" s="142"/>
      <c r="F3702" s="144">
        <v>17</v>
      </c>
      <c r="G3702" s="144">
        <v>13</v>
      </c>
      <c r="H3702" s="131">
        <f>F3702+G3702</f>
        <v>30</v>
      </c>
      <c r="I3702" s="142"/>
      <c r="J3702" s="142"/>
      <c r="K3702" s="141"/>
    </row>
    <row r="3703" spans="1:11">
      <c r="A3703" s="142"/>
      <c r="B3703" s="142"/>
      <c r="C3703" s="144"/>
      <c r="D3703" s="144"/>
      <c r="E3703" s="142"/>
      <c r="F3703" s="143">
        <f>SUM(F3686:F3702)</f>
        <v>732</v>
      </c>
      <c r="G3703" s="143">
        <f>SUM(G3686:G3702)</f>
        <v>506</v>
      </c>
      <c r="H3703" s="131">
        <f>F3703+G3703</f>
        <v>1238</v>
      </c>
      <c r="I3703" s="142"/>
      <c r="J3703" s="142"/>
      <c r="K3703" s="141"/>
    </row>
    <row r="3704" spans="1:11">
      <c r="A3704" s="142">
        <v>100</v>
      </c>
      <c r="B3704" s="142" t="s">
        <v>3463</v>
      </c>
      <c r="C3704" s="142" t="s">
        <v>3462</v>
      </c>
      <c r="D3704" s="144">
        <v>240070301</v>
      </c>
      <c r="E3704" s="142"/>
      <c r="F3704" s="144">
        <v>421</v>
      </c>
      <c r="G3704" s="144">
        <v>267</v>
      </c>
      <c r="H3704" s="131">
        <f>F3704+G3704</f>
        <v>688</v>
      </c>
      <c r="I3704" s="142">
        <v>2</v>
      </c>
      <c r="J3704" s="142">
        <v>2</v>
      </c>
      <c r="K3704" s="139">
        <f>I3704+J3704</f>
        <v>4</v>
      </c>
    </row>
    <row r="3705" spans="1:11">
      <c r="A3705" s="142"/>
      <c r="B3705" s="142"/>
      <c r="C3705" s="142"/>
      <c r="D3705" s="144">
        <v>240070302</v>
      </c>
      <c r="E3705" s="142"/>
      <c r="F3705" s="144">
        <v>352</v>
      </c>
      <c r="G3705" s="144">
        <v>245</v>
      </c>
      <c r="H3705" s="131">
        <f>F3705+G3705</f>
        <v>597</v>
      </c>
      <c r="I3705" s="142"/>
      <c r="J3705" s="142"/>
      <c r="K3705" s="139"/>
    </row>
    <row r="3706" spans="1:11">
      <c r="A3706" s="142"/>
      <c r="B3706" s="142"/>
      <c r="C3706" s="135"/>
      <c r="D3706" s="135"/>
      <c r="E3706" s="142"/>
      <c r="F3706" s="131">
        <f>F3704+F3705</f>
        <v>773</v>
      </c>
      <c r="G3706" s="131">
        <f>G3704+G3705</f>
        <v>512</v>
      </c>
      <c r="H3706" s="131">
        <f>F3706+G3706</f>
        <v>1285</v>
      </c>
      <c r="I3706" s="142"/>
      <c r="J3706" s="142"/>
      <c r="K3706" s="139"/>
    </row>
    <row r="3707" spans="1:11">
      <c r="A3707" s="151">
        <v>101</v>
      </c>
      <c r="B3707" s="142" t="s">
        <v>3461</v>
      </c>
      <c r="C3707" s="144" t="s">
        <v>3460</v>
      </c>
      <c r="D3707" s="144">
        <v>240070303</v>
      </c>
      <c r="E3707" s="142"/>
      <c r="F3707" s="144">
        <v>254</v>
      </c>
      <c r="G3707" s="144">
        <v>177</v>
      </c>
      <c r="H3707" s="131">
        <f>F3707+G3707</f>
        <v>431</v>
      </c>
      <c r="I3707" s="142">
        <v>2</v>
      </c>
      <c r="J3707" s="142">
        <v>1</v>
      </c>
      <c r="K3707" s="141">
        <f>I3707+J3707</f>
        <v>3</v>
      </c>
    </row>
    <row r="3708" spans="1:11">
      <c r="A3708" s="151"/>
      <c r="B3708" s="142"/>
      <c r="C3708" s="144" t="s">
        <v>3459</v>
      </c>
      <c r="D3708" s="144">
        <v>240070401</v>
      </c>
      <c r="E3708" s="142"/>
      <c r="F3708" s="144">
        <v>228</v>
      </c>
      <c r="G3708" s="144">
        <v>158</v>
      </c>
      <c r="H3708" s="131">
        <f>F3708+G3708</f>
        <v>386</v>
      </c>
      <c r="I3708" s="142"/>
      <c r="J3708" s="142"/>
      <c r="K3708" s="141"/>
    </row>
    <row r="3709" spans="1:11">
      <c r="A3709" s="151"/>
      <c r="B3709" s="142"/>
      <c r="C3709" s="144" t="s">
        <v>3458</v>
      </c>
      <c r="D3709" s="144">
        <v>240070402</v>
      </c>
      <c r="E3709" s="142"/>
      <c r="F3709" s="144">
        <v>63</v>
      </c>
      <c r="G3709" s="144">
        <v>46</v>
      </c>
      <c r="H3709" s="131">
        <f>F3709+G3709</f>
        <v>109</v>
      </c>
      <c r="I3709" s="142"/>
      <c r="J3709" s="142"/>
      <c r="K3709" s="141"/>
    </row>
    <row r="3710" spans="1:11">
      <c r="A3710" s="151"/>
      <c r="B3710" s="142"/>
      <c r="C3710" s="144"/>
      <c r="D3710" s="144"/>
      <c r="E3710" s="142"/>
      <c r="F3710" s="143">
        <f>F3709+F3708+F3707</f>
        <v>545</v>
      </c>
      <c r="G3710" s="143">
        <f>G3709+G3708+G3707</f>
        <v>381</v>
      </c>
      <c r="H3710" s="131">
        <f>F3710+G3710</f>
        <v>926</v>
      </c>
      <c r="I3710" s="142"/>
      <c r="J3710" s="142"/>
      <c r="K3710" s="141"/>
    </row>
    <row r="3711" spans="1:11">
      <c r="A3711" s="142">
        <v>102</v>
      </c>
      <c r="B3711" s="142" t="s">
        <v>3457</v>
      </c>
      <c r="C3711" s="144" t="s">
        <v>3456</v>
      </c>
      <c r="D3711" s="144">
        <v>240070304</v>
      </c>
      <c r="E3711" s="141"/>
      <c r="F3711" s="144">
        <v>175</v>
      </c>
      <c r="G3711" s="144">
        <v>113</v>
      </c>
      <c r="H3711" s="131">
        <f>F3711+G3711</f>
        <v>288</v>
      </c>
      <c r="I3711" s="142">
        <v>2</v>
      </c>
      <c r="J3711" s="142">
        <v>2</v>
      </c>
      <c r="K3711" s="141">
        <f>I3711+J3711</f>
        <v>4</v>
      </c>
    </row>
    <row r="3712" spans="1:11">
      <c r="A3712" s="142"/>
      <c r="B3712" s="142"/>
      <c r="C3712" s="144" t="s">
        <v>3455</v>
      </c>
      <c r="D3712" s="144">
        <v>240070305</v>
      </c>
      <c r="E3712" s="141"/>
      <c r="F3712" s="144">
        <v>277</v>
      </c>
      <c r="G3712" s="144">
        <v>222</v>
      </c>
      <c r="H3712" s="131">
        <f>F3712+G3712</f>
        <v>499</v>
      </c>
      <c r="I3712" s="142"/>
      <c r="J3712" s="142"/>
      <c r="K3712" s="141"/>
    </row>
    <row r="3713" spans="1:11">
      <c r="A3713" s="142"/>
      <c r="B3713" s="142"/>
      <c r="C3713" s="144" t="s">
        <v>3454</v>
      </c>
      <c r="D3713" s="144">
        <v>240070306</v>
      </c>
      <c r="E3713" s="141"/>
      <c r="F3713" s="144">
        <v>333</v>
      </c>
      <c r="G3713" s="144">
        <v>247</v>
      </c>
      <c r="H3713" s="131">
        <f>F3713+G3713</f>
        <v>580</v>
      </c>
      <c r="I3713" s="142"/>
      <c r="J3713" s="142"/>
      <c r="K3713" s="141"/>
    </row>
    <row r="3714" spans="1:11">
      <c r="A3714" s="142"/>
      <c r="B3714" s="142"/>
      <c r="C3714" s="144" t="s">
        <v>3453</v>
      </c>
      <c r="D3714" s="144">
        <v>240070307</v>
      </c>
      <c r="E3714" s="141"/>
      <c r="F3714" s="144">
        <v>83</v>
      </c>
      <c r="G3714" s="144">
        <v>58</v>
      </c>
      <c r="H3714" s="131">
        <f>F3714+G3714</f>
        <v>141</v>
      </c>
      <c r="I3714" s="142"/>
      <c r="J3714" s="142"/>
      <c r="K3714" s="141"/>
    </row>
    <row r="3715" spans="1:11">
      <c r="A3715" s="142"/>
      <c r="B3715" s="142"/>
      <c r="C3715" s="144" t="s">
        <v>3452</v>
      </c>
      <c r="D3715" s="144">
        <v>240070308</v>
      </c>
      <c r="E3715" s="141"/>
      <c r="F3715" s="144">
        <v>38</v>
      </c>
      <c r="G3715" s="144">
        <v>18</v>
      </c>
      <c r="H3715" s="131">
        <f>F3715+G3715</f>
        <v>56</v>
      </c>
      <c r="I3715" s="142"/>
      <c r="J3715" s="142"/>
      <c r="K3715" s="141"/>
    </row>
    <row r="3716" spans="1:11">
      <c r="A3716" s="142"/>
      <c r="B3716" s="142"/>
      <c r="C3716" s="144"/>
      <c r="D3716" s="144"/>
      <c r="E3716" s="141"/>
      <c r="F3716" s="143">
        <f>F3715+F3714+F3713+F3712+F3711</f>
        <v>906</v>
      </c>
      <c r="G3716" s="143">
        <f>G3715+G3714+G3713+G3712+G3711</f>
        <v>658</v>
      </c>
      <c r="H3716" s="131">
        <f>F3716+G3716</f>
        <v>1564</v>
      </c>
      <c r="I3716" s="142"/>
      <c r="J3716" s="142"/>
      <c r="K3716" s="141"/>
    </row>
    <row r="3717" spans="1:11">
      <c r="A3717" s="142">
        <v>103</v>
      </c>
      <c r="B3717" s="142" t="s">
        <v>3451</v>
      </c>
      <c r="C3717" s="144" t="s">
        <v>3450</v>
      </c>
      <c r="D3717" s="144">
        <v>240070204</v>
      </c>
      <c r="E3717" s="142"/>
      <c r="F3717" s="144">
        <v>688</v>
      </c>
      <c r="G3717" s="144">
        <v>562</v>
      </c>
      <c r="H3717" s="131">
        <f>F3717+G3717</f>
        <v>1250</v>
      </c>
      <c r="I3717" s="142">
        <v>2</v>
      </c>
      <c r="J3717" s="142">
        <v>1</v>
      </c>
      <c r="K3717" s="141">
        <f>I3717+J3717</f>
        <v>3</v>
      </c>
    </row>
    <row r="3718" spans="1:11">
      <c r="A3718" s="142"/>
      <c r="B3718" s="142"/>
      <c r="C3718" s="144"/>
      <c r="D3718" s="143"/>
      <c r="E3718" s="142"/>
      <c r="F3718" s="143">
        <f>F3717</f>
        <v>688</v>
      </c>
      <c r="G3718" s="143">
        <f>G3717</f>
        <v>562</v>
      </c>
      <c r="H3718" s="131">
        <f>F3718+G3718</f>
        <v>1250</v>
      </c>
      <c r="I3718" s="142"/>
      <c r="J3718" s="142"/>
      <c r="K3718" s="141"/>
    </row>
    <row r="3719" spans="1:11">
      <c r="A3719" s="142">
        <v>104</v>
      </c>
      <c r="B3719" s="142" t="s">
        <v>3449</v>
      </c>
      <c r="C3719" s="144" t="s">
        <v>3447</v>
      </c>
      <c r="D3719" s="144">
        <v>240070202</v>
      </c>
      <c r="E3719" s="142"/>
      <c r="F3719" s="144">
        <v>425</v>
      </c>
      <c r="G3719" s="144">
        <v>367</v>
      </c>
      <c r="H3719" s="131">
        <f>F3719+G3719</f>
        <v>792</v>
      </c>
      <c r="I3719" s="142">
        <v>1</v>
      </c>
      <c r="J3719" s="142">
        <v>1</v>
      </c>
      <c r="K3719" s="141">
        <f>I3719+J3719</f>
        <v>2</v>
      </c>
    </row>
    <row r="3720" spans="1:11">
      <c r="A3720" s="142"/>
      <c r="B3720" s="142"/>
      <c r="C3720" s="144"/>
      <c r="D3720" s="143"/>
      <c r="E3720" s="142"/>
      <c r="F3720" s="143">
        <f>F3719</f>
        <v>425</v>
      </c>
      <c r="G3720" s="143">
        <f>G3719</f>
        <v>367</v>
      </c>
      <c r="H3720" s="131">
        <f>F3720+G3720</f>
        <v>792</v>
      </c>
      <c r="I3720" s="142"/>
      <c r="J3720" s="142"/>
      <c r="K3720" s="141"/>
    </row>
    <row r="3721" spans="1:11">
      <c r="A3721" s="142">
        <v>105</v>
      </c>
      <c r="B3721" s="142" t="s">
        <v>3448</v>
      </c>
      <c r="C3721" s="142" t="s">
        <v>3447</v>
      </c>
      <c r="D3721" s="144">
        <v>240070201</v>
      </c>
      <c r="E3721" s="142"/>
      <c r="F3721" s="144">
        <v>469</v>
      </c>
      <c r="G3721" s="144">
        <v>391</v>
      </c>
      <c r="H3721" s="131">
        <f>F3721+G3721</f>
        <v>860</v>
      </c>
      <c r="I3721" s="142">
        <v>2</v>
      </c>
      <c r="J3721" s="142">
        <v>2</v>
      </c>
      <c r="K3721" s="139">
        <f>I3721+J3721</f>
        <v>4</v>
      </c>
    </row>
    <row r="3722" spans="1:11">
      <c r="A3722" s="142"/>
      <c r="B3722" s="142"/>
      <c r="C3722" s="142"/>
      <c r="D3722" s="144">
        <v>240070203</v>
      </c>
      <c r="E3722" s="142"/>
      <c r="F3722" s="144">
        <v>417</v>
      </c>
      <c r="G3722" s="144">
        <v>299</v>
      </c>
      <c r="H3722" s="131">
        <f>F3722+G3722</f>
        <v>716</v>
      </c>
      <c r="I3722" s="142"/>
      <c r="J3722" s="142"/>
      <c r="K3722" s="139"/>
    </row>
    <row r="3723" spans="1:11">
      <c r="A3723" s="142"/>
      <c r="B3723" s="142"/>
      <c r="C3723" s="135"/>
      <c r="D3723" s="135"/>
      <c r="E3723" s="142"/>
      <c r="F3723" s="131">
        <f>F3722+F3721</f>
        <v>886</v>
      </c>
      <c r="G3723" s="131">
        <f>G3722+G3721</f>
        <v>690</v>
      </c>
      <c r="H3723" s="131">
        <f>F3723+G3723</f>
        <v>1576</v>
      </c>
      <c r="I3723" s="142"/>
      <c r="J3723" s="142"/>
      <c r="K3723" s="139"/>
    </row>
    <row r="3724" spans="1:11">
      <c r="A3724" s="142">
        <v>106</v>
      </c>
      <c r="B3724" s="142" t="s">
        <v>3446</v>
      </c>
      <c r="C3724" s="142" t="s">
        <v>3442</v>
      </c>
      <c r="D3724" s="144">
        <v>240070409</v>
      </c>
      <c r="E3724" s="142"/>
      <c r="F3724" s="144">
        <v>237</v>
      </c>
      <c r="G3724" s="144">
        <v>180</v>
      </c>
      <c r="H3724" s="131">
        <f>F3724+G3724</f>
        <v>417</v>
      </c>
      <c r="I3724" s="142">
        <v>1</v>
      </c>
      <c r="J3724" s="142">
        <v>1</v>
      </c>
      <c r="K3724" s="139">
        <f>I3724+J3724</f>
        <v>2</v>
      </c>
    </row>
    <row r="3725" spans="1:11">
      <c r="A3725" s="142"/>
      <c r="B3725" s="142"/>
      <c r="C3725" s="142"/>
      <c r="D3725" s="144">
        <v>240070410</v>
      </c>
      <c r="E3725" s="142"/>
      <c r="F3725" s="144">
        <v>21</v>
      </c>
      <c r="G3725" s="144">
        <v>21</v>
      </c>
      <c r="H3725" s="131">
        <f>F3725+G3725</f>
        <v>42</v>
      </c>
      <c r="I3725" s="142"/>
      <c r="J3725" s="142"/>
      <c r="K3725" s="139"/>
    </row>
    <row r="3726" spans="1:11">
      <c r="A3726" s="142"/>
      <c r="B3726" s="142"/>
      <c r="C3726" s="135"/>
      <c r="D3726" s="135"/>
      <c r="E3726" s="142"/>
      <c r="F3726" s="131">
        <f>F3725+F3724</f>
        <v>258</v>
      </c>
      <c r="G3726" s="131">
        <f>G3725+G3724</f>
        <v>201</v>
      </c>
      <c r="H3726" s="131">
        <f>F3726+G3726</f>
        <v>459</v>
      </c>
      <c r="I3726" s="142"/>
      <c r="J3726" s="142"/>
      <c r="K3726" s="139"/>
    </row>
    <row r="3727" spans="1:11">
      <c r="A3727" s="142">
        <v>107</v>
      </c>
      <c r="B3727" s="142" t="s">
        <v>3445</v>
      </c>
      <c r="C3727" s="142" t="s">
        <v>3442</v>
      </c>
      <c r="D3727" s="144">
        <v>240070411</v>
      </c>
      <c r="E3727" s="142"/>
      <c r="F3727" s="144">
        <v>95</v>
      </c>
      <c r="G3727" s="144"/>
      <c r="H3727" s="131">
        <f>F3727+G3727</f>
        <v>95</v>
      </c>
      <c r="I3727" s="142">
        <v>2</v>
      </c>
      <c r="J3727" s="142">
        <v>0</v>
      </c>
      <c r="K3727" s="141">
        <f>I3727+J3727</f>
        <v>2</v>
      </c>
    </row>
    <row r="3728" spans="1:11">
      <c r="A3728" s="142"/>
      <c r="B3728" s="142"/>
      <c r="C3728" s="142"/>
      <c r="D3728" s="144">
        <v>240070412</v>
      </c>
      <c r="E3728" s="142"/>
      <c r="F3728" s="144">
        <v>123</v>
      </c>
      <c r="G3728" s="144"/>
      <c r="H3728" s="131">
        <f>F3728+G3728</f>
        <v>123</v>
      </c>
      <c r="I3728" s="142"/>
      <c r="J3728" s="142"/>
      <c r="K3728" s="141"/>
    </row>
    <row r="3729" spans="1:11">
      <c r="A3729" s="142"/>
      <c r="B3729" s="142"/>
      <c r="C3729" s="142"/>
      <c r="D3729" s="144">
        <v>240070413</v>
      </c>
      <c r="E3729" s="142"/>
      <c r="F3729" s="144">
        <v>61</v>
      </c>
      <c r="G3729" s="144"/>
      <c r="H3729" s="131">
        <f>F3729+G3729</f>
        <v>61</v>
      </c>
      <c r="I3729" s="142"/>
      <c r="J3729" s="142"/>
      <c r="K3729" s="141"/>
    </row>
    <row r="3730" spans="1:11">
      <c r="A3730" s="142"/>
      <c r="B3730" s="142"/>
      <c r="C3730" s="142"/>
      <c r="D3730" s="144">
        <v>240070414</v>
      </c>
      <c r="E3730" s="142"/>
      <c r="F3730" s="144">
        <v>11</v>
      </c>
      <c r="G3730" s="144"/>
      <c r="H3730" s="131">
        <f>F3730+G3730</f>
        <v>11</v>
      </c>
      <c r="I3730" s="142"/>
      <c r="J3730" s="142"/>
      <c r="K3730" s="141"/>
    </row>
    <row r="3731" spans="1:11">
      <c r="A3731" s="142"/>
      <c r="B3731" s="142"/>
      <c r="C3731" s="135"/>
      <c r="D3731" s="135"/>
      <c r="E3731" s="142"/>
      <c r="F3731" s="131">
        <f>F3727+F3728+F3729+F3730</f>
        <v>290</v>
      </c>
      <c r="G3731" s="131">
        <f>G3727+G3728+G3729+G3730</f>
        <v>0</v>
      </c>
      <c r="H3731" s="131">
        <f>F3731+G3731</f>
        <v>290</v>
      </c>
      <c r="I3731" s="142"/>
      <c r="J3731" s="142"/>
      <c r="K3731" s="141"/>
    </row>
    <row r="3732" spans="1:11">
      <c r="A3732" s="142">
        <v>108</v>
      </c>
      <c r="B3732" s="142" t="s">
        <v>3444</v>
      </c>
      <c r="C3732" s="142" t="s">
        <v>3442</v>
      </c>
      <c r="D3732" s="144">
        <v>240070411</v>
      </c>
      <c r="E3732" s="142"/>
      <c r="F3732" s="144"/>
      <c r="G3732" s="144">
        <v>94</v>
      </c>
      <c r="H3732" s="131">
        <f>F3732+G3732</f>
        <v>94</v>
      </c>
      <c r="I3732" s="142">
        <v>0</v>
      </c>
      <c r="J3732" s="142">
        <v>2</v>
      </c>
      <c r="K3732" s="141">
        <f>I3732+J3732</f>
        <v>2</v>
      </c>
    </row>
    <row r="3733" spans="1:11">
      <c r="A3733" s="142"/>
      <c r="B3733" s="142"/>
      <c r="C3733" s="142"/>
      <c r="D3733" s="144">
        <v>240070412</v>
      </c>
      <c r="E3733" s="142"/>
      <c r="F3733" s="144"/>
      <c r="G3733" s="144">
        <v>108</v>
      </c>
      <c r="H3733" s="131">
        <f>F3733+G3733</f>
        <v>108</v>
      </c>
      <c r="I3733" s="142"/>
      <c r="J3733" s="142"/>
      <c r="K3733" s="141"/>
    </row>
    <row r="3734" spans="1:11">
      <c r="A3734" s="142"/>
      <c r="B3734" s="142"/>
      <c r="C3734" s="142"/>
      <c r="D3734" s="144">
        <v>240070413</v>
      </c>
      <c r="E3734" s="142"/>
      <c r="F3734" s="144"/>
      <c r="G3734" s="144">
        <v>59</v>
      </c>
      <c r="H3734" s="131">
        <f>F3734+G3734</f>
        <v>59</v>
      </c>
      <c r="I3734" s="142"/>
      <c r="J3734" s="142"/>
      <c r="K3734" s="141"/>
    </row>
    <row r="3735" spans="1:11">
      <c r="A3735" s="142"/>
      <c r="B3735" s="142"/>
      <c r="C3735" s="142"/>
      <c r="D3735" s="144">
        <v>240070414</v>
      </c>
      <c r="E3735" s="142"/>
      <c r="F3735" s="144"/>
      <c r="G3735" s="144">
        <v>10</v>
      </c>
      <c r="H3735" s="131">
        <f>F3735+G3735</f>
        <v>10</v>
      </c>
      <c r="I3735" s="142"/>
      <c r="J3735" s="142"/>
      <c r="K3735" s="141"/>
    </row>
    <row r="3736" spans="1:11">
      <c r="A3736" s="142"/>
      <c r="B3736" s="142"/>
      <c r="C3736" s="135"/>
      <c r="D3736" s="135"/>
      <c r="E3736" s="142"/>
      <c r="F3736" s="131">
        <f>F3732+F3733+F3734+F3735</f>
        <v>0</v>
      </c>
      <c r="G3736" s="131">
        <f>G3732+G3733+G3734+G3735</f>
        <v>271</v>
      </c>
      <c r="H3736" s="131">
        <f>F3736+G3736</f>
        <v>271</v>
      </c>
      <c r="I3736" s="142"/>
      <c r="J3736" s="142"/>
      <c r="K3736" s="141"/>
    </row>
    <row r="3737" spans="1:11">
      <c r="A3737" s="151">
        <v>109</v>
      </c>
      <c r="B3737" s="142" t="s">
        <v>3443</v>
      </c>
      <c r="C3737" s="144" t="s">
        <v>3442</v>
      </c>
      <c r="D3737" s="144">
        <v>240070415</v>
      </c>
      <c r="E3737" s="142"/>
      <c r="F3737" s="144">
        <v>870</v>
      </c>
      <c r="G3737" s="144">
        <v>685</v>
      </c>
      <c r="H3737" s="131">
        <f>F3737+G3737</f>
        <v>1555</v>
      </c>
      <c r="I3737" s="142">
        <v>2</v>
      </c>
      <c r="J3737" s="142">
        <v>2</v>
      </c>
      <c r="K3737" s="141">
        <f>I3737+J3737</f>
        <v>4</v>
      </c>
    </row>
    <row r="3738" spans="1:11">
      <c r="A3738" s="151"/>
      <c r="B3738" s="142"/>
      <c r="C3738" s="144"/>
      <c r="D3738" s="144">
        <v>240070416</v>
      </c>
      <c r="E3738" s="142"/>
      <c r="F3738" s="144">
        <v>552</v>
      </c>
      <c r="G3738" s="144">
        <v>515</v>
      </c>
      <c r="H3738" s="131">
        <f>F3738+G3738</f>
        <v>1067</v>
      </c>
      <c r="I3738" s="142"/>
      <c r="J3738" s="142"/>
      <c r="K3738" s="141"/>
    </row>
    <row r="3739" spans="1:11">
      <c r="A3739" s="151"/>
      <c r="B3739" s="142"/>
      <c r="C3739" s="144"/>
      <c r="D3739" s="144">
        <v>240070417</v>
      </c>
      <c r="E3739" s="142"/>
      <c r="F3739" s="144">
        <v>409</v>
      </c>
      <c r="G3739" s="144">
        <v>354</v>
      </c>
      <c r="H3739" s="131">
        <f>F3739+G3739</f>
        <v>763</v>
      </c>
      <c r="I3739" s="142"/>
      <c r="J3739" s="142"/>
      <c r="K3739" s="141"/>
    </row>
    <row r="3740" spans="1:11">
      <c r="A3740" s="151"/>
      <c r="B3740" s="142"/>
      <c r="C3740" s="144"/>
      <c r="D3740" s="144"/>
      <c r="E3740" s="142"/>
      <c r="F3740" s="143">
        <f>F3739+F3738+F3737</f>
        <v>1831</v>
      </c>
      <c r="G3740" s="143">
        <f>G3739+G3738+G3737</f>
        <v>1554</v>
      </c>
      <c r="H3740" s="131">
        <f>F3740+G3740</f>
        <v>3385</v>
      </c>
      <c r="I3740" s="142"/>
      <c r="J3740" s="142"/>
      <c r="K3740" s="141"/>
    </row>
    <row r="3741" spans="1:11">
      <c r="A3741" s="151">
        <v>110</v>
      </c>
      <c r="B3741" s="142" t="s">
        <v>3441</v>
      </c>
      <c r="C3741" s="144" t="s">
        <v>3439</v>
      </c>
      <c r="D3741" s="144">
        <v>240070418</v>
      </c>
      <c r="E3741" s="142"/>
      <c r="F3741" s="144">
        <v>249</v>
      </c>
      <c r="G3741" s="144">
        <v>211</v>
      </c>
      <c r="H3741" s="131">
        <f>F3741+G3741</f>
        <v>460</v>
      </c>
      <c r="I3741" s="142">
        <v>1</v>
      </c>
      <c r="J3741" s="142">
        <v>1</v>
      </c>
      <c r="K3741" s="141">
        <f>I3741+J3741</f>
        <v>2</v>
      </c>
    </row>
    <row r="3742" spans="1:11">
      <c r="A3742" s="151"/>
      <c r="B3742" s="142"/>
      <c r="C3742" s="144"/>
      <c r="D3742" s="144">
        <v>240070419</v>
      </c>
      <c r="E3742" s="142"/>
      <c r="F3742" s="144">
        <v>145</v>
      </c>
      <c r="G3742" s="144">
        <v>101</v>
      </c>
      <c r="H3742" s="131">
        <f>F3742+G3742</f>
        <v>246</v>
      </c>
      <c r="I3742" s="142"/>
      <c r="J3742" s="142"/>
      <c r="K3742" s="141"/>
    </row>
    <row r="3743" spans="1:11">
      <c r="A3743" s="151"/>
      <c r="B3743" s="142"/>
      <c r="C3743" s="144"/>
      <c r="D3743" s="144">
        <v>240070420</v>
      </c>
      <c r="E3743" s="142"/>
      <c r="F3743" s="144">
        <v>166</v>
      </c>
      <c r="G3743" s="144">
        <v>124</v>
      </c>
      <c r="H3743" s="131">
        <f>F3743+G3743</f>
        <v>290</v>
      </c>
      <c r="I3743" s="142"/>
      <c r="J3743" s="142"/>
      <c r="K3743" s="141"/>
    </row>
    <row r="3744" spans="1:11">
      <c r="A3744" s="151"/>
      <c r="B3744" s="142"/>
      <c r="C3744" s="144"/>
      <c r="D3744" s="144"/>
      <c r="E3744" s="142"/>
      <c r="F3744" s="143">
        <f>F3743+F3742+F3741</f>
        <v>560</v>
      </c>
      <c r="G3744" s="143">
        <f>G3743+G3742+G3741</f>
        <v>436</v>
      </c>
      <c r="H3744" s="131">
        <f>F3744+G3744</f>
        <v>996</v>
      </c>
      <c r="I3744" s="142"/>
      <c r="J3744" s="142"/>
      <c r="K3744" s="141"/>
    </row>
    <row r="3745" spans="1:11">
      <c r="A3745" s="142">
        <v>111</v>
      </c>
      <c r="B3745" s="142" t="s">
        <v>3440</v>
      </c>
      <c r="C3745" s="142" t="s">
        <v>3439</v>
      </c>
      <c r="D3745" s="144">
        <v>240070421</v>
      </c>
      <c r="E3745" s="142"/>
      <c r="F3745" s="144">
        <v>460</v>
      </c>
      <c r="G3745" s="144">
        <v>339</v>
      </c>
      <c r="H3745" s="131">
        <f>F3745+G3745</f>
        <v>799</v>
      </c>
      <c r="I3745" s="142">
        <v>2</v>
      </c>
      <c r="J3745" s="142">
        <v>2</v>
      </c>
      <c r="K3745" s="139">
        <f>I3745+J3745</f>
        <v>4</v>
      </c>
    </row>
    <row r="3746" spans="1:11">
      <c r="A3746" s="142"/>
      <c r="B3746" s="142"/>
      <c r="C3746" s="142" t="s">
        <v>3438</v>
      </c>
      <c r="D3746" s="144">
        <v>240070422</v>
      </c>
      <c r="E3746" s="142"/>
      <c r="F3746" s="144">
        <v>361</v>
      </c>
      <c r="G3746" s="144">
        <v>282</v>
      </c>
      <c r="H3746" s="131">
        <f>F3746+G3746</f>
        <v>643</v>
      </c>
      <c r="I3746" s="142"/>
      <c r="J3746" s="142"/>
      <c r="K3746" s="139"/>
    </row>
    <row r="3747" spans="1:11">
      <c r="A3747" s="142"/>
      <c r="B3747" s="142"/>
      <c r="C3747" s="135"/>
      <c r="D3747" s="135"/>
      <c r="E3747" s="142"/>
      <c r="F3747" s="131">
        <f>F3746+F3745</f>
        <v>821</v>
      </c>
      <c r="G3747" s="131">
        <f>G3746+G3745</f>
        <v>621</v>
      </c>
      <c r="H3747" s="131">
        <f>F3747+G3747</f>
        <v>1442</v>
      </c>
      <c r="I3747" s="142"/>
      <c r="J3747" s="142"/>
      <c r="K3747" s="139"/>
    </row>
    <row r="3748" spans="1:11">
      <c r="A3748" s="142">
        <v>112</v>
      </c>
      <c r="B3748" s="142" t="s">
        <v>3437</v>
      </c>
      <c r="C3748" s="142" t="s">
        <v>3436</v>
      </c>
      <c r="D3748" s="144">
        <v>240070407</v>
      </c>
      <c r="E3748" s="142"/>
      <c r="F3748" s="144">
        <v>581</v>
      </c>
      <c r="G3748" s="144">
        <v>451</v>
      </c>
      <c r="H3748" s="131">
        <f>F3748+G3748</f>
        <v>1032</v>
      </c>
      <c r="I3748" s="142">
        <v>2</v>
      </c>
      <c r="J3748" s="142">
        <v>2</v>
      </c>
      <c r="K3748" s="139">
        <f>I3748+J3748</f>
        <v>4</v>
      </c>
    </row>
    <row r="3749" spans="1:11">
      <c r="A3749" s="142"/>
      <c r="B3749" s="142"/>
      <c r="C3749" s="142"/>
      <c r="D3749" s="144">
        <v>240070408</v>
      </c>
      <c r="E3749" s="142"/>
      <c r="F3749" s="144">
        <v>337</v>
      </c>
      <c r="G3749" s="144">
        <v>255</v>
      </c>
      <c r="H3749" s="131">
        <f>F3749+G3749</f>
        <v>592</v>
      </c>
      <c r="I3749" s="142"/>
      <c r="J3749" s="142"/>
      <c r="K3749" s="139"/>
    </row>
    <row r="3750" spans="1:11">
      <c r="A3750" s="142"/>
      <c r="B3750" s="142"/>
      <c r="C3750" s="135"/>
      <c r="D3750" s="135"/>
      <c r="E3750" s="142"/>
      <c r="F3750" s="131">
        <f>F3749+F3748</f>
        <v>918</v>
      </c>
      <c r="G3750" s="131">
        <f>G3749+G3748</f>
        <v>706</v>
      </c>
      <c r="H3750" s="131">
        <f>F3750+G3750</f>
        <v>1624</v>
      </c>
      <c r="I3750" s="142"/>
      <c r="J3750" s="142"/>
      <c r="K3750" s="139"/>
    </row>
    <row r="3751" spans="1:11">
      <c r="A3751" s="142">
        <v>113</v>
      </c>
      <c r="B3751" s="142" t="s">
        <v>3435</v>
      </c>
      <c r="C3751" s="142" t="s">
        <v>3433</v>
      </c>
      <c r="D3751" s="144">
        <v>240070403</v>
      </c>
      <c r="E3751" s="142"/>
      <c r="F3751" s="144">
        <v>395</v>
      </c>
      <c r="G3751" s="144">
        <v>311</v>
      </c>
      <c r="H3751" s="131">
        <f>F3751+G3751</f>
        <v>706</v>
      </c>
      <c r="I3751" s="142">
        <v>1</v>
      </c>
      <c r="J3751" s="142">
        <v>1</v>
      </c>
      <c r="K3751" s="139">
        <f>I3751+J3751</f>
        <v>2</v>
      </c>
    </row>
    <row r="3752" spans="1:11">
      <c r="A3752" s="142"/>
      <c r="B3752" s="142"/>
      <c r="C3752" s="142"/>
      <c r="D3752" s="144">
        <v>240070404</v>
      </c>
      <c r="E3752" s="142"/>
      <c r="F3752" s="144">
        <v>156</v>
      </c>
      <c r="G3752" s="144">
        <v>126</v>
      </c>
      <c r="H3752" s="131">
        <f>F3752+G3752</f>
        <v>282</v>
      </c>
      <c r="I3752" s="142"/>
      <c r="J3752" s="142"/>
      <c r="K3752" s="139"/>
    </row>
    <row r="3753" spans="1:11">
      <c r="A3753" s="142"/>
      <c r="B3753" s="142"/>
      <c r="C3753" s="135"/>
      <c r="D3753" s="135"/>
      <c r="E3753" s="142"/>
      <c r="F3753" s="131">
        <f>F3752+F3751</f>
        <v>551</v>
      </c>
      <c r="G3753" s="131">
        <f>G3752+G3751</f>
        <v>437</v>
      </c>
      <c r="H3753" s="131">
        <f>F3753+G3753</f>
        <v>988</v>
      </c>
      <c r="I3753" s="142"/>
      <c r="J3753" s="142"/>
      <c r="K3753" s="139"/>
    </row>
    <row r="3754" spans="1:11">
      <c r="A3754" s="142">
        <v>114</v>
      </c>
      <c r="B3754" s="142" t="s">
        <v>3434</v>
      </c>
      <c r="C3754" s="142" t="s">
        <v>3433</v>
      </c>
      <c r="D3754" s="144">
        <v>240070405</v>
      </c>
      <c r="E3754" s="142"/>
      <c r="F3754" s="144">
        <v>572</v>
      </c>
      <c r="G3754" s="144">
        <v>454</v>
      </c>
      <c r="H3754" s="131">
        <f>F3754+G3754</f>
        <v>1026</v>
      </c>
      <c r="I3754" s="142">
        <v>2</v>
      </c>
      <c r="J3754" s="142">
        <v>1</v>
      </c>
      <c r="K3754" s="139">
        <f>I3754+J3754</f>
        <v>3</v>
      </c>
    </row>
    <row r="3755" spans="1:11">
      <c r="A3755" s="142"/>
      <c r="B3755" s="142"/>
      <c r="C3755" s="142"/>
      <c r="D3755" s="144">
        <v>240070406</v>
      </c>
      <c r="E3755" s="142"/>
      <c r="F3755" s="144">
        <v>126</v>
      </c>
      <c r="G3755" s="144">
        <v>100</v>
      </c>
      <c r="H3755" s="131">
        <f>F3755+G3755</f>
        <v>226</v>
      </c>
      <c r="I3755" s="142"/>
      <c r="J3755" s="142"/>
      <c r="K3755" s="139"/>
    </row>
    <row r="3756" spans="1:11">
      <c r="A3756" s="142"/>
      <c r="B3756" s="142"/>
      <c r="C3756" s="135"/>
      <c r="D3756" s="135"/>
      <c r="E3756" s="142"/>
      <c r="F3756" s="131">
        <f>F3755+F3754</f>
        <v>698</v>
      </c>
      <c r="G3756" s="131">
        <f>G3755+G3754</f>
        <v>554</v>
      </c>
      <c r="H3756" s="131">
        <f>F3756+G3756</f>
        <v>1252</v>
      </c>
      <c r="I3756" s="142"/>
      <c r="J3756" s="142"/>
      <c r="K3756" s="139"/>
    </row>
    <row r="3757" spans="1:11">
      <c r="A3757" s="142">
        <v>115</v>
      </c>
      <c r="B3757" s="142" t="s">
        <v>3432</v>
      </c>
      <c r="C3757" s="142" t="s">
        <v>3431</v>
      </c>
      <c r="D3757" s="144">
        <v>240040701</v>
      </c>
      <c r="E3757" s="141"/>
      <c r="F3757" s="144">
        <v>303</v>
      </c>
      <c r="G3757" s="144">
        <v>249</v>
      </c>
      <c r="H3757" s="131">
        <f>F3757+G3757</f>
        <v>552</v>
      </c>
      <c r="I3757" s="142">
        <v>2</v>
      </c>
      <c r="J3757" s="142">
        <v>2</v>
      </c>
      <c r="K3757" s="141">
        <f>I3757+J3757</f>
        <v>4</v>
      </c>
    </row>
    <row r="3758" spans="1:11">
      <c r="A3758" s="142"/>
      <c r="B3758" s="142"/>
      <c r="C3758" s="142"/>
      <c r="D3758" s="144">
        <v>240040702</v>
      </c>
      <c r="E3758" s="141"/>
      <c r="F3758" s="144">
        <v>347</v>
      </c>
      <c r="G3758" s="144">
        <v>275</v>
      </c>
      <c r="H3758" s="131">
        <f>F3758+G3758</f>
        <v>622</v>
      </c>
      <c r="I3758" s="142"/>
      <c r="J3758" s="142"/>
      <c r="K3758" s="141"/>
    </row>
    <row r="3759" spans="1:11">
      <c r="A3759" s="142"/>
      <c r="B3759" s="142"/>
      <c r="C3759" s="142"/>
      <c r="D3759" s="144">
        <v>240040705</v>
      </c>
      <c r="E3759" s="141"/>
      <c r="F3759" s="144">
        <v>128</v>
      </c>
      <c r="G3759" s="144">
        <v>100</v>
      </c>
      <c r="H3759" s="131">
        <f>F3759+G3759</f>
        <v>228</v>
      </c>
      <c r="I3759" s="142"/>
      <c r="J3759" s="142"/>
      <c r="K3759" s="141"/>
    </row>
    <row r="3760" spans="1:11">
      <c r="A3760" s="142"/>
      <c r="B3760" s="142"/>
      <c r="C3760" s="142"/>
      <c r="D3760" s="144">
        <v>240040704</v>
      </c>
      <c r="E3760" s="141"/>
      <c r="F3760" s="144">
        <v>104</v>
      </c>
      <c r="G3760" s="144">
        <v>69</v>
      </c>
      <c r="H3760" s="131">
        <f>F3760+G3760</f>
        <v>173</v>
      </c>
      <c r="I3760" s="142"/>
      <c r="J3760" s="142"/>
      <c r="K3760" s="141"/>
    </row>
    <row r="3761" spans="1:11">
      <c r="A3761" s="142"/>
      <c r="B3761" s="142"/>
      <c r="C3761" s="144" t="s">
        <v>3430</v>
      </c>
      <c r="D3761" s="144">
        <v>240040703</v>
      </c>
      <c r="E3761" s="141"/>
      <c r="F3761" s="144">
        <v>882</v>
      </c>
      <c r="G3761" s="144">
        <v>693</v>
      </c>
      <c r="H3761" s="131">
        <f>F3761+G3761</f>
        <v>1575</v>
      </c>
      <c r="I3761" s="142"/>
      <c r="J3761" s="142"/>
      <c r="K3761" s="141"/>
    </row>
    <row r="3762" spans="1:11">
      <c r="A3762" s="142"/>
      <c r="B3762" s="142"/>
      <c r="C3762" s="144"/>
      <c r="D3762" s="144"/>
      <c r="E3762" s="141"/>
      <c r="F3762" s="143">
        <f>F3761+F3760+F3759+F3758+F3757</f>
        <v>1764</v>
      </c>
      <c r="G3762" s="143">
        <f>G3761+G3760+G3759+G3758+G3757</f>
        <v>1386</v>
      </c>
      <c r="H3762" s="131">
        <f>F3762+G3762</f>
        <v>3150</v>
      </c>
      <c r="I3762" s="142"/>
      <c r="J3762" s="142"/>
      <c r="K3762" s="141"/>
    </row>
    <row r="3763" spans="1:11">
      <c r="A3763" s="142">
        <v>116</v>
      </c>
      <c r="B3763" s="142" t="s">
        <v>3429</v>
      </c>
      <c r="C3763" s="142" t="s">
        <v>3428</v>
      </c>
      <c r="D3763" s="144">
        <v>242060301</v>
      </c>
      <c r="E3763" s="142"/>
      <c r="F3763" s="144">
        <v>484</v>
      </c>
      <c r="G3763" s="144">
        <v>436</v>
      </c>
      <c r="H3763" s="131">
        <f>F3763+G3763</f>
        <v>920</v>
      </c>
      <c r="I3763" s="142">
        <v>2</v>
      </c>
      <c r="J3763" s="142">
        <v>2</v>
      </c>
      <c r="K3763" s="139">
        <f>I3763+J3763</f>
        <v>4</v>
      </c>
    </row>
    <row r="3764" spans="1:11">
      <c r="A3764" s="142"/>
      <c r="B3764" s="142"/>
      <c r="C3764" s="142"/>
      <c r="D3764" s="144">
        <v>242060302</v>
      </c>
      <c r="E3764" s="142"/>
      <c r="F3764" s="144">
        <v>404</v>
      </c>
      <c r="G3764" s="144">
        <v>285</v>
      </c>
      <c r="H3764" s="131">
        <f>F3764+G3764</f>
        <v>689</v>
      </c>
      <c r="I3764" s="142"/>
      <c r="J3764" s="142"/>
      <c r="K3764" s="139"/>
    </row>
    <row r="3765" spans="1:11">
      <c r="A3765" s="142"/>
      <c r="B3765" s="142"/>
      <c r="C3765" s="135"/>
      <c r="D3765" s="135"/>
      <c r="E3765" s="142"/>
      <c r="F3765" s="131">
        <f>F3764+F3763</f>
        <v>888</v>
      </c>
      <c r="G3765" s="131">
        <f>G3764+G3763</f>
        <v>721</v>
      </c>
      <c r="H3765" s="131">
        <f>F3765+G3765</f>
        <v>1609</v>
      </c>
      <c r="I3765" s="142"/>
      <c r="J3765" s="142"/>
      <c r="K3765" s="139"/>
    </row>
    <row r="3766" spans="1:11">
      <c r="A3766" s="142">
        <v>117</v>
      </c>
      <c r="B3766" s="142" t="s">
        <v>3427</v>
      </c>
      <c r="C3766" s="144" t="s">
        <v>3426</v>
      </c>
      <c r="D3766" s="144">
        <v>242060303</v>
      </c>
      <c r="E3766" s="142"/>
      <c r="F3766" s="144">
        <v>355</v>
      </c>
      <c r="G3766" s="144">
        <v>330</v>
      </c>
      <c r="H3766" s="131">
        <f>F3766+G3766</f>
        <v>685</v>
      </c>
      <c r="I3766" s="142">
        <v>1</v>
      </c>
      <c r="J3766" s="142">
        <v>1</v>
      </c>
      <c r="K3766" s="141">
        <f>I3766+J3766</f>
        <v>2</v>
      </c>
    </row>
    <row r="3767" spans="1:11">
      <c r="A3767" s="142"/>
      <c r="B3767" s="142"/>
      <c r="C3767" s="144"/>
      <c r="D3767" s="143"/>
      <c r="E3767" s="142"/>
      <c r="F3767" s="143">
        <f>F3766</f>
        <v>355</v>
      </c>
      <c r="G3767" s="143">
        <f>G3766</f>
        <v>330</v>
      </c>
      <c r="H3767" s="131">
        <f>F3767+G3767</f>
        <v>685</v>
      </c>
      <c r="I3767" s="142"/>
      <c r="J3767" s="142"/>
      <c r="K3767" s="141"/>
    </row>
    <row r="3768" spans="1:11">
      <c r="A3768" s="142">
        <v>118</v>
      </c>
      <c r="B3768" s="142" t="s">
        <v>3425</v>
      </c>
      <c r="C3768" s="144" t="s">
        <v>3424</v>
      </c>
      <c r="D3768" s="144">
        <v>242060304</v>
      </c>
      <c r="E3768" s="142"/>
      <c r="F3768" s="144">
        <v>395</v>
      </c>
      <c r="G3768" s="144">
        <v>301</v>
      </c>
      <c r="H3768" s="131">
        <f>F3768+G3768</f>
        <v>696</v>
      </c>
      <c r="I3768" s="142">
        <v>1</v>
      </c>
      <c r="J3768" s="142">
        <v>1</v>
      </c>
      <c r="K3768" s="141">
        <f>I3768+J3768</f>
        <v>2</v>
      </c>
    </row>
    <row r="3769" spans="1:11">
      <c r="A3769" s="142"/>
      <c r="B3769" s="142" t="s">
        <v>3346</v>
      </c>
      <c r="C3769" s="144"/>
      <c r="D3769" s="143"/>
      <c r="E3769" s="142"/>
      <c r="F3769" s="143">
        <f>F3768</f>
        <v>395</v>
      </c>
      <c r="G3769" s="143">
        <f>G3768</f>
        <v>301</v>
      </c>
      <c r="H3769" s="131">
        <f>F3769+G3769</f>
        <v>696</v>
      </c>
      <c r="I3769" s="142"/>
      <c r="J3769" s="142"/>
      <c r="K3769" s="141"/>
    </row>
    <row r="3770" spans="1:11">
      <c r="A3770" s="142">
        <v>119</v>
      </c>
      <c r="B3770" s="142" t="s">
        <v>3423</v>
      </c>
      <c r="C3770" s="142" t="s">
        <v>3280</v>
      </c>
      <c r="D3770" s="144">
        <v>242060406</v>
      </c>
      <c r="E3770" s="142"/>
      <c r="F3770" s="144">
        <v>445</v>
      </c>
      <c r="G3770" s="144">
        <v>300</v>
      </c>
      <c r="H3770" s="131">
        <f>F3770+G3770</f>
        <v>745</v>
      </c>
      <c r="I3770" s="142">
        <v>2</v>
      </c>
      <c r="J3770" s="142">
        <v>2</v>
      </c>
      <c r="K3770" s="141">
        <f>I3770+J3770</f>
        <v>4</v>
      </c>
    </row>
    <row r="3771" spans="1:11">
      <c r="A3771" s="142"/>
      <c r="B3771" s="142"/>
      <c r="C3771" s="142"/>
      <c r="D3771" s="144">
        <v>242060407</v>
      </c>
      <c r="E3771" s="142"/>
      <c r="F3771" s="144">
        <v>35</v>
      </c>
      <c r="G3771" s="144">
        <v>23</v>
      </c>
      <c r="H3771" s="131">
        <f>F3771+G3771</f>
        <v>58</v>
      </c>
      <c r="I3771" s="142"/>
      <c r="J3771" s="142"/>
      <c r="K3771" s="141"/>
    </row>
    <row r="3772" spans="1:11">
      <c r="A3772" s="142"/>
      <c r="B3772" s="142"/>
      <c r="C3772" s="142" t="s">
        <v>3422</v>
      </c>
      <c r="D3772" s="144">
        <v>242060408</v>
      </c>
      <c r="E3772" s="142"/>
      <c r="F3772" s="144">
        <v>103</v>
      </c>
      <c r="G3772" s="144">
        <v>69</v>
      </c>
      <c r="H3772" s="131">
        <f>F3772+G3772</f>
        <v>172</v>
      </c>
      <c r="I3772" s="142"/>
      <c r="J3772" s="142"/>
      <c r="K3772" s="141"/>
    </row>
    <row r="3773" spans="1:11">
      <c r="A3773" s="142"/>
      <c r="B3773" s="142"/>
      <c r="C3773" s="142"/>
      <c r="D3773" s="144">
        <v>242060409</v>
      </c>
      <c r="E3773" s="142"/>
      <c r="F3773" s="144">
        <v>268</v>
      </c>
      <c r="G3773" s="144">
        <v>196</v>
      </c>
      <c r="H3773" s="131">
        <f>F3773+G3773</f>
        <v>464</v>
      </c>
      <c r="I3773" s="142"/>
      <c r="J3773" s="142"/>
      <c r="K3773" s="141"/>
    </row>
    <row r="3774" spans="1:11">
      <c r="A3774" s="142"/>
      <c r="B3774" s="142"/>
      <c r="C3774" s="135"/>
      <c r="D3774" s="135"/>
      <c r="E3774" s="142"/>
      <c r="F3774" s="131">
        <f>F3770+F3771+F3772+F3773</f>
        <v>851</v>
      </c>
      <c r="G3774" s="131">
        <f>G3770+G3771+G3772+G3773</f>
        <v>588</v>
      </c>
      <c r="H3774" s="131">
        <f>F3774+G3774</f>
        <v>1439</v>
      </c>
      <c r="I3774" s="142"/>
      <c r="J3774" s="142"/>
      <c r="K3774" s="141"/>
    </row>
    <row r="3775" spans="1:11">
      <c r="A3775" s="142">
        <v>120</v>
      </c>
      <c r="B3775" s="142" t="s">
        <v>3421</v>
      </c>
      <c r="C3775" s="142" t="s">
        <v>3418</v>
      </c>
      <c r="D3775" s="144">
        <v>242060401</v>
      </c>
      <c r="E3775" s="142"/>
      <c r="F3775" s="144">
        <v>400</v>
      </c>
      <c r="G3775" s="144">
        <v>264</v>
      </c>
      <c r="H3775" s="131">
        <f>F3775+G3775</f>
        <v>664</v>
      </c>
      <c r="I3775" s="142">
        <v>1</v>
      </c>
      <c r="J3775" s="142">
        <v>1</v>
      </c>
      <c r="K3775" s="139">
        <f>I3775+J3775</f>
        <v>2</v>
      </c>
    </row>
    <row r="3776" spans="1:11">
      <c r="A3776" s="142"/>
      <c r="B3776" s="142"/>
      <c r="C3776" s="142"/>
      <c r="D3776" s="144">
        <v>242060402</v>
      </c>
      <c r="E3776" s="142"/>
      <c r="F3776" s="144">
        <v>308</v>
      </c>
      <c r="G3776" s="144">
        <v>239</v>
      </c>
      <c r="H3776" s="131">
        <f>F3776+G3776</f>
        <v>547</v>
      </c>
      <c r="I3776" s="142"/>
      <c r="J3776" s="142"/>
      <c r="K3776" s="139"/>
    </row>
    <row r="3777" spans="1:11">
      <c r="A3777" s="142"/>
      <c r="B3777" s="142"/>
      <c r="C3777" s="135"/>
      <c r="D3777" s="135"/>
      <c r="E3777" s="142"/>
      <c r="F3777" s="131">
        <f>F3776+F3775</f>
        <v>708</v>
      </c>
      <c r="G3777" s="131">
        <f>G3776+G3775</f>
        <v>503</v>
      </c>
      <c r="H3777" s="131">
        <f>F3777+G3777</f>
        <v>1211</v>
      </c>
      <c r="I3777" s="142"/>
      <c r="J3777" s="142"/>
      <c r="K3777" s="139"/>
    </row>
    <row r="3778" spans="1:11">
      <c r="A3778" s="142">
        <v>121</v>
      </c>
      <c r="B3778" s="142" t="s">
        <v>3420</v>
      </c>
      <c r="C3778" s="144" t="s">
        <v>3418</v>
      </c>
      <c r="D3778" s="144">
        <v>242060404</v>
      </c>
      <c r="E3778" s="142"/>
      <c r="F3778" s="144">
        <v>578</v>
      </c>
      <c r="G3778" s="144">
        <v>450</v>
      </c>
      <c r="H3778" s="131">
        <f>F3778+G3778</f>
        <v>1028</v>
      </c>
      <c r="I3778" s="142">
        <v>2</v>
      </c>
      <c r="J3778" s="142">
        <v>2</v>
      </c>
      <c r="K3778" s="141">
        <f>I3778+J3778</f>
        <v>4</v>
      </c>
    </row>
    <row r="3779" spans="1:11">
      <c r="A3779" s="142"/>
      <c r="B3779" s="142"/>
      <c r="C3779" s="144"/>
      <c r="D3779" s="143"/>
      <c r="E3779" s="142"/>
      <c r="F3779" s="143">
        <f>F3778</f>
        <v>578</v>
      </c>
      <c r="G3779" s="143">
        <f>G3778</f>
        <v>450</v>
      </c>
      <c r="H3779" s="131">
        <f>F3779+G3779</f>
        <v>1028</v>
      </c>
      <c r="I3779" s="142"/>
      <c r="J3779" s="142"/>
      <c r="K3779" s="141"/>
    </row>
    <row r="3780" spans="1:11">
      <c r="A3780" s="142">
        <v>122</v>
      </c>
      <c r="B3780" s="142" t="s">
        <v>3419</v>
      </c>
      <c r="C3780" s="142" t="s">
        <v>3418</v>
      </c>
      <c r="D3780" s="144">
        <v>242060403</v>
      </c>
      <c r="E3780" s="142"/>
      <c r="F3780" s="144">
        <v>460</v>
      </c>
      <c r="G3780" s="144">
        <v>334</v>
      </c>
      <c r="H3780" s="131">
        <f>F3780+G3780</f>
        <v>794</v>
      </c>
      <c r="I3780" s="142">
        <v>2</v>
      </c>
      <c r="J3780" s="142">
        <v>1</v>
      </c>
      <c r="K3780" s="139">
        <f>I3780+J3780</f>
        <v>3</v>
      </c>
    </row>
    <row r="3781" spans="1:11">
      <c r="A3781" s="142"/>
      <c r="B3781" s="142"/>
      <c r="C3781" s="142"/>
      <c r="D3781" s="144">
        <v>242060405</v>
      </c>
      <c r="E3781" s="142"/>
      <c r="F3781" s="144">
        <v>409</v>
      </c>
      <c r="G3781" s="144">
        <v>296</v>
      </c>
      <c r="H3781" s="131">
        <f>F3781+G3781</f>
        <v>705</v>
      </c>
      <c r="I3781" s="142"/>
      <c r="J3781" s="142"/>
      <c r="K3781" s="139"/>
    </row>
    <row r="3782" spans="1:11">
      <c r="A3782" s="142"/>
      <c r="B3782" s="142"/>
      <c r="C3782" s="135"/>
      <c r="D3782" s="135"/>
      <c r="E3782" s="142"/>
      <c r="F3782" s="131">
        <f>F3781+F3780</f>
        <v>869</v>
      </c>
      <c r="G3782" s="131">
        <f>G3781+G3780</f>
        <v>630</v>
      </c>
      <c r="H3782" s="131">
        <f>F3782+G3782</f>
        <v>1499</v>
      </c>
      <c r="I3782" s="142"/>
      <c r="J3782" s="142"/>
      <c r="K3782" s="139"/>
    </row>
    <row r="3783" spans="1:11">
      <c r="A3783" s="142">
        <v>123</v>
      </c>
      <c r="B3783" s="142" t="s">
        <v>3417</v>
      </c>
      <c r="C3783" s="144" t="s">
        <v>3416</v>
      </c>
      <c r="D3783" s="144">
        <v>24260305</v>
      </c>
      <c r="E3783" s="142"/>
      <c r="F3783" s="144">
        <v>1176</v>
      </c>
      <c r="G3783" s="144">
        <v>836</v>
      </c>
      <c r="H3783" s="131">
        <f>F3783+G3783</f>
        <v>2012</v>
      </c>
      <c r="I3783" s="142">
        <v>2</v>
      </c>
      <c r="J3783" s="142">
        <v>2</v>
      </c>
      <c r="K3783" s="141">
        <f>I3783+J3783</f>
        <v>4</v>
      </c>
    </row>
    <row r="3784" spans="1:11">
      <c r="A3784" s="142"/>
      <c r="B3784" s="142"/>
      <c r="C3784" s="144"/>
      <c r="D3784" s="143"/>
      <c r="E3784" s="142"/>
      <c r="F3784" s="143">
        <f>F3783</f>
        <v>1176</v>
      </c>
      <c r="G3784" s="143">
        <f>G3783</f>
        <v>836</v>
      </c>
      <c r="H3784" s="131">
        <f>F3784+G3784</f>
        <v>2012</v>
      </c>
      <c r="I3784" s="142"/>
      <c r="J3784" s="142"/>
      <c r="K3784" s="141"/>
    </row>
    <row r="3785" spans="1:11">
      <c r="A3785" s="142">
        <v>124</v>
      </c>
      <c r="B3785" s="142" t="s">
        <v>3415</v>
      </c>
      <c r="C3785" s="144" t="s">
        <v>3414</v>
      </c>
      <c r="D3785" s="144">
        <v>242060306</v>
      </c>
      <c r="E3785" s="142"/>
      <c r="F3785" s="144">
        <v>656</v>
      </c>
      <c r="G3785" s="144">
        <v>537</v>
      </c>
      <c r="H3785" s="131">
        <f>F3785+G3785</f>
        <v>1193</v>
      </c>
      <c r="I3785" s="142">
        <v>2</v>
      </c>
      <c r="J3785" s="142">
        <v>1</v>
      </c>
      <c r="K3785" s="141">
        <f>I3785+J3785</f>
        <v>3</v>
      </c>
    </row>
    <row r="3786" spans="1:11">
      <c r="A3786" s="142"/>
      <c r="B3786" s="142"/>
      <c r="C3786" s="144"/>
      <c r="D3786" s="143"/>
      <c r="E3786" s="142"/>
      <c r="F3786" s="143">
        <f>F3785</f>
        <v>656</v>
      </c>
      <c r="G3786" s="143">
        <f>G3785</f>
        <v>537</v>
      </c>
      <c r="H3786" s="131">
        <f>F3786+G3786</f>
        <v>1193</v>
      </c>
      <c r="I3786" s="142"/>
      <c r="J3786" s="142"/>
      <c r="K3786" s="141"/>
    </row>
    <row r="3787" spans="1:11">
      <c r="A3787" s="142">
        <v>125</v>
      </c>
      <c r="B3787" s="142" t="s">
        <v>3413</v>
      </c>
      <c r="C3787" s="144" t="s">
        <v>3412</v>
      </c>
      <c r="D3787" s="144">
        <v>242060410</v>
      </c>
      <c r="E3787" s="142"/>
      <c r="F3787" s="144">
        <v>553</v>
      </c>
      <c r="G3787" s="144">
        <v>363</v>
      </c>
      <c r="H3787" s="131">
        <f>F3787+G3787</f>
        <v>916</v>
      </c>
      <c r="I3787" s="142">
        <v>2</v>
      </c>
      <c r="J3787" s="142">
        <v>1</v>
      </c>
      <c r="K3787" s="141">
        <f>I3787+J3787</f>
        <v>3</v>
      </c>
    </row>
    <row r="3788" spans="1:11">
      <c r="A3788" s="142"/>
      <c r="B3788" s="142"/>
      <c r="C3788" s="144"/>
      <c r="D3788" s="143"/>
      <c r="E3788" s="142"/>
      <c r="F3788" s="143">
        <f>F3787</f>
        <v>553</v>
      </c>
      <c r="G3788" s="143">
        <f>G3787</f>
        <v>363</v>
      </c>
      <c r="H3788" s="131">
        <f>F3788+G3788</f>
        <v>916</v>
      </c>
      <c r="I3788" s="142"/>
      <c r="J3788" s="142"/>
      <c r="K3788" s="141"/>
    </row>
    <row r="3789" spans="1:11">
      <c r="A3789" s="142">
        <v>126</v>
      </c>
      <c r="B3789" s="142" t="s">
        <v>3411</v>
      </c>
      <c r="C3789" s="144" t="s">
        <v>3410</v>
      </c>
      <c r="D3789" s="144">
        <v>24060203</v>
      </c>
      <c r="E3789" s="142"/>
      <c r="F3789" s="144">
        <v>654</v>
      </c>
      <c r="G3789" s="144">
        <v>500</v>
      </c>
      <c r="H3789" s="131">
        <f>F3789+G3789</f>
        <v>1154</v>
      </c>
      <c r="I3789" s="142">
        <v>2</v>
      </c>
      <c r="J3789" s="142">
        <v>1</v>
      </c>
      <c r="K3789" s="141">
        <f>I3789+J3789</f>
        <v>3</v>
      </c>
    </row>
    <row r="3790" spans="1:11">
      <c r="A3790" s="142"/>
      <c r="B3790" s="142"/>
      <c r="C3790" s="144"/>
      <c r="D3790" s="143"/>
      <c r="E3790" s="142"/>
      <c r="F3790" s="143">
        <f>F3789</f>
        <v>654</v>
      </c>
      <c r="G3790" s="143">
        <f>G3789</f>
        <v>500</v>
      </c>
      <c r="H3790" s="131">
        <f>F3790+G3790</f>
        <v>1154</v>
      </c>
      <c r="I3790" s="142"/>
      <c r="J3790" s="142"/>
      <c r="K3790" s="141"/>
    </row>
    <row r="3791" spans="1:11">
      <c r="A3791" s="142">
        <v>127</v>
      </c>
      <c r="B3791" s="142" t="s">
        <v>3409</v>
      </c>
      <c r="C3791" s="144" t="s">
        <v>3407</v>
      </c>
      <c r="D3791" s="144">
        <v>242060201</v>
      </c>
      <c r="E3791" s="142"/>
      <c r="F3791" s="144">
        <v>429</v>
      </c>
      <c r="G3791" s="144">
        <v>360</v>
      </c>
      <c r="H3791" s="131">
        <f>F3791+G3791</f>
        <v>789</v>
      </c>
      <c r="I3791" s="142">
        <v>1</v>
      </c>
      <c r="J3791" s="142">
        <v>1</v>
      </c>
      <c r="K3791" s="141">
        <f>I3791+J3791</f>
        <v>2</v>
      </c>
    </row>
    <row r="3792" spans="1:11">
      <c r="A3792" s="142"/>
      <c r="B3792" s="142"/>
      <c r="C3792" s="144"/>
      <c r="D3792" s="143"/>
      <c r="E3792" s="142"/>
      <c r="F3792" s="143">
        <f>F3791</f>
        <v>429</v>
      </c>
      <c r="G3792" s="143">
        <f>G3791</f>
        <v>360</v>
      </c>
      <c r="H3792" s="131">
        <f>F3792+G3792</f>
        <v>789</v>
      </c>
      <c r="I3792" s="142"/>
      <c r="J3792" s="142"/>
      <c r="K3792" s="141"/>
    </row>
    <row r="3793" spans="1:11">
      <c r="A3793" s="142">
        <v>128</v>
      </c>
      <c r="B3793" s="142" t="s">
        <v>3408</v>
      </c>
      <c r="C3793" s="144" t="s">
        <v>3407</v>
      </c>
      <c r="D3793" s="144">
        <v>242060202</v>
      </c>
      <c r="E3793" s="142"/>
      <c r="F3793" s="144">
        <v>454</v>
      </c>
      <c r="G3793" s="144">
        <v>336</v>
      </c>
      <c r="H3793" s="131">
        <f>F3793+G3793</f>
        <v>790</v>
      </c>
      <c r="I3793" s="142">
        <v>2</v>
      </c>
      <c r="J3793" s="142">
        <v>1</v>
      </c>
      <c r="K3793" s="141">
        <f>I3793+J3793</f>
        <v>3</v>
      </c>
    </row>
    <row r="3794" spans="1:11">
      <c r="A3794" s="142"/>
      <c r="B3794" s="142"/>
      <c r="C3794" s="144"/>
      <c r="D3794" s="143"/>
      <c r="E3794" s="142"/>
      <c r="F3794" s="143">
        <f>F3793</f>
        <v>454</v>
      </c>
      <c r="G3794" s="143">
        <f>G3793</f>
        <v>336</v>
      </c>
      <c r="H3794" s="131">
        <f>F3794+G3794</f>
        <v>790</v>
      </c>
      <c r="I3794" s="142"/>
      <c r="J3794" s="142"/>
      <c r="K3794" s="141"/>
    </row>
    <row r="3795" spans="1:11">
      <c r="A3795" s="142">
        <v>129</v>
      </c>
      <c r="B3795" s="142" t="s">
        <v>3406</v>
      </c>
      <c r="C3795" s="142" t="s">
        <v>3405</v>
      </c>
      <c r="D3795" s="144">
        <v>242060103</v>
      </c>
      <c r="E3795" s="142"/>
      <c r="F3795" s="144">
        <v>350</v>
      </c>
      <c r="G3795" s="144">
        <v>206</v>
      </c>
      <c r="H3795" s="131">
        <f>F3795+G3795</f>
        <v>556</v>
      </c>
      <c r="I3795" s="142">
        <v>2</v>
      </c>
      <c r="J3795" s="142">
        <v>1</v>
      </c>
      <c r="K3795" s="141">
        <f>I3795+J3795</f>
        <v>3</v>
      </c>
    </row>
    <row r="3796" spans="1:11">
      <c r="A3796" s="142"/>
      <c r="B3796" s="142"/>
      <c r="C3796" s="142"/>
      <c r="D3796" s="144">
        <v>242060104</v>
      </c>
      <c r="E3796" s="142"/>
      <c r="F3796" s="144">
        <v>314</v>
      </c>
      <c r="G3796" s="144">
        <v>205</v>
      </c>
      <c r="H3796" s="131">
        <f>F3796+G3796</f>
        <v>519</v>
      </c>
      <c r="I3796" s="142"/>
      <c r="J3796" s="142"/>
      <c r="K3796" s="141"/>
    </row>
    <row r="3797" spans="1:11">
      <c r="A3797" s="142"/>
      <c r="B3797" s="142"/>
      <c r="C3797" s="142" t="s">
        <v>3404</v>
      </c>
      <c r="D3797" s="144">
        <v>242060102</v>
      </c>
      <c r="E3797" s="142"/>
      <c r="F3797" s="144">
        <v>25</v>
      </c>
      <c r="G3797" s="144">
        <v>18</v>
      </c>
      <c r="H3797" s="131">
        <f>F3797+G3797</f>
        <v>43</v>
      </c>
      <c r="I3797" s="142"/>
      <c r="J3797" s="142"/>
      <c r="K3797" s="141"/>
    </row>
    <row r="3798" spans="1:11">
      <c r="A3798" s="142"/>
      <c r="B3798" s="142"/>
      <c r="C3798" s="142" t="s">
        <v>3403</v>
      </c>
      <c r="D3798" s="144">
        <v>242060101</v>
      </c>
      <c r="E3798" s="142"/>
      <c r="F3798" s="144">
        <v>0</v>
      </c>
      <c r="G3798" s="144">
        <v>0</v>
      </c>
      <c r="H3798" s="131">
        <f>F3798+G3798</f>
        <v>0</v>
      </c>
      <c r="I3798" s="142"/>
      <c r="J3798" s="142"/>
      <c r="K3798" s="141"/>
    </row>
    <row r="3799" spans="1:11">
      <c r="A3799" s="142"/>
      <c r="B3799" s="142"/>
      <c r="C3799" s="135"/>
      <c r="D3799" s="135"/>
      <c r="E3799" s="142"/>
      <c r="F3799" s="131">
        <f>F3795+F3796+F3797+F3798</f>
        <v>689</v>
      </c>
      <c r="G3799" s="131">
        <f>G3795+G3796+G3797+G3798</f>
        <v>429</v>
      </c>
      <c r="H3799" s="131">
        <f>F3799+G3799</f>
        <v>1118</v>
      </c>
      <c r="I3799" s="142"/>
      <c r="J3799" s="142"/>
      <c r="K3799" s="141"/>
    </row>
    <row r="3800" spans="1:11">
      <c r="A3800" s="142">
        <v>130</v>
      </c>
      <c r="B3800" s="142" t="s">
        <v>3402</v>
      </c>
      <c r="C3800" s="142" t="s">
        <v>3401</v>
      </c>
      <c r="D3800" s="144">
        <v>242060105</v>
      </c>
      <c r="E3800" s="142"/>
      <c r="F3800" s="144">
        <v>249</v>
      </c>
      <c r="G3800" s="144">
        <v>215</v>
      </c>
      <c r="H3800" s="131">
        <f>F3800+G3800</f>
        <v>464</v>
      </c>
      <c r="I3800" s="142">
        <v>1</v>
      </c>
      <c r="J3800" s="142">
        <v>1</v>
      </c>
      <c r="K3800" s="139">
        <f>I3800+J3800</f>
        <v>2</v>
      </c>
    </row>
    <row r="3801" spans="1:11">
      <c r="A3801" s="142"/>
      <c r="B3801" s="142"/>
      <c r="C3801" s="142" t="s">
        <v>3400</v>
      </c>
      <c r="D3801" s="144">
        <v>24260106</v>
      </c>
      <c r="E3801" s="142"/>
      <c r="F3801" s="144">
        <v>116</v>
      </c>
      <c r="G3801" s="144">
        <v>85</v>
      </c>
      <c r="H3801" s="131">
        <f>F3801+G3801</f>
        <v>201</v>
      </c>
      <c r="I3801" s="142"/>
      <c r="J3801" s="142"/>
      <c r="K3801" s="139"/>
    </row>
    <row r="3802" spans="1:11">
      <c r="A3802" s="142"/>
      <c r="B3802" s="142"/>
      <c r="C3802" s="135"/>
      <c r="D3802" s="135"/>
      <c r="E3802" s="142"/>
      <c r="F3802" s="131">
        <f>F3801+F3800</f>
        <v>365</v>
      </c>
      <c r="G3802" s="131">
        <f>G3801+G3800</f>
        <v>300</v>
      </c>
      <c r="H3802" s="131">
        <f>F3802+G3802</f>
        <v>665</v>
      </c>
      <c r="I3802" s="142"/>
      <c r="J3802" s="142"/>
      <c r="K3802" s="139"/>
    </row>
    <row r="3803" spans="1:11">
      <c r="A3803" s="142">
        <v>131</v>
      </c>
      <c r="B3803" s="142" t="s">
        <v>3399</v>
      </c>
      <c r="C3803" s="144" t="s">
        <v>3398</v>
      </c>
      <c r="D3803" s="144">
        <v>24060107</v>
      </c>
      <c r="E3803" s="142"/>
      <c r="F3803" s="144">
        <v>402</v>
      </c>
      <c r="G3803" s="144">
        <v>275</v>
      </c>
      <c r="H3803" s="131">
        <f>F3803+G3803</f>
        <v>677</v>
      </c>
      <c r="I3803" s="142">
        <v>1</v>
      </c>
      <c r="J3803" s="142">
        <v>1</v>
      </c>
      <c r="K3803" s="141">
        <f>I3803+J3803</f>
        <v>2</v>
      </c>
    </row>
    <row r="3804" spans="1:11">
      <c r="A3804" s="142"/>
      <c r="B3804" s="142"/>
      <c r="C3804" s="144"/>
      <c r="D3804" s="143"/>
      <c r="E3804" s="142"/>
      <c r="F3804" s="143">
        <f>F3803</f>
        <v>402</v>
      </c>
      <c r="G3804" s="143">
        <f>G3803</f>
        <v>275</v>
      </c>
      <c r="H3804" s="131">
        <f>F3804+G3804</f>
        <v>677</v>
      </c>
      <c r="I3804" s="142"/>
      <c r="J3804" s="142"/>
      <c r="K3804" s="141"/>
    </row>
    <row r="3805" spans="1:11">
      <c r="A3805" s="142">
        <v>132</v>
      </c>
      <c r="B3805" s="142" t="s">
        <v>3397</v>
      </c>
      <c r="C3805" s="142" t="s">
        <v>3396</v>
      </c>
      <c r="D3805" s="144">
        <v>242050504</v>
      </c>
      <c r="E3805" s="142"/>
      <c r="F3805" s="144">
        <v>428</v>
      </c>
      <c r="G3805" s="144">
        <v>334</v>
      </c>
      <c r="H3805" s="131">
        <f>F3805+G3805</f>
        <v>762</v>
      </c>
      <c r="I3805" s="142">
        <v>2</v>
      </c>
      <c r="J3805" s="142">
        <v>2</v>
      </c>
      <c r="K3805" s="141">
        <f>I3805+J3805</f>
        <v>4</v>
      </c>
    </row>
    <row r="3806" spans="1:11">
      <c r="A3806" s="142"/>
      <c r="B3806" s="142"/>
      <c r="C3806" s="142"/>
      <c r="D3806" s="144">
        <v>242050505</v>
      </c>
      <c r="E3806" s="142"/>
      <c r="F3806" s="144">
        <v>327</v>
      </c>
      <c r="G3806" s="144">
        <v>224</v>
      </c>
      <c r="H3806" s="131">
        <f>F3806+G3806</f>
        <v>551</v>
      </c>
      <c r="I3806" s="142"/>
      <c r="J3806" s="142"/>
      <c r="K3806" s="141"/>
    </row>
    <row r="3807" spans="1:11">
      <c r="A3807" s="142"/>
      <c r="B3807" s="142"/>
      <c r="C3807" s="142"/>
      <c r="D3807" s="144">
        <v>240250506</v>
      </c>
      <c r="E3807" s="142"/>
      <c r="F3807" s="144">
        <v>452</v>
      </c>
      <c r="G3807" s="144">
        <v>350</v>
      </c>
      <c r="H3807" s="131">
        <f>F3807+G3807</f>
        <v>802</v>
      </c>
      <c r="I3807" s="142"/>
      <c r="J3807" s="142"/>
      <c r="K3807" s="141"/>
    </row>
    <row r="3808" spans="1:11">
      <c r="A3808" s="142"/>
      <c r="B3808" s="142"/>
      <c r="C3808" s="142"/>
      <c r="D3808" s="144"/>
      <c r="E3808" s="142"/>
      <c r="F3808" s="143">
        <f>F3807+F3806+F3805</f>
        <v>1207</v>
      </c>
      <c r="G3808" s="143">
        <f>G3807+G3806+G3805</f>
        <v>908</v>
      </c>
      <c r="H3808" s="131">
        <f>F3808+G3808</f>
        <v>2115</v>
      </c>
      <c r="I3808" s="142"/>
      <c r="J3808" s="142"/>
      <c r="K3808" s="141"/>
    </row>
    <row r="3809" spans="1:11">
      <c r="A3809" s="142">
        <v>133</v>
      </c>
      <c r="B3809" s="142" t="s">
        <v>3395</v>
      </c>
      <c r="C3809" s="142" t="s">
        <v>3394</v>
      </c>
      <c r="D3809" s="144">
        <v>242050501</v>
      </c>
      <c r="E3809" s="142"/>
      <c r="F3809" s="144">
        <v>656</v>
      </c>
      <c r="G3809" s="144">
        <v>503</v>
      </c>
      <c r="H3809" s="131">
        <f>F3809+G3809</f>
        <v>1159</v>
      </c>
      <c r="I3809" s="142">
        <v>2</v>
      </c>
      <c r="J3809" s="142">
        <v>2</v>
      </c>
      <c r="K3809" s="141">
        <f>I3809+J3809</f>
        <v>4</v>
      </c>
    </row>
    <row r="3810" spans="1:11">
      <c r="A3810" s="142"/>
      <c r="B3810" s="142"/>
      <c r="C3810" s="142"/>
      <c r="D3810" s="144">
        <v>242050502</v>
      </c>
      <c r="E3810" s="142"/>
      <c r="F3810" s="144">
        <v>417</v>
      </c>
      <c r="G3810" s="144">
        <v>328</v>
      </c>
      <c r="H3810" s="131">
        <f>F3810+G3810</f>
        <v>745</v>
      </c>
      <c r="I3810" s="142"/>
      <c r="J3810" s="142"/>
      <c r="K3810" s="141"/>
    </row>
    <row r="3811" spans="1:11">
      <c r="A3811" s="142"/>
      <c r="B3811" s="142"/>
      <c r="C3811" s="142"/>
      <c r="D3811" s="144">
        <v>242050503</v>
      </c>
      <c r="E3811" s="142"/>
      <c r="F3811" s="144">
        <v>196</v>
      </c>
      <c r="G3811" s="144">
        <v>149</v>
      </c>
      <c r="H3811" s="131">
        <f>F3811+G3811</f>
        <v>345</v>
      </c>
      <c r="I3811" s="142"/>
      <c r="J3811" s="142"/>
      <c r="K3811" s="141"/>
    </row>
    <row r="3812" spans="1:11">
      <c r="A3812" s="142"/>
      <c r="B3812" s="142"/>
      <c r="C3812" s="142"/>
      <c r="D3812" s="144"/>
      <c r="E3812" s="142"/>
      <c r="F3812" s="143">
        <f>F3811+F3810+F3809</f>
        <v>1269</v>
      </c>
      <c r="G3812" s="143">
        <f>G3811+G3810+G3809</f>
        <v>980</v>
      </c>
      <c r="H3812" s="131">
        <f>F3812+G3812</f>
        <v>2249</v>
      </c>
      <c r="I3812" s="142"/>
      <c r="J3812" s="142"/>
      <c r="K3812" s="141"/>
    </row>
    <row r="3813" spans="1:11">
      <c r="A3813" s="142">
        <v>134</v>
      </c>
      <c r="B3813" s="142" t="s">
        <v>3393</v>
      </c>
      <c r="C3813" s="144" t="s">
        <v>3392</v>
      </c>
      <c r="D3813" s="144">
        <v>242050507</v>
      </c>
      <c r="E3813" s="142"/>
      <c r="F3813" s="144">
        <v>513</v>
      </c>
      <c r="G3813" s="144">
        <v>420</v>
      </c>
      <c r="H3813" s="131">
        <f>F3813+G3813</f>
        <v>933</v>
      </c>
      <c r="I3813" s="142">
        <v>1</v>
      </c>
      <c r="J3813" s="142">
        <v>1</v>
      </c>
      <c r="K3813" s="141">
        <f>I3813+J3813</f>
        <v>2</v>
      </c>
    </row>
    <row r="3814" spans="1:11">
      <c r="A3814" s="142"/>
      <c r="B3814" s="142"/>
      <c r="C3814" s="144"/>
      <c r="D3814" s="143"/>
      <c r="E3814" s="142"/>
      <c r="F3814" s="143">
        <f>F3813</f>
        <v>513</v>
      </c>
      <c r="G3814" s="143">
        <f>G3813</f>
        <v>420</v>
      </c>
      <c r="H3814" s="131">
        <f>F3814+G3814</f>
        <v>933</v>
      </c>
      <c r="I3814" s="142"/>
      <c r="J3814" s="142"/>
      <c r="K3814" s="141"/>
    </row>
    <row r="3815" spans="1:11">
      <c r="A3815" s="142">
        <v>135</v>
      </c>
      <c r="B3815" s="142" t="s">
        <v>3391</v>
      </c>
      <c r="C3815" s="142" t="s">
        <v>3390</v>
      </c>
      <c r="D3815" s="144">
        <v>242060508</v>
      </c>
      <c r="E3815" s="142"/>
      <c r="F3815" s="144">
        <v>615</v>
      </c>
      <c r="G3815" s="144">
        <v>482</v>
      </c>
      <c r="H3815" s="131">
        <f>F3815+G3815</f>
        <v>1097</v>
      </c>
      <c r="I3815" s="142">
        <v>2</v>
      </c>
      <c r="J3815" s="142">
        <v>2</v>
      </c>
      <c r="K3815" s="141">
        <f>I3815+J3815</f>
        <v>4</v>
      </c>
    </row>
    <row r="3816" spans="1:11">
      <c r="A3816" s="142"/>
      <c r="B3816" s="142"/>
      <c r="C3816" s="142"/>
      <c r="D3816" s="144">
        <v>242060509</v>
      </c>
      <c r="E3816" s="142"/>
      <c r="F3816" s="144">
        <v>208</v>
      </c>
      <c r="G3816" s="144">
        <v>152</v>
      </c>
      <c r="H3816" s="131">
        <f>F3816+G3816</f>
        <v>360</v>
      </c>
      <c r="I3816" s="142"/>
      <c r="J3816" s="142"/>
      <c r="K3816" s="141"/>
    </row>
    <row r="3817" spans="1:11">
      <c r="A3817" s="142"/>
      <c r="B3817" s="142"/>
      <c r="C3817" s="142"/>
      <c r="D3817" s="144">
        <v>242060510</v>
      </c>
      <c r="E3817" s="142"/>
      <c r="F3817" s="144">
        <v>120</v>
      </c>
      <c r="G3817" s="144">
        <v>85</v>
      </c>
      <c r="H3817" s="131">
        <f>F3817+G3817</f>
        <v>205</v>
      </c>
      <c r="I3817" s="142"/>
      <c r="J3817" s="142"/>
      <c r="K3817" s="141"/>
    </row>
    <row r="3818" spans="1:11">
      <c r="A3818" s="142"/>
      <c r="B3818" s="142"/>
      <c r="C3818" s="142"/>
      <c r="D3818" s="144"/>
      <c r="E3818" s="142"/>
      <c r="F3818" s="143">
        <f>F3817+F3816+F3815</f>
        <v>943</v>
      </c>
      <c r="G3818" s="143">
        <f>G3817+G3816+G3815</f>
        <v>719</v>
      </c>
      <c r="H3818" s="131">
        <f>F3818+G3818</f>
        <v>1662</v>
      </c>
      <c r="I3818" s="142"/>
      <c r="J3818" s="142"/>
      <c r="K3818" s="141"/>
    </row>
    <row r="3819" spans="1:11">
      <c r="A3819" s="142">
        <v>136</v>
      </c>
      <c r="B3819" s="142" t="s">
        <v>3389</v>
      </c>
      <c r="C3819" s="142" t="s">
        <v>3388</v>
      </c>
      <c r="D3819" s="144">
        <v>242050402</v>
      </c>
      <c r="E3819" s="142"/>
      <c r="F3819" s="144">
        <v>645</v>
      </c>
      <c r="G3819" s="144">
        <v>564</v>
      </c>
      <c r="H3819" s="131">
        <f>F3819+G3819</f>
        <v>1209</v>
      </c>
      <c r="I3819" s="142">
        <v>2</v>
      </c>
      <c r="J3819" s="142">
        <v>1</v>
      </c>
      <c r="K3819" s="139">
        <f>I3819+J3819</f>
        <v>3</v>
      </c>
    </row>
    <row r="3820" spans="1:11">
      <c r="A3820" s="142"/>
      <c r="B3820" s="142"/>
      <c r="C3820" s="142"/>
      <c r="D3820" s="144">
        <v>242050403</v>
      </c>
      <c r="E3820" s="142"/>
      <c r="F3820" s="144">
        <v>97</v>
      </c>
      <c r="G3820" s="144">
        <v>74</v>
      </c>
      <c r="H3820" s="131">
        <f>F3820+G3820</f>
        <v>171</v>
      </c>
      <c r="I3820" s="142"/>
      <c r="J3820" s="142"/>
      <c r="K3820" s="139"/>
    </row>
    <row r="3821" spans="1:11">
      <c r="A3821" s="142"/>
      <c r="B3821" s="142"/>
      <c r="C3821" s="135"/>
      <c r="D3821" s="135"/>
      <c r="E3821" s="142"/>
      <c r="F3821" s="131">
        <f>F3820+F3819</f>
        <v>742</v>
      </c>
      <c r="G3821" s="131">
        <f>G3820+G3819</f>
        <v>638</v>
      </c>
      <c r="H3821" s="131">
        <f>F3821+G3821</f>
        <v>1380</v>
      </c>
      <c r="I3821" s="142"/>
      <c r="J3821" s="142"/>
      <c r="K3821" s="139"/>
    </row>
    <row r="3822" spans="1:11">
      <c r="A3822" s="142">
        <v>137</v>
      </c>
      <c r="B3822" s="142" t="s">
        <v>3387</v>
      </c>
      <c r="C3822" s="144" t="s">
        <v>3386</v>
      </c>
      <c r="D3822" s="144">
        <v>242050401</v>
      </c>
      <c r="E3822" s="142"/>
      <c r="F3822" s="144">
        <v>493</v>
      </c>
      <c r="G3822" s="144">
        <v>415</v>
      </c>
      <c r="H3822" s="131">
        <f>F3822+G3822</f>
        <v>908</v>
      </c>
      <c r="I3822" s="142">
        <v>1</v>
      </c>
      <c r="J3822" s="142">
        <v>1</v>
      </c>
      <c r="K3822" s="141">
        <f>I3822+J3822</f>
        <v>2</v>
      </c>
    </row>
    <row r="3823" spans="1:11">
      <c r="A3823" s="142"/>
      <c r="B3823" s="142"/>
      <c r="C3823" s="144"/>
      <c r="D3823" s="143"/>
      <c r="E3823" s="142"/>
      <c r="F3823" s="143">
        <f>F3822</f>
        <v>493</v>
      </c>
      <c r="G3823" s="143">
        <f>G3822</f>
        <v>415</v>
      </c>
      <c r="H3823" s="131">
        <f>F3823+G3823</f>
        <v>908</v>
      </c>
      <c r="I3823" s="142"/>
      <c r="J3823" s="142"/>
      <c r="K3823" s="141"/>
    </row>
    <row r="3824" spans="1:11">
      <c r="A3824" s="142">
        <v>138</v>
      </c>
      <c r="B3824" s="142" t="s">
        <v>3385</v>
      </c>
      <c r="C3824" s="142" t="s">
        <v>3384</v>
      </c>
      <c r="D3824" s="144">
        <v>242050404</v>
      </c>
      <c r="E3824" s="142"/>
      <c r="F3824" s="144">
        <v>465</v>
      </c>
      <c r="G3824" s="144">
        <v>387</v>
      </c>
      <c r="H3824" s="131">
        <f>F3824+G3824</f>
        <v>852</v>
      </c>
      <c r="I3824" s="142">
        <v>2</v>
      </c>
      <c r="J3824" s="142">
        <v>2</v>
      </c>
      <c r="K3824" s="139">
        <f>I3824+J3824</f>
        <v>4</v>
      </c>
    </row>
    <row r="3825" spans="1:11">
      <c r="A3825" s="142"/>
      <c r="B3825" s="142"/>
      <c r="C3825" s="142"/>
      <c r="D3825" s="144">
        <v>242050405</v>
      </c>
      <c r="E3825" s="142"/>
      <c r="F3825" s="144">
        <v>420</v>
      </c>
      <c r="G3825" s="144">
        <v>355</v>
      </c>
      <c r="H3825" s="131">
        <f>F3825+G3825</f>
        <v>775</v>
      </c>
      <c r="I3825" s="142"/>
      <c r="J3825" s="142"/>
      <c r="K3825" s="139"/>
    </row>
    <row r="3826" spans="1:11">
      <c r="A3826" s="142"/>
      <c r="B3826" s="142"/>
      <c r="C3826" s="135"/>
      <c r="D3826" s="135"/>
      <c r="E3826" s="142"/>
      <c r="F3826" s="131">
        <f>F3825+F3824</f>
        <v>885</v>
      </c>
      <c r="G3826" s="131">
        <f>G3825+G3824</f>
        <v>742</v>
      </c>
      <c r="H3826" s="131">
        <f>F3826+G3826</f>
        <v>1627</v>
      </c>
      <c r="I3826" s="142"/>
      <c r="J3826" s="142"/>
      <c r="K3826" s="139"/>
    </row>
    <row r="3827" spans="1:11">
      <c r="A3827" s="142">
        <v>139</v>
      </c>
      <c r="B3827" s="142" t="s">
        <v>3383</v>
      </c>
      <c r="C3827" s="142" t="s">
        <v>3382</v>
      </c>
      <c r="D3827" s="144">
        <v>242080601</v>
      </c>
      <c r="E3827" s="142"/>
      <c r="F3827" s="144">
        <v>434</v>
      </c>
      <c r="G3827" s="144">
        <v>378</v>
      </c>
      <c r="H3827" s="131">
        <f>F3827+G3827</f>
        <v>812</v>
      </c>
      <c r="I3827" s="142">
        <v>2</v>
      </c>
      <c r="J3827" s="142">
        <v>1</v>
      </c>
      <c r="K3827" s="139">
        <f>I3827+J3827</f>
        <v>3</v>
      </c>
    </row>
    <row r="3828" spans="1:11">
      <c r="A3828" s="142"/>
      <c r="B3828" s="142"/>
      <c r="C3828" s="142"/>
      <c r="D3828" s="144">
        <v>242080602</v>
      </c>
      <c r="E3828" s="142"/>
      <c r="F3828" s="144">
        <v>415</v>
      </c>
      <c r="G3828" s="144">
        <v>308</v>
      </c>
      <c r="H3828" s="131">
        <f>F3828+G3828</f>
        <v>723</v>
      </c>
      <c r="I3828" s="142"/>
      <c r="J3828" s="142"/>
      <c r="K3828" s="139"/>
    </row>
    <row r="3829" spans="1:11">
      <c r="A3829" s="142"/>
      <c r="B3829" s="142"/>
      <c r="C3829" s="135"/>
      <c r="D3829" s="135"/>
      <c r="E3829" s="142"/>
      <c r="F3829" s="131">
        <f>F3828+F3827</f>
        <v>849</v>
      </c>
      <c r="G3829" s="131">
        <f>G3828+G3827</f>
        <v>686</v>
      </c>
      <c r="H3829" s="131">
        <f>F3829+G3829</f>
        <v>1535</v>
      </c>
      <c r="I3829" s="142"/>
      <c r="J3829" s="142"/>
      <c r="K3829" s="139"/>
    </row>
    <row r="3830" spans="1:11">
      <c r="A3830" s="142">
        <v>140</v>
      </c>
      <c r="B3830" s="142" t="s">
        <v>3381</v>
      </c>
      <c r="C3830" s="142" t="s">
        <v>3380</v>
      </c>
      <c r="D3830" s="144">
        <v>242060604</v>
      </c>
      <c r="E3830" s="142"/>
      <c r="F3830" s="144">
        <v>495</v>
      </c>
      <c r="G3830" s="144">
        <v>345</v>
      </c>
      <c r="H3830" s="131">
        <f>F3830+G3830</f>
        <v>840</v>
      </c>
      <c r="I3830" s="142">
        <v>2</v>
      </c>
      <c r="J3830" s="142">
        <v>2</v>
      </c>
      <c r="K3830" s="139">
        <f>I3830+J3830</f>
        <v>4</v>
      </c>
    </row>
    <row r="3831" spans="1:11">
      <c r="A3831" s="142"/>
      <c r="B3831" s="142"/>
      <c r="C3831" s="142" t="s">
        <v>3379</v>
      </c>
      <c r="D3831" s="144">
        <v>242080603</v>
      </c>
      <c r="E3831" s="142"/>
      <c r="F3831" s="144">
        <v>373</v>
      </c>
      <c r="G3831" s="144">
        <v>257</v>
      </c>
      <c r="H3831" s="131">
        <f>F3831+G3831</f>
        <v>630</v>
      </c>
      <c r="I3831" s="142"/>
      <c r="J3831" s="142"/>
      <c r="K3831" s="139"/>
    </row>
    <row r="3832" spans="1:11">
      <c r="A3832" s="142"/>
      <c r="B3832" s="142"/>
      <c r="C3832" s="135"/>
      <c r="D3832" s="135"/>
      <c r="E3832" s="142"/>
      <c r="F3832" s="131">
        <f>F3831+F3830</f>
        <v>868</v>
      </c>
      <c r="G3832" s="131">
        <f>G3831+G3830</f>
        <v>602</v>
      </c>
      <c r="H3832" s="131">
        <f>F3832+G3832</f>
        <v>1470</v>
      </c>
      <c r="I3832" s="142"/>
      <c r="J3832" s="142"/>
      <c r="K3832" s="139"/>
    </row>
    <row r="3833" spans="1:11">
      <c r="A3833" s="142">
        <v>141</v>
      </c>
      <c r="B3833" s="142" t="s">
        <v>3378</v>
      </c>
      <c r="C3833" s="142" t="s">
        <v>3377</v>
      </c>
      <c r="D3833" s="144">
        <v>242050305</v>
      </c>
      <c r="E3833" s="142"/>
      <c r="F3833" s="144">
        <v>487</v>
      </c>
      <c r="G3833" s="144">
        <v>368</v>
      </c>
      <c r="H3833" s="131">
        <f>F3833+G3833</f>
        <v>855</v>
      </c>
      <c r="I3833" s="142">
        <v>1</v>
      </c>
      <c r="J3833" s="142">
        <v>1</v>
      </c>
      <c r="K3833" s="141">
        <f>I3833+J3833</f>
        <v>2</v>
      </c>
    </row>
    <row r="3834" spans="1:11">
      <c r="A3834" s="142"/>
      <c r="B3834" s="142"/>
      <c r="C3834" s="142"/>
      <c r="D3834" s="144"/>
      <c r="E3834" s="142"/>
      <c r="F3834" s="143">
        <f>F3833</f>
        <v>487</v>
      </c>
      <c r="G3834" s="143">
        <f>G3833</f>
        <v>368</v>
      </c>
      <c r="H3834" s="131">
        <f>F3834+G3834</f>
        <v>855</v>
      </c>
      <c r="I3834" s="142"/>
      <c r="J3834" s="142"/>
      <c r="K3834" s="141"/>
    </row>
    <row r="3835" spans="1:11">
      <c r="A3835" s="142">
        <v>142</v>
      </c>
      <c r="B3835" s="142" t="s">
        <v>3376</v>
      </c>
      <c r="C3835" s="142" t="s">
        <v>3375</v>
      </c>
      <c r="D3835" s="144">
        <v>242050306</v>
      </c>
      <c r="E3835" s="142"/>
      <c r="F3835" s="144">
        <v>432</v>
      </c>
      <c r="G3835" s="144">
        <v>371</v>
      </c>
      <c r="H3835" s="131">
        <f>F3835+G3835</f>
        <v>803</v>
      </c>
      <c r="I3835" s="142">
        <v>1</v>
      </c>
      <c r="J3835" s="142">
        <v>1</v>
      </c>
      <c r="K3835" s="141">
        <f>I3835+J3835</f>
        <v>2</v>
      </c>
    </row>
    <row r="3836" spans="1:11">
      <c r="A3836" s="142"/>
      <c r="B3836" s="142"/>
      <c r="C3836" s="142"/>
      <c r="D3836" s="144"/>
      <c r="E3836" s="142"/>
      <c r="F3836" s="143">
        <f>F3835</f>
        <v>432</v>
      </c>
      <c r="G3836" s="143">
        <f>G3835</f>
        <v>371</v>
      </c>
      <c r="H3836" s="131">
        <f>F3836+G3836</f>
        <v>803</v>
      </c>
      <c r="I3836" s="142"/>
      <c r="J3836" s="142"/>
      <c r="K3836" s="141"/>
    </row>
    <row r="3837" spans="1:11">
      <c r="A3837" s="142">
        <v>143</v>
      </c>
      <c r="B3837" s="142" t="s">
        <v>3374</v>
      </c>
      <c r="C3837" s="142" t="s">
        <v>3373</v>
      </c>
      <c r="D3837" s="144">
        <v>242050304</v>
      </c>
      <c r="E3837" s="142"/>
      <c r="F3837" s="144">
        <v>623</v>
      </c>
      <c r="G3837" s="144">
        <v>434</v>
      </c>
      <c r="H3837" s="131">
        <f>F3837+G3837</f>
        <v>1057</v>
      </c>
      <c r="I3837" s="142">
        <v>2</v>
      </c>
      <c r="J3837" s="142">
        <v>1</v>
      </c>
      <c r="K3837" s="141">
        <f>I3837+J3837</f>
        <v>3</v>
      </c>
    </row>
    <row r="3838" spans="1:11">
      <c r="A3838" s="142"/>
      <c r="B3838" s="142"/>
      <c r="C3838" s="142"/>
      <c r="D3838" s="144"/>
      <c r="E3838" s="142"/>
      <c r="F3838" s="143">
        <f>F3837</f>
        <v>623</v>
      </c>
      <c r="G3838" s="143">
        <f>G3837</f>
        <v>434</v>
      </c>
      <c r="H3838" s="131">
        <f>F3838+G3838</f>
        <v>1057</v>
      </c>
      <c r="I3838" s="142"/>
      <c r="J3838" s="142"/>
      <c r="K3838" s="141"/>
    </row>
    <row r="3839" spans="1:11">
      <c r="A3839" s="142">
        <v>144</v>
      </c>
      <c r="B3839" s="142" t="s">
        <v>3372</v>
      </c>
      <c r="C3839" s="142" t="s">
        <v>3370</v>
      </c>
      <c r="D3839" s="144">
        <v>242050302</v>
      </c>
      <c r="E3839" s="142"/>
      <c r="F3839" s="144">
        <v>519</v>
      </c>
      <c r="G3839" s="144">
        <v>440</v>
      </c>
      <c r="H3839" s="131">
        <f>F3839+G3839</f>
        <v>959</v>
      </c>
      <c r="I3839" s="142">
        <v>2</v>
      </c>
      <c r="J3839" s="142">
        <v>2</v>
      </c>
      <c r="K3839" s="141">
        <f>I3839+J3839</f>
        <v>4</v>
      </c>
    </row>
    <row r="3840" spans="1:11">
      <c r="A3840" s="142"/>
      <c r="B3840" s="142"/>
      <c r="C3840" s="142"/>
      <c r="D3840" s="144"/>
      <c r="E3840" s="142"/>
      <c r="F3840" s="143">
        <f>F3839</f>
        <v>519</v>
      </c>
      <c r="G3840" s="143">
        <f>G3839</f>
        <v>440</v>
      </c>
      <c r="H3840" s="131">
        <f>F3840+G3840</f>
        <v>959</v>
      </c>
      <c r="I3840" s="142"/>
      <c r="J3840" s="142"/>
      <c r="K3840" s="141"/>
    </row>
    <row r="3841" spans="1:11">
      <c r="A3841" s="142">
        <v>145</v>
      </c>
      <c r="B3841" s="142" t="s">
        <v>3371</v>
      </c>
      <c r="C3841" s="142" t="s">
        <v>3370</v>
      </c>
      <c r="D3841" s="144">
        <v>242050301</v>
      </c>
      <c r="E3841" s="142"/>
      <c r="F3841" s="144">
        <v>388</v>
      </c>
      <c r="G3841" s="144">
        <v>312</v>
      </c>
      <c r="H3841" s="131">
        <f>F3841+G3841</f>
        <v>700</v>
      </c>
      <c r="I3841" s="142">
        <v>1</v>
      </c>
      <c r="J3841" s="142">
        <v>1</v>
      </c>
      <c r="K3841" s="139">
        <f>I3841+J3841</f>
        <v>2</v>
      </c>
    </row>
    <row r="3842" spans="1:11">
      <c r="A3842" s="142"/>
      <c r="B3842" s="142"/>
      <c r="C3842" s="142"/>
      <c r="D3842" s="144">
        <v>242050303</v>
      </c>
      <c r="E3842" s="142"/>
      <c r="F3842" s="144">
        <v>271</v>
      </c>
      <c r="G3842" s="144">
        <v>195</v>
      </c>
      <c r="H3842" s="131">
        <f>F3842+G3842</f>
        <v>466</v>
      </c>
      <c r="I3842" s="142"/>
      <c r="J3842" s="142"/>
      <c r="K3842" s="139"/>
    </row>
    <row r="3843" spans="1:11">
      <c r="A3843" s="142"/>
      <c r="B3843" s="142"/>
      <c r="C3843" s="135"/>
      <c r="D3843" s="135"/>
      <c r="E3843" s="142"/>
      <c r="F3843" s="131">
        <f>F3842+F3841</f>
        <v>659</v>
      </c>
      <c r="G3843" s="131">
        <f>G3842+G3841</f>
        <v>507</v>
      </c>
      <c r="H3843" s="131">
        <f>F3843+G3843</f>
        <v>1166</v>
      </c>
      <c r="I3843" s="142"/>
      <c r="J3843" s="142"/>
      <c r="K3843" s="139"/>
    </row>
    <row r="3844" spans="1:11">
      <c r="A3844" s="142">
        <v>146</v>
      </c>
      <c r="B3844" s="142" t="s">
        <v>3369</v>
      </c>
      <c r="C3844" s="142" t="s">
        <v>3368</v>
      </c>
      <c r="D3844" s="144">
        <v>242050601</v>
      </c>
      <c r="E3844" s="142"/>
      <c r="F3844" s="144">
        <v>371</v>
      </c>
      <c r="G3844" s="144">
        <v>250</v>
      </c>
      <c r="H3844" s="131">
        <f>F3844+G3844</f>
        <v>621</v>
      </c>
      <c r="I3844" s="142">
        <v>2</v>
      </c>
      <c r="J3844" s="142">
        <v>1</v>
      </c>
      <c r="K3844" s="141">
        <f>I3844+J3844</f>
        <v>3</v>
      </c>
    </row>
    <row r="3845" spans="1:11">
      <c r="A3845" s="142"/>
      <c r="B3845" s="142"/>
      <c r="C3845" s="142"/>
      <c r="D3845" s="144">
        <v>242050602</v>
      </c>
      <c r="E3845" s="142"/>
      <c r="F3845" s="144">
        <v>27</v>
      </c>
      <c r="G3845" s="144">
        <v>19</v>
      </c>
      <c r="H3845" s="131">
        <f>F3845+G3845</f>
        <v>46</v>
      </c>
      <c r="I3845" s="142"/>
      <c r="J3845" s="142"/>
      <c r="K3845" s="141"/>
    </row>
    <row r="3846" spans="1:11">
      <c r="A3846" s="142"/>
      <c r="B3846" s="142"/>
      <c r="C3846" s="142"/>
      <c r="D3846" s="144">
        <v>242050603</v>
      </c>
      <c r="E3846" s="142"/>
      <c r="F3846" s="144">
        <v>293</v>
      </c>
      <c r="G3846" s="144">
        <v>185</v>
      </c>
      <c r="H3846" s="131">
        <f>F3846+G3846</f>
        <v>478</v>
      </c>
      <c r="I3846" s="142"/>
      <c r="J3846" s="142"/>
      <c r="K3846" s="141"/>
    </row>
    <row r="3847" spans="1:11">
      <c r="A3847" s="142"/>
      <c r="B3847" s="142"/>
      <c r="C3847" s="142"/>
      <c r="D3847" s="144">
        <v>242050604</v>
      </c>
      <c r="E3847" s="142"/>
      <c r="F3847" s="144">
        <v>213</v>
      </c>
      <c r="G3847" s="144">
        <v>136</v>
      </c>
      <c r="H3847" s="131">
        <f>F3847+G3847</f>
        <v>349</v>
      </c>
      <c r="I3847" s="142"/>
      <c r="J3847" s="142"/>
      <c r="K3847" s="141"/>
    </row>
    <row r="3848" spans="1:11">
      <c r="A3848" s="142"/>
      <c r="B3848" s="142"/>
      <c r="C3848" s="135"/>
      <c r="D3848" s="135"/>
      <c r="E3848" s="142"/>
      <c r="F3848" s="131">
        <f>F3847+F3846+F3845+F3844</f>
        <v>904</v>
      </c>
      <c r="G3848" s="131">
        <f>G3847+G3846+G3845+G3844</f>
        <v>590</v>
      </c>
      <c r="H3848" s="131">
        <f>F3848+G3848</f>
        <v>1494</v>
      </c>
      <c r="I3848" s="142"/>
      <c r="J3848" s="142"/>
      <c r="K3848" s="141"/>
    </row>
    <row r="3849" spans="1:11">
      <c r="A3849" s="150"/>
      <c r="B3849" s="150"/>
      <c r="C3849" s="148"/>
      <c r="D3849" s="148"/>
      <c r="E3849" s="150"/>
      <c r="F3849" s="147"/>
      <c r="G3849" s="147"/>
      <c r="H3849" s="147"/>
      <c r="I3849" s="150"/>
      <c r="J3849" s="150"/>
      <c r="K3849" s="149"/>
    </row>
    <row r="3850" spans="1:11">
      <c r="A3850" s="142">
        <v>147</v>
      </c>
      <c r="B3850" s="142" t="s">
        <v>3367</v>
      </c>
      <c r="C3850" s="142" t="s">
        <v>3366</v>
      </c>
      <c r="D3850" s="144">
        <v>242050605</v>
      </c>
      <c r="E3850" s="142"/>
      <c r="F3850" s="144">
        <v>525</v>
      </c>
      <c r="G3850" s="144">
        <v>438</v>
      </c>
      <c r="H3850" s="131">
        <f>F3850+G3850</f>
        <v>963</v>
      </c>
      <c r="I3850" s="142">
        <v>1</v>
      </c>
      <c r="J3850" s="142">
        <v>1</v>
      </c>
      <c r="K3850" s="141">
        <f>I3850+J3850</f>
        <v>2</v>
      </c>
    </row>
    <row r="3851" spans="1:11">
      <c r="A3851" s="142"/>
      <c r="B3851" s="142"/>
      <c r="C3851" s="142"/>
      <c r="D3851" s="144"/>
      <c r="E3851" s="142"/>
      <c r="F3851" s="143">
        <f>F3850</f>
        <v>525</v>
      </c>
      <c r="G3851" s="143">
        <f>G3850</f>
        <v>438</v>
      </c>
      <c r="H3851" s="131">
        <f>F3851+G3851</f>
        <v>963</v>
      </c>
      <c r="I3851" s="142"/>
      <c r="J3851" s="142"/>
      <c r="K3851" s="141"/>
    </row>
    <row r="3852" spans="1:11">
      <c r="A3852" s="142">
        <v>148</v>
      </c>
      <c r="B3852" s="142" t="s">
        <v>3365</v>
      </c>
      <c r="C3852" s="142" t="s">
        <v>3364</v>
      </c>
      <c r="D3852" s="144">
        <v>242050201</v>
      </c>
      <c r="E3852" s="142"/>
      <c r="F3852" s="144">
        <v>281</v>
      </c>
      <c r="G3852" s="144">
        <v>212</v>
      </c>
      <c r="H3852" s="131">
        <f>F3852+G3852</f>
        <v>493</v>
      </c>
      <c r="I3852" s="142">
        <v>2</v>
      </c>
      <c r="J3852" s="142">
        <v>2</v>
      </c>
      <c r="K3852" s="141">
        <f>I3852+J3852</f>
        <v>4</v>
      </c>
    </row>
    <row r="3853" spans="1:11">
      <c r="A3853" s="142"/>
      <c r="B3853" s="142"/>
      <c r="C3853" s="142"/>
      <c r="D3853" s="144">
        <v>242050202</v>
      </c>
      <c r="E3853" s="142"/>
      <c r="F3853" s="144">
        <v>333</v>
      </c>
      <c r="G3853" s="144">
        <v>261</v>
      </c>
      <c r="H3853" s="131">
        <f>F3853+G3853</f>
        <v>594</v>
      </c>
      <c r="I3853" s="142"/>
      <c r="J3853" s="142"/>
      <c r="K3853" s="141"/>
    </row>
    <row r="3854" spans="1:11">
      <c r="A3854" s="142"/>
      <c r="B3854" s="142"/>
      <c r="C3854" s="142"/>
      <c r="D3854" s="144">
        <v>242050203</v>
      </c>
      <c r="E3854" s="142"/>
      <c r="F3854" s="144">
        <v>198</v>
      </c>
      <c r="G3854" s="144">
        <v>179</v>
      </c>
      <c r="H3854" s="131">
        <f>F3854+G3854</f>
        <v>377</v>
      </c>
      <c r="I3854" s="142"/>
      <c r="J3854" s="142"/>
      <c r="K3854" s="141"/>
    </row>
    <row r="3855" spans="1:11">
      <c r="A3855" s="142"/>
      <c r="B3855" s="142"/>
      <c r="C3855" s="142"/>
      <c r="D3855" s="144">
        <v>242050204</v>
      </c>
      <c r="E3855" s="142"/>
      <c r="F3855" s="144">
        <v>310</v>
      </c>
      <c r="G3855" s="144">
        <v>214</v>
      </c>
      <c r="H3855" s="131">
        <f>F3855+G3855</f>
        <v>524</v>
      </c>
      <c r="I3855" s="142"/>
      <c r="J3855" s="142"/>
      <c r="K3855" s="141"/>
    </row>
    <row r="3856" spans="1:11">
      <c r="A3856" s="142"/>
      <c r="B3856" s="142"/>
      <c r="C3856" s="135"/>
      <c r="D3856" s="135"/>
      <c r="E3856" s="142"/>
      <c r="F3856" s="131">
        <f>F3855+F3854+F3853+F3852</f>
        <v>1122</v>
      </c>
      <c r="G3856" s="131">
        <f>G3855+G3854+G3853+G3852</f>
        <v>866</v>
      </c>
      <c r="H3856" s="131">
        <f>F3856+G3856</f>
        <v>1988</v>
      </c>
      <c r="I3856" s="142"/>
      <c r="J3856" s="142"/>
      <c r="K3856" s="141"/>
    </row>
    <row r="3857" spans="1:11">
      <c r="A3857" s="142">
        <v>149</v>
      </c>
      <c r="B3857" s="142" t="s">
        <v>3363</v>
      </c>
      <c r="C3857" s="142" t="s">
        <v>3362</v>
      </c>
      <c r="D3857" s="144">
        <v>242050205</v>
      </c>
      <c r="E3857" s="142"/>
      <c r="F3857" s="144">
        <v>328</v>
      </c>
      <c r="G3857" s="144">
        <v>239</v>
      </c>
      <c r="H3857" s="131">
        <f>F3857+G3857</f>
        <v>567</v>
      </c>
      <c r="I3857" s="142">
        <v>2</v>
      </c>
      <c r="J3857" s="142">
        <v>2</v>
      </c>
      <c r="K3857" s="141">
        <f>I3857+J3857</f>
        <v>4</v>
      </c>
    </row>
    <row r="3858" spans="1:11">
      <c r="A3858" s="142"/>
      <c r="B3858" s="142"/>
      <c r="C3858" s="142"/>
      <c r="D3858" s="144">
        <v>242050206</v>
      </c>
      <c r="E3858" s="142"/>
      <c r="F3858" s="144">
        <v>489</v>
      </c>
      <c r="G3858" s="144">
        <v>380</v>
      </c>
      <c r="H3858" s="131">
        <f>F3858+G3858</f>
        <v>869</v>
      </c>
      <c r="I3858" s="142"/>
      <c r="J3858" s="142"/>
      <c r="K3858" s="141"/>
    </row>
    <row r="3859" spans="1:11">
      <c r="A3859" s="142"/>
      <c r="B3859" s="142"/>
      <c r="C3859" s="142"/>
      <c r="D3859" s="144">
        <v>242050207</v>
      </c>
      <c r="E3859" s="142"/>
      <c r="F3859" s="144">
        <v>137</v>
      </c>
      <c r="G3859" s="144">
        <v>116</v>
      </c>
      <c r="H3859" s="131">
        <f>F3859+G3859</f>
        <v>253</v>
      </c>
      <c r="I3859" s="142"/>
      <c r="J3859" s="142"/>
      <c r="K3859" s="141"/>
    </row>
    <row r="3860" spans="1:11">
      <c r="A3860" s="142"/>
      <c r="B3860" s="142"/>
      <c r="C3860" s="142"/>
      <c r="D3860" s="144"/>
      <c r="E3860" s="142"/>
      <c r="F3860" s="143">
        <f>F3857+F3858+F3859</f>
        <v>954</v>
      </c>
      <c r="G3860" s="143">
        <f>G3857+G3858+G3859</f>
        <v>735</v>
      </c>
      <c r="H3860" s="131">
        <f>F3860+G3860</f>
        <v>1689</v>
      </c>
      <c r="I3860" s="142"/>
      <c r="J3860" s="142"/>
      <c r="K3860" s="141"/>
    </row>
    <row r="3861" spans="1:11">
      <c r="A3861" s="142">
        <v>150</v>
      </c>
      <c r="B3861" s="142" t="s">
        <v>3361</v>
      </c>
      <c r="C3861" s="142" t="s">
        <v>3360</v>
      </c>
      <c r="D3861" s="144">
        <v>242050101</v>
      </c>
      <c r="E3861" s="142"/>
      <c r="F3861" s="144">
        <v>488</v>
      </c>
      <c r="G3861" s="144">
        <v>430</v>
      </c>
      <c r="H3861" s="131">
        <f>F3861+G3861</f>
        <v>918</v>
      </c>
      <c r="I3861" s="142">
        <v>2</v>
      </c>
      <c r="J3861" s="142">
        <v>2</v>
      </c>
      <c r="K3861" s="139">
        <f>I3861+J3861</f>
        <v>4</v>
      </c>
    </row>
    <row r="3862" spans="1:11">
      <c r="A3862" s="142"/>
      <c r="B3862" s="142"/>
      <c r="C3862" s="142"/>
      <c r="D3862" s="144">
        <v>242050102</v>
      </c>
      <c r="E3862" s="142"/>
      <c r="F3862" s="144">
        <v>382</v>
      </c>
      <c r="G3862" s="144">
        <v>321</v>
      </c>
      <c r="H3862" s="131">
        <f>F3862+G3862</f>
        <v>703</v>
      </c>
      <c r="I3862" s="142"/>
      <c r="J3862" s="142"/>
      <c r="K3862" s="139"/>
    </row>
    <row r="3863" spans="1:11">
      <c r="A3863" s="142"/>
      <c r="B3863" s="142"/>
      <c r="C3863" s="135"/>
      <c r="D3863" s="135"/>
      <c r="E3863" s="142"/>
      <c r="F3863" s="131">
        <f>F3862+F3861</f>
        <v>870</v>
      </c>
      <c r="G3863" s="131">
        <f>G3862+G3861</f>
        <v>751</v>
      </c>
      <c r="H3863" s="131">
        <f>F3863+G3863</f>
        <v>1621</v>
      </c>
      <c r="I3863" s="142"/>
      <c r="J3863" s="142"/>
      <c r="K3863" s="139"/>
    </row>
    <row r="3864" spans="1:11">
      <c r="A3864" s="142">
        <v>151</v>
      </c>
      <c r="B3864" s="142" t="s">
        <v>3359</v>
      </c>
      <c r="C3864" s="142" t="s">
        <v>3358</v>
      </c>
      <c r="D3864" s="144">
        <v>242050103</v>
      </c>
      <c r="E3864" s="142"/>
      <c r="F3864" s="144">
        <v>393</v>
      </c>
      <c r="G3864" s="144">
        <v>203</v>
      </c>
      <c r="H3864" s="131">
        <f>F3864+G3864</f>
        <v>596</v>
      </c>
      <c r="I3864" s="142">
        <v>1</v>
      </c>
      <c r="J3864" s="142">
        <v>1</v>
      </c>
      <c r="K3864" s="141">
        <f>I3864+J3864</f>
        <v>2</v>
      </c>
    </row>
    <row r="3865" spans="1:11">
      <c r="A3865" s="142"/>
      <c r="B3865" s="142"/>
      <c r="C3865" s="142"/>
      <c r="D3865" s="144"/>
      <c r="E3865" s="142"/>
      <c r="F3865" s="143">
        <f>F3864</f>
        <v>393</v>
      </c>
      <c r="G3865" s="143">
        <f>G3864</f>
        <v>203</v>
      </c>
      <c r="H3865" s="131">
        <f>F3865+G3865</f>
        <v>596</v>
      </c>
      <c r="I3865" s="142"/>
      <c r="J3865" s="142"/>
      <c r="K3865" s="141"/>
    </row>
    <row r="3866" spans="1:11">
      <c r="A3866" s="142">
        <v>152</v>
      </c>
      <c r="B3866" s="142" t="s">
        <v>3357</v>
      </c>
      <c r="C3866" s="142" t="s">
        <v>3356</v>
      </c>
      <c r="D3866" s="144">
        <v>242050201</v>
      </c>
      <c r="E3866" s="142"/>
      <c r="F3866" s="144">
        <v>380</v>
      </c>
      <c r="G3866" s="144">
        <v>265</v>
      </c>
      <c r="H3866" s="131">
        <f>F3866+G3866</f>
        <v>645</v>
      </c>
      <c r="I3866" s="142">
        <v>1</v>
      </c>
      <c r="J3866" s="142">
        <v>1</v>
      </c>
      <c r="K3866" s="141">
        <f>I3866+J3866</f>
        <v>2</v>
      </c>
    </row>
    <row r="3867" spans="1:11">
      <c r="A3867" s="142"/>
      <c r="B3867" s="142"/>
      <c r="C3867" s="142"/>
      <c r="D3867" s="144">
        <v>242050202</v>
      </c>
      <c r="E3867" s="142"/>
      <c r="F3867" s="144">
        <v>175</v>
      </c>
      <c r="G3867" s="144">
        <v>145</v>
      </c>
      <c r="H3867" s="131">
        <f>F3867+G3867</f>
        <v>320</v>
      </c>
      <c r="I3867" s="142"/>
      <c r="J3867" s="142"/>
      <c r="K3867" s="141"/>
    </row>
    <row r="3868" spans="1:11">
      <c r="A3868" s="142"/>
      <c r="B3868" s="142"/>
      <c r="C3868" s="142"/>
      <c r="D3868" s="144">
        <v>242050203</v>
      </c>
      <c r="E3868" s="142"/>
      <c r="F3868" s="144">
        <v>60</v>
      </c>
      <c r="G3868" s="144">
        <v>42</v>
      </c>
      <c r="H3868" s="131">
        <f>F3868+G3868</f>
        <v>102</v>
      </c>
      <c r="I3868" s="142"/>
      <c r="J3868" s="142"/>
      <c r="K3868" s="141"/>
    </row>
    <row r="3869" spans="1:11">
      <c r="A3869" s="142"/>
      <c r="B3869" s="142" t="s">
        <v>3346</v>
      </c>
      <c r="C3869" s="142"/>
      <c r="D3869" s="144"/>
      <c r="E3869" s="142"/>
      <c r="F3869" s="143">
        <f>F3866+F3867+F3868</f>
        <v>615</v>
      </c>
      <c r="G3869" s="143">
        <f>G3866+G3867+G3868</f>
        <v>452</v>
      </c>
      <c r="H3869" s="131">
        <f>F3869+G3869</f>
        <v>1067</v>
      </c>
      <c r="I3869" s="142"/>
      <c r="J3869" s="142"/>
      <c r="K3869" s="141"/>
    </row>
    <row r="3870" spans="1:11">
      <c r="A3870" s="142">
        <v>153</v>
      </c>
      <c r="B3870" s="142" t="s">
        <v>3355</v>
      </c>
      <c r="C3870" s="142" t="s">
        <v>3354</v>
      </c>
      <c r="D3870" s="144">
        <v>242080204</v>
      </c>
      <c r="E3870" s="142"/>
      <c r="F3870" s="144">
        <v>617</v>
      </c>
      <c r="G3870" s="144">
        <v>442</v>
      </c>
      <c r="H3870" s="131">
        <f>F3870+G3870</f>
        <v>1059</v>
      </c>
      <c r="I3870" s="142">
        <v>2</v>
      </c>
      <c r="J3870" s="142">
        <v>2</v>
      </c>
      <c r="K3870" s="139">
        <f>I3870+J3870</f>
        <v>4</v>
      </c>
    </row>
    <row r="3871" spans="1:11">
      <c r="A3871" s="142"/>
      <c r="B3871" s="142"/>
      <c r="C3871" s="142"/>
      <c r="D3871" s="144">
        <v>242080205</v>
      </c>
      <c r="E3871" s="142"/>
      <c r="F3871" s="144">
        <v>297</v>
      </c>
      <c r="G3871" s="144">
        <v>236</v>
      </c>
      <c r="H3871" s="131">
        <f>F3871+G3871</f>
        <v>533</v>
      </c>
      <c r="I3871" s="142"/>
      <c r="J3871" s="142"/>
      <c r="K3871" s="139"/>
    </row>
    <row r="3872" spans="1:11">
      <c r="A3872" s="142"/>
      <c r="B3872" s="142"/>
      <c r="C3872" s="135"/>
      <c r="D3872" s="135"/>
      <c r="E3872" s="142"/>
      <c r="F3872" s="131">
        <f>F3871+F3870</f>
        <v>914</v>
      </c>
      <c r="G3872" s="131">
        <f>G3871+G3870</f>
        <v>678</v>
      </c>
      <c r="H3872" s="131">
        <f>F3872+G3872</f>
        <v>1592</v>
      </c>
      <c r="I3872" s="142"/>
      <c r="J3872" s="142"/>
      <c r="K3872" s="139"/>
    </row>
    <row r="3873" spans="1:11">
      <c r="A3873" s="142">
        <v>154</v>
      </c>
      <c r="B3873" s="142" t="s">
        <v>3353</v>
      </c>
      <c r="C3873" s="142" t="s">
        <v>3352</v>
      </c>
      <c r="D3873" s="144">
        <v>242080101</v>
      </c>
      <c r="E3873" s="142"/>
      <c r="F3873" s="144">
        <v>430</v>
      </c>
      <c r="G3873" s="144">
        <v>317</v>
      </c>
      <c r="H3873" s="131">
        <f>F3873+G3873</f>
        <v>747</v>
      </c>
      <c r="I3873" s="142">
        <v>2</v>
      </c>
      <c r="J3873" s="142">
        <v>1</v>
      </c>
      <c r="K3873" s="139">
        <f>I3873+J3873</f>
        <v>3</v>
      </c>
    </row>
    <row r="3874" spans="1:11">
      <c r="A3874" s="142"/>
      <c r="B3874" s="142"/>
      <c r="C3874" s="142"/>
      <c r="D3874" s="144">
        <v>242080102</v>
      </c>
      <c r="E3874" s="142"/>
      <c r="F3874" s="144">
        <v>365</v>
      </c>
      <c r="G3874" s="144">
        <v>270</v>
      </c>
      <c r="H3874" s="131">
        <f>F3874+G3874</f>
        <v>635</v>
      </c>
      <c r="I3874" s="142"/>
      <c r="J3874" s="142"/>
      <c r="K3874" s="139"/>
    </row>
    <row r="3875" spans="1:11">
      <c r="A3875" s="142"/>
      <c r="B3875" s="142"/>
      <c r="C3875" s="135"/>
      <c r="D3875" s="135"/>
      <c r="E3875" s="142"/>
      <c r="F3875" s="131">
        <f>F3874+F3873</f>
        <v>795</v>
      </c>
      <c r="G3875" s="131">
        <f>G3874+G3873</f>
        <v>587</v>
      </c>
      <c r="H3875" s="131">
        <f>F3875+G3875</f>
        <v>1382</v>
      </c>
      <c r="I3875" s="142"/>
      <c r="J3875" s="142"/>
      <c r="K3875" s="139"/>
    </row>
    <row r="3876" spans="1:11">
      <c r="A3876" s="142">
        <v>155</v>
      </c>
      <c r="B3876" s="142" t="s">
        <v>3351</v>
      </c>
      <c r="C3876" s="142" t="s">
        <v>3350</v>
      </c>
      <c r="D3876" s="144">
        <v>242080206</v>
      </c>
      <c r="E3876" s="142"/>
      <c r="F3876" s="144">
        <v>110</v>
      </c>
      <c r="G3876" s="144">
        <v>84</v>
      </c>
      <c r="H3876" s="131">
        <f>F3876+G3876</f>
        <v>194</v>
      </c>
      <c r="I3876" s="142">
        <v>1</v>
      </c>
      <c r="J3876" s="142">
        <v>1</v>
      </c>
      <c r="K3876" s="139">
        <f>I3876+J3876</f>
        <v>2</v>
      </c>
    </row>
    <row r="3877" spans="1:11">
      <c r="A3877" s="142"/>
      <c r="B3877" s="142"/>
      <c r="C3877" s="142" t="s">
        <v>3349</v>
      </c>
      <c r="D3877" s="144">
        <v>242080103</v>
      </c>
      <c r="E3877" s="142"/>
      <c r="F3877" s="144">
        <v>185</v>
      </c>
      <c r="G3877" s="144">
        <v>105</v>
      </c>
      <c r="H3877" s="131">
        <f>F3877+G3877</f>
        <v>290</v>
      </c>
      <c r="I3877" s="142"/>
      <c r="J3877" s="142"/>
      <c r="K3877" s="139"/>
    </row>
    <row r="3878" spans="1:11">
      <c r="A3878" s="142"/>
      <c r="B3878" s="142"/>
      <c r="C3878" s="135"/>
      <c r="D3878" s="135"/>
      <c r="E3878" s="142"/>
      <c r="F3878" s="131">
        <f>F3877+F3876</f>
        <v>295</v>
      </c>
      <c r="G3878" s="131">
        <f>G3877+G3876</f>
        <v>189</v>
      </c>
      <c r="H3878" s="131">
        <f>F3878+G3878</f>
        <v>484</v>
      </c>
      <c r="I3878" s="142"/>
      <c r="J3878" s="142"/>
      <c r="K3878" s="139"/>
    </row>
    <row r="3879" spans="1:11">
      <c r="A3879" s="142">
        <v>156</v>
      </c>
      <c r="B3879" s="142" t="s">
        <v>3348</v>
      </c>
      <c r="C3879" s="142" t="s">
        <v>3347</v>
      </c>
      <c r="D3879" s="144">
        <v>242080104</v>
      </c>
      <c r="E3879" s="142"/>
      <c r="F3879" s="144">
        <v>177</v>
      </c>
      <c r="G3879" s="144">
        <v>135</v>
      </c>
      <c r="H3879" s="131">
        <f>F3879+G3879</f>
        <v>312</v>
      </c>
      <c r="I3879" s="142">
        <v>1</v>
      </c>
      <c r="J3879" s="142">
        <v>1</v>
      </c>
      <c r="K3879" s="139">
        <f>I3879+J3879</f>
        <v>2</v>
      </c>
    </row>
    <row r="3880" spans="1:11">
      <c r="A3880" s="142"/>
      <c r="B3880" s="142"/>
      <c r="C3880" s="142"/>
      <c r="D3880" s="144">
        <v>242080105</v>
      </c>
      <c r="E3880" s="142"/>
      <c r="F3880" s="144">
        <v>341</v>
      </c>
      <c r="G3880" s="144">
        <v>207</v>
      </c>
      <c r="H3880" s="131">
        <f>F3880+G3880</f>
        <v>548</v>
      </c>
      <c r="I3880" s="142"/>
      <c r="J3880" s="142"/>
      <c r="K3880" s="139"/>
    </row>
    <row r="3881" spans="1:11">
      <c r="A3881" s="142"/>
      <c r="B3881" s="142" t="s">
        <v>3346</v>
      </c>
      <c r="C3881" s="135"/>
      <c r="D3881" s="135"/>
      <c r="E3881" s="142"/>
      <c r="F3881" s="131">
        <f>F3880+F3879</f>
        <v>518</v>
      </c>
      <c r="G3881" s="131">
        <f>G3880+G3879</f>
        <v>342</v>
      </c>
      <c r="H3881" s="131">
        <f>F3881+G3881</f>
        <v>860</v>
      </c>
      <c r="I3881" s="142"/>
      <c r="J3881" s="142"/>
      <c r="K3881" s="139"/>
    </row>
    <row r="3882" spans="1:11">
      <c r="A3882" s="142">
        <v>157</v>
      </c>
      <c r="B3882" s="142" t="s">
        <v>3345</v>
      </c>
      <c r="C3882" s="142" t="s">
        <v>3344</v>
      </c>
      <c r="D3882" s="144">
        <v>242050104</v>
      </c>
      <c r="E3882" s="142"/>
      <c r="F3882" s="144">
        <v>265</v>
      </c>
      <c r="G3882" s="144">
        <v>173</v>
      </c>
      <c r="H3882" s="131">
        <f>F3882+G3882</f>
        <v>438</v>
      </c>
      <c r="I3882" s="142">
        <v>2</v>
      </c>
      <c r="J3882" s="142">
        <v>1</v>
      </c>
      <c r="K3882" s="139">
        <f>I3882+J3882</f>
        <v>3</v>
      </c>
    </row>
    <row r="3883" spans="1:11">
      <c r="A3883" s="142"/>
      <c r="B3883" s="142"/>
      <c r="C3883" s="142"/>
      <c r="D3883" s="144">
        <v>242050105</v>
      </c>
      <c r="E3883" s="142"/>
      <c r="F3883" s="144">
        <v>406</v>
      </c>
      <c r="G3883" s="144">
        <v>295</v>
      </c>
      <c r="H3883" s="131">
        <f>F3883+G3883</f>
        <v>701</v>
      </c>
      <c r="I3883" s="142"/>
      <c r="J3883" s="142"/>
      <c r="K3883" s="139"/>
    </row>
    <row r="3884" spans="1:11">
      <c r="A3884" s="142"/>
      <c r="B3884" s="142"/>
      <c r="C3884" s="135"/>
      <c r="D3884" s="135"/>
      <c r="E3884" s="142"/>
      <c r="F3884" s="131">
        <f>F3883+F3882</f>
        <v>671</v>
      </c>
      <c r="G3884" s="131">
        <f>G3883+G3882</f>
        <v>468</v>
      </c>
      <c r="H3884" s="131">
        <f>F3884+G3884</f>
        <v>1139</v>
      </c>
      <c r="I3884" s="142"/>
      <c r="J3884" s="142"/>
      <c r="K3884" s="139"/>
    </row>
    <row r="3885" spans="1:11">
      <c r="A3885" s="142">
        <v>158</v>
      </c>
      <c r="B3885" s="142" t="s">
        <v>3343</v>
      </c>
      <c r="C3885" s="142" t="s">
        <v>3342</v>
      </c>
      <c r="D3885" s="144">
        <v>242050606</v>
      </c>
      <c r="E3885" s="142"/>
      <c r="F3885" s="144">
        <v>546</v>
      </c>
      <c r="G3885" s="144">
        <v>457</v>
      </c>
      <c r="H3885" s="131">
        <f>F3885+G3885</f>
        <v>1003</v>
      </c>
      <c r="I3885" s="142">
        <v>2</v>
      </c>
      <c r="J3885" s="142">
        <v>2</v>
      </c>
      <c r="K3885" s="139">
        <f>I3885+J3885</f>
        <v>4</v>
      </c>
    </row>
    <row r="3886" spans="1:11">
      <c r="A3886" s="142"/>
      <c r="B3886" s="142"/>
      <c r="C3886" s="142"/>
      <c r="D3886" s="144">
        <v>242050607</v>
      </c>
      <c r="E3886" s="142"/>
      <c r="F3886" s="144">
        <v>368</v>
      </c>
      <c r="G3886" s="144">
        <v>262</v>
      </c>
      <c r="H3886" s="131">
        <f>F3886+G3886</f>
        <v>630</v>
      </c>
      <c r="I3886" s="142"/>
      <c r="J3886" s="142"/>
      <c r="K3886" s="139"/>
    </row>
    <row r="3887" spans="1:11">
      <c r="A3887" s="142"/>
      <c r="B3887" s="142"/>
      <c r="C3887" s="135"/>
      <c r="D3887" s="135"/>
      <c r="E3887" s="142"/>
      <c r="F3887" s="131">
        <f>F3886+F3885</f>
        <v>914</v>
      </c>
      <c r="G3887" s="131">
        <f>G3886+G3885</f>
        <v>719</v>
      </c>
      <c r="H3887" s="131">
        <f>F3887+G3887</f>
        <v>1633</v>
      </c>
      <c r="I3887" s="142"/>
      <c r="J3887" s="142"/>
      <c r="K3887" s="139"/>
    </row>
    <row r="3888" spans="1:11">
      <c r="A3888" s="142">
        <v>159</v>
      </c>
      <c r="B3888" s="142" t="s">
        <v>3341</v>
      </c>
      <c r="C3888" s="142" t="s">
        <v>3340</v>
      </c>
      <c r="D3888" s="144">
        <v>242080401</v>
      </c>
      <c r="E3888" s="142"/>
      <c r="F3888" s="144">
        <v>275</v>
      </c>
      <c r="G3888" s="144">
        <v>198</v>
      </c>
      <c r="H3888" s="131">
        <f>F3888+G3888</f>
        <v>473</v>
      </c>
      <c r="I3888" s="142">
        <v>2</v>
      </c>
      <c r="J3888" s="142">
        <v>1</v>
      </c>
      <c r="K3888" s="139">
        <f>I3888+J3888</f>
        <v>3</v>
      </c>
    </row>
    <row r="3889" spans="1:11">
      <c r="A3889" s="142"/>
      <c r="B3889" s="142"/>
      <c r="C3889" s="142" t="s">
        <v>3339</v>
      </c>
      <c r="D3889" s="144">
        <v>242080402</v>
      </c>
      <c r="E3889" s="142"/>
      <c r="F3889" s="144">
        <v>359</v>
      </c>
      <c r="G3889" s="144">
        <v>311</v>
      </c>
      <c r="H3889" s="131">
        <f>F3889+G3889</f>
        <v>670</v>
      </c>
      <c r="I3889" s="142"/>
      <c r="J3889" s="142"/>
      <c r="K3889" s="139"/>
    </row>
    <row r="3890" spans="1:11">
      <c r="A3890" s="142"/>
      <c r="B3890" s="142"/>
      <c r="C3890" s="135"/>
      <c r="D3890" s="135"/>
      <c r="E3890" s="142"/>
      <c r="F3890" s="131">
        <f>F3889+F3888</f>
        <v>634</v>
      </c>
      <c r="G3890" s="131">
        <f>G3889+G3888</f>
        <v>509</v>
      </c>
      <c r="H3890" s="131">
        <f>F3890+G3890</f>
        <v>1143</v>
      </c>
      <c r="I3890" s="142"/>
      <c r="J3890" s="142"/>
      <c r="K3890" s="139"/>
    </row>
    <row r="3891" spans="1:11">
      <c r="A3891" s="142">
        <v>160</v>
      </c>
      <c r="B3891" s="142" t="s">
        <v>3338</v>
      </c>
      <c r="C3891" s="142" t="s">
        <v>3337</v>
      </c>
      <c r="D3891" s="144">
        <v>242080501</v>
      </c>
      <c r="E3891" s="142"/>
      <c r="F3891" s="144">
        <v>781</v>
      </c>
      <c r="G3891" s="144">
        <v>652</v>
      </c>
      <c r="H3891" s="131">
        <f>F3891+G3891</f>
        <v>1433</v>
      </c>
      <c r="I3891" s="142">
        <v>2</v>
      </c>
      <c r="J3891" s="142">
        <v>1</v>
      </c>
      <c r="K3891" s="141">
        <f>I3891+J3891</f>
        <v>3</v>
      </c>
    </row>
    <row r="3892" spans="1:11">
      <c r="A3892" s="142"/>
      <c r="B3892" s="142"/>
      <c r="C3892" s="142"/>
      <c r="D3892" s="144"/>
      <c r="E3892" s="142"/>
      <c r="F3892" s="143">
        <f>F3891</f>
        <v>781</v>
      </c>
      <c r="G3892" s="143">
        <f>G3891</f>
        <v>652</v>
      </c>
      <c r="H3892" s="131">
        <f>F3892+G3892</f>
        <v>1433</v>
      </c>
      <c r="I3892" s="142"/>
      <c r="J3892" s="142"/>
      <c r="K3892" s="141"/>
    </row>
    <row r="3893" spans="1:11">
      <c r="A3893" s="142">
        <v>161</v>
      </c>
      <c r="B3893" s="142" t="s">
        <v>3336</v>
      </c>
      <c r="C3893" s="142" t="s">
        <v>3335</v>
      </c>
      <c r="D3893" s="144">
        <v>242080403</v>
      </c>
      <c r="E3893" s="142"/>
      <c r="F3893" s="144">
        <v>191</v>
      </c>
      <c r="G3893" s="144">
        <v>98</v>
      </c>
      <c r="H3893" s="131">
        <f>F3893+G3893</f>
        <v>289</v>
      </c>
      <c r="I3893" s="142">
        <v>1</v>
      </c>
      <c r="J3893" s="142">
        <v>1</v>
      </c>
      <c r="K3893" s="139">
        <f>I3893+J3893</f>
        <v>2</v>
      </c>
    </row>
    <row r="3894" spans="1:11">
      <c r="A3894" s="142"/>
      <c r="B3894" s="142"/>
      <c r="C3894" s="142" t="s">
        <v>3334</v>
      </c>
      <c r="D3894" s="144">
        <v>242080404</v>
      </c>
      <c r="E3894" s="142"/>
      <c r="F3894" s="144">
        <v>338</v>
      </c>
      <c r="G3894" s="144">
        <v>272</v>
      </c>
      <c r="H3894" s="131">
        <f>F3894+G3894</f>
        <v>610</v>
      </c>
      <c r="I3894" s="142"/>
      <c r="J3894" s="142"/>
      <c r="K3894" s="139"/>
    </row>
    <row r="3895" spans="1:11">
      <c r="A3895" s="142"/>
      <c r="B3895" s="142"/>
      <c r="C3895" s="135"/>
      <c r="D3895" s="135"/>
      <c r="E3895" s="142"/>
      <c r="F3895" s="131">
        <f>F3894+F3893</f>
        <v>529</v>
      </c>
      <c r="G3895" s="131">
        <f>G3894+G3893</f>
        <v>370</v>
      </c>
      <c r="H3895" s="131">
        <f>F3895+G3895</f>
        <v>899</v>
      </c>
      <c r="I3895" s="142"/>
      <c r="J3895" s="142"/>
      <c r="K3895" s="139"/>
    </row>
    <row r="3896" spans="1:11">
      <c r="A3896" s="142">
        <v>162</v>
      </c>
      <c r="B3896" s="142" t="s">
        <v>3333</v>
      </c>
      <c r="C3896" s="142" t="s">
        <v>3332</v>
      </c>
      <c r="D3896" s="144">
        <v>242070601</v>
      </c>
      <c r="E3896" s="142"/>
      <c r="F3896" s="144">
        <v>485</v>
      </c>
      <c r="G3896" s="144">
        <v>443</v>
      </c>
      <c r="H3896" s="131">
        <f>F3896+G3896</f>
        <v>928</v>
      </c>
      <c r="I3896" s="142">
        <v>2</v>
      </c>
      <c r="J3896" s="142">
        <v>1</v>
      </c>
      <c r="K3896" s="139">
        <f>I3896+J3896</f>
        <v>3</v>
      </c>
    </row>
    <row r="3897" spans="1:11">
      <c r="A3897" s="142"/>
      <c r="B3897" s="142"/>
      <c r="C3897" s="142"/>
      <c r="D3897" s="144">
        <v>242070602</v>
      </c>
      <c r="E3897" s="142"/>
      <c r="F3897" s="144">
        <v>132</v>
      </c>
      <c r="G3897" s="144">
        <v>88</v>
      </c>
      <c r="H3897" s="131">
        <f>F3897+G3897</f>
        <v>220</v>
      </c>
      <c r="I3897" s="142"/>
      <c r="J3897" s="142"/>
      <c r="K3897" s="139"/>
    </row>
    <row r="3898" spans="1:11">
      <c r="A3898" s="142"/>
      <c r="B3898" s="142"/>
      <c r="C3898" s="135"/>
      <c r="D3898" s="135"/>
      <c r="E3898" s="142"/>
      <c r="F3898" s="131">
        <f>F3897+F3896</f>
        <v>617</v>
      </c>
      <c r="G3898" s="131">
        <f>G3897+G3896</f>
        <v>531</v>
      </c>
      <c r="H3898" s="131">
        <f>F3898+G3898</f>
        <v>1148</v>
      </c>
      <c r="I3898" s="142"/>
      <c r="J3898" s="142"/>
      <c r="K3898" s="139"/>
    </row>
    <row r="3899" spans="1:11">
      <c r="A3899" s="142">
        <v>163</v>
      </c>
      <c r="B3899" s="142" t="s">
        <v>3331</v>
      </c>
      <c r="C3899" s="142" t="s">
        <v>3330</v>
      </c>
      <c r="D3899" s="144">
        <v>242070603</v>
      </c>
      <c r="E3899" s="142"/>
      <c r="F3899" s="144">
        <v>594</v>
      </c>
      <c r="G3899" s="144">
        <v>533</v>
      </c>
      <c r="H3899" s="131">
        <f>F3899+G3899</f>
        <v>1127</v>
      </c>
      <c r="I3899" s="142">
        <v>2</v>
      </c>
      <c r="J3899" s="142">
        <v>1</v>
      </c>
      <c r="K3899" s="139">
        <f>I3899+J3899</f>
        <v>3</v>
      </c>
    </row>
    <row r="3900" spans="1:11">
      <c r="A3900" s="142"/>
      <c r="B3900" s="142"/>
      <c r="C3900" s="142"/>
      <c r="D3900" s="144">
        <v>242070604</v>
      </c>
      <c r="E3900" s="142"/>
      <c r="F3900" s="144">
        <v>229</v>
      </c>
      <c r="G3900" s="144">
        <v>192</v>
      </c>
      <c r="H3900" s="131">
        <f>F3900+G3900</f>
        <v>421</v>
      </c>
      <c r="I3900" s="142"/>
      <c r="J3900" s="142"/>
      <c r="K3900" s="139"/>
    </row>
    <row r="3901" spans="1:11">
      <c r="A3901" s="142"/>
      <c r="B3901" s="142"/>
      <c r="C3901" s="135"/>
      <c r="D3901" s="135"/>
      <c r="E3901" s="142"/>
      <c r="F3901" s="131">
        <f>F3900+F3899</f>
        <v>823</v>
      </c>
      <c r="G3901" s="131">
        <f>G3900+G3899</f>
        <v>725</v>
      </c>
      <c r="H3901" s="131">
        <f>F3901+G3901</f>
        <v>1548</v>
      </c>
      <c r="I3901" s="142"/>
      <c r="J3901" s="142"/>
      <c r="K3901" s="139"/>
    </row>
    <row r="3902" spans="1:11">
      <c r="A3902" s="142">
        <v>164</v>
      </c>
      <c r="B3902" s="142" t="s">
        <v>3329</v>
      </c>
      <c r="C3902" s="142" t="s">
        <v>3328</v>
      </c>
      <c r="D3902" s="144">
        <v>242070605</v>
      </c>
      <c r="E3902" s="142"/>
      <c r="F3902" s="144">
        <v>676</v>
      </c>
      <c r="G3902" s="144">
        <v>504</v>
      </c>
      <c r="H3902" s="131">
        <f>F3902+G3902</f>
        <v>1180</v>
      </c>
      <c r="I3902" s="142">
        <v>2</v>
      </c>
      <c r="J3902" s="142">
        <v>2</v>
      </c>
      <c r="K3902" s="139">
        <f>I3902+J3902</f>
        <v>4</v>
      </c>
    </row>
    <row r="3903" spans="1:11">
      <c r="A3903" s="142"/>
      <c r="B3903" s="142"/>
      <c r="C3903" s="142"/>
      <c r="D3903" s="144">
        <v>242070606</v>
      </c>
      <c r="E3903" s="142"/>
      <c r="F3903" s="144">
        <v>193</v>
      </c>
      <c r="G3903" s="144">
        <v>142</v>
      </c>
      <c r="H3903" s="131">
        <f>F3903+G3903</f>
        <v>335</v>
      </c>
      <c r="I3903" s="142"/>
      <c r="J3903" s="142"/>
      <c r="K3903" s="139"/>
    </row>
    <row r="3904" spans="1:11">
      <c r="A3904" s="142"/>
      <c r="B3904" s="142"/>
      <c r="C3904" s="135"/>
      <c r="D3904" s="135"/>
      <c r="E3904" s="142"/>
      <c r="F3904" s="131">
        <f>F3903+F3902</f>
        <v>869</v>
      </c>
      <c r="G3904" s="131">
        <f>G3903+G3902</f>
        <v>646</v>
      </c>
      <c r="H3904" s="131">
        <f>F3904+G3904</f>
        <v>1515</v>
      </c>
      <c r="I3904" s="142"/>
      <c r="J3904" s="142"/>
      <c r="K3904" s="139"/>
    </row>
    <row r="3905" spans="1:11">
      <c r="A3905" s="142">
        <v>165</v>
      </c>
      <c r="B3905" s="142" t="s">
        <v>3327</v>
      </c>
      <c r="C3905" s="142" t="s">
        <v>3326</v>
      </c>
      <c r="D3905" s="144">
        <v>242080502</v>
      </c>
      <c r="E3905" s="142"/>
      <c r="F3905" s="144">
        <v>668</v>
      </c>
      <c r="G3905" s="144">
        <v>494</v>
      </c>
      <c r="H3905" s="131">
        <f>F3905+G3905</f>
        <v>1162</v>
      </c>
      <c r="I3905" s="142">
        <v>2</v>
      </c>
      <c r="J3905" s="142">
        <v>2</v>
      </c>
      <c r="K3905" s="139">
        <f>I3905+J3905</f>
        <v>4</v>
      </c>
    </row>
    <row r="3906" spans="1:11">
      <c r="A3906" s="142"/>
      <c r="B3906" s="142"/>
      <c r="C3906" s="142" t="s">
        <v>3326</v>
      </c>
      <c r="D3906" s="144">
        <v>242080503</v>
      </c>
      <c r="E3906" s="142"/>
      <c r="F3906" s="144">
        <v>431</v>
      </c>
      <c r="G3906" s="144">
        <v>325</v>
      </c>
      <c r="H3906" s="131">
        <f>F3906+G3906</f>
        <v>756</v>
      </c>
      <c r="I3906" s="142">
        <v>1</v>
      </c>
      <c r="J3906" s="142">
        <v>1</v>
      </c>
      <c r="K3906" s="139"/>
    </row>
    <row r="3907" spans="1:11">
      <c r="A3907" s="142"/>
      <c r="B3907" s="142"/>
      <c r="C3907" s="135"/>
      <c r="D3907" s="135"/>
      <c r="E3907" s="142"/>
      <c r="F3907" s="131">
        <f>F3906+F3905</f>
        <v>1099</v>
      </c>
      <c r="G3907" s="131">
        <f>G3906+G3905</f>
        <v>819</v>
      </c>
      <c r="H3907" s="131">
        <f>F3907+G3907</f>
        <v>1918</v>
      </c>
      <c r="I3907" s="142"/>
      <c r="J3907" s="142"/>
      <c r="K3907" s="139"/>
    </row>
    <row r="3908" spans="1:11">
      <c r="A3908" s="142">
        <v>166</v>
      </c>
      <c r="B3908" s="142" t="s">
        <v>3325</v>
      </c>
      <c r="C3908" s="142" t="s">
        <v>3324</v>
      </c>
      <c r="D3908" s="144">
        <v>242080504</v>
      </c>
      <c r="E3908" s="142"/>
      <c r="F3908" s="144">
        <v>316</v>
      </c>
      <c r="G3908" s="144">
        <v>270</v>
      </c>
      <c r="H3908" s="131">
        <f>F3908+G3908</f>
        <v>586</v>
      </c>
      <c r="I3908" s="142">
        <v>2</v>
      </c>
      <c r="J3908" s="142">
        <v>1</v>
      </c>
      <c r="K3908" s="139">
        <f>I3908+J3908</f>
        <v>3</v>
      </c>
    </row>
    <row r="3909" spans="1:11">
      <c r="A3909" s="142"/>
      <c r="B3909" s="142"/>
      <c r="C3909" s="142"/>
      <c r="D3909" s="144">
        <v>242080505</v>
      </c>
      <c r="E3909" s="142"/>
      <c r="F3909" s="144">
        <v>347</v>
      </c>
      <c r="G3909" s="144">
        <v>303</v>
      </c>
      <c r="H3909" s="131">
        <f>F3909+G3909</f>
        <v>650</v>
      </c>
      <c r="I3909" s="142"/>
      <c r="J3909" s="142"/>
      <c r="K3909" s="139"/>
    </row>
    <row r="3910" spans="1:11">
      <c r="A3910" s="142"/>
      <c r="B3910" s="142"/>
      <c r="C3910" s="135"/>
      <c r="D3910" s="135"/>
      <c r="E3910" s="142"/>
      <c r="F3910" s="131">
        <f>F3909+F3908</f>
        <v>663</v>
      </c>
      <c r="G3910" s="131">
        <f>G3909+G3908</f>
        <v>573</v>
      </c>
      <c r="H3910" s="131">
        <f>F3910+G3910</f>
        <v>1236</v>
      </c>
      <c r="I3910" s="142"/>
      <c r="J3910" s="142"/>
      <c r="K3910" s="139"/>
    </row>
    <row r="3911" spans="1:11">
      <c r="A3911" s="142">
        <v>167</v>
      </c>
      <c r="B3911" s="142" t="s">
        <v>3323</v>
      </c>
      <c r="C3911" s="142" t="s">
        <v>3322</v>
      </c>
      <c r="D3911" s="144">
        <v>242080301</v>
      </c>
      <c r="E3911" s="142"/>
      <c r="F3911" s="144">
        <v>273</v>
      </c>
      <c r="G3911" s="144"/>
      <c r="H3911" s="131">
        <f>F3911+G3911</f>
        <v>273</v>
      </c>
      <c r="I3911" s="142">
        <v>2</v>
      </c>
      <c r="J3911" s="142">
        <v>0</v>
      </c>
      <c r="K3911" s="141">
        <f>I3911+J3911</f>
        <v>2</v>
      </c>
    </row>
    <row r="3912" spans="1:11">
      <c r="A3912" s="142"/>
      <c r="B3912" s="142"/>
      <c r="C3912" s="142"/>
      <c r="D3912" s="144">
        <v>242080302</v>
      </c>
      <c r="E3912" s="142"/>
      <c r="F3912" s="144">
        <v>113</v>
      </c>
      <c r="G3912" s="144"/>
      <c r="H3912" s="131">
        <f>F3912+G3912</f>
        <v>113</v>
      </c>
      <c r="I3912" s="142"/>
      <c r="J3912" s="142"/>
      <c r="K3912" s="141"/>
    </row>
    <row r="3913" spans="1:11">
      <c r="A3913" s="142"/>
      <c r="B3913" s="142"/>
      <c r="C3913" s="142"/>
      <c r="D3913" s="144">
        <v>242080303</v>
      </c>
      <c r="E3913" s="142"/>
      <c r="F3913" s="144">
        <v>593</v>
      </c>
      <c r="G3913" s="144"/>
      <c r="H3913" s="131">
        <f>F3913+G3913</f>
        <v>593</v>
      </c>
      <c r="I3913" s="142"/>
      <c r="J3913" s="142"/>
      <c r="K3913" s="141"/>
    </row>
    <row r="3914" spans="1:11">
      <c r="A3914" s="142"/>
      <c r="B3914" s="142"/>
      <c r="C3914" s="142"/>
      <c r="D3914" s="144"/>
      <c r="E3914" s="142"/>
      <c r="F3914" s="143">
        <f>F3913+F3912+F3911</f>
        <v>979</v>
      </c>
      <c r="G3914" s="143">
        <f>G3913+G3912+G3911</f>
        <v>0</v>
      </c>
      <c r="H3914" s="131">
        <f>F3914+G3914</f>
        <v>979</v>
      </c>
      <c r="I3914" s="142"/>
      <c r="J3914" s="142"/>
      <c r="K3914" s="141"/>
    </row>
    <row r="3915" spans="1:11">
      <c r="A3915" s="142">
        <v>168</v>
      </c>
      <c r="B3915" s="142" t="s">
        <v>3323</v>
      </c>
      <c r="C3915" s="142" t="s">
        <v>3322</v>
      </c>
      <c r="D3915" s="144">
        <v>242080301</v>
      </c>
      <c r="E3915" s="142"/>
      <c r="F3915" s="144"/>
      <c r="G3915" s="144">
        <v>202</v>
      </c>
      <c r="H3915" s="131">
        <f>F3915+G3915</f>
        <v>202</v>
      </c>
      <c r="I3915" s="142">
        <v>1</v>
      </c>
      <c r="J3915" s="142">
        <v>1</v>
      </c>
      <c r="K3915" s="141">
        <f>I3915+J3915</f>
        <v>2</v>
      </c>
    </row>
    <row r="3916" spans="1:11">
      <c r="A3916" s="142"/>
      <c r="B3916" s="142"/>
      <c r="C3916" s="142"/>
      <c r="D3916" s="144">
        <v>242080302</v>
      </c>
      <c r="E3916" s="142"/>
      <c r="F3916" s="144"/>
      <c r="G3916" s="144">
        <v>77</v>
      </c>
      <c r="H3916" s="131">
        <f>F3916+G3916</f>
        <v>77</v>
      </c>
      <c r="I3916" s="142"/>
      <c r="J3916" s="142"/>
      <c r="K3916" s="141"/>
    </row>
    <row r="3917" spans="1:11">
      <c r="A3917" s="142"/>
      <c r="B3917" s="142"/>
      <c r="C3917" s="142"/>
      <c r="D3917" s="144">
        <v>242080303</v>
      </c>
      <c r="E3917" s="142"/>
      <c r="F3917" s="144"/>
      <c r="G3917" s="144">
        <v>474</v>
      </c>
      <c r="H3917" s="131">
        <f>F3917+G3917</f>
        <v>474</v>
      </c>
      <c r="I3917" s="142"/>
      <c r="J3917" s="142"/>
      <c r="K3917" s="141"/>
    </row>
    <row r="3918" spans="1:11">
      <c r="A3918" s="142"/>
      <c r="B3918" s="142"/>
      <c r="C3918" s="142"/>
      <c r="D3918" s="144"/>
      <c r="E3918" s="142"/>
      <c r="F3918" s="143">
        <f>F3917+F3916+F3915</f>
        <v>0</v>
      </c>
      <c r="G3918" s="143">
        <f>G3917+G3916+G3915</f>
        <v>753</v>
      </c>
      <c r="H3918" s="131">
        <f>F3918+G3918</f>
        <v>753</v>
      </c>
      <c r="I3918" s="142"/>
      <c r="J3918" s="142"/>
      <c r="K3918" s="141"/>
    </row>
    <row r="3919" spans="1:11">
      <c r="A3919" s="142">
        <v>169</v>
      </c>
      <c r="B3919" s="142" t="s">
        <v>3321</v>
      </c>
      <c r="C3919" s="142" t="s">
        <v>3320</v>
      </c>
      <c r="D3919" s="144">
        <v>242080304</v>
      </c>
      <c r="E3919" s="142"/>
      <c r="F3919" s="144">
        <v>360</v>
      </c>
      <c r="G3919" s="144">
        <v>241</v>
      </c>
      <c r="H3919" s="131">
        <f>F3919+G3919</f>
        <v>601</v>
      </c>
      <c r="I3919" s="142">
        <v>2</v>
      </c>
      <c r="J3919" s="142">
        <v>2</v>
      </c>
      <c r="K3919" s="139">
        <f>I3919+J3919</f>
        <v>4</v>
      </c>
    </row>
    <row r="3920" spans="1:11">
      <c r="A3920" s="142"/>
      <c r="B3920" s="142"/>
      <c r="C3920" s="142" t="s">
        <v>3319</v>
      </c>
      <c r="D3920" s="144">
        <v>242080305</v>
      </c>
      <c r="E3920" s="142"/>
      <c r="F3920" s="144">
        <v>201</v>
      </c>
      <c r="G3920" s="144">
        <v>120</v>
      </c>
      <c r="H3920" s="131">
        <f>F3920+G3920</f>
        <v>321</v>
      </c>
      <c r="I3920" s="142"/>
      <c r="J3920" s="142"/>
      <c r="K3920" s="139"/>
    </row>
    <row r="3921" spans="1:11">
      <c r="A3921" s="142"/>
      <c r="B3921" s="142"/>
      <c r="C3921" s="142"/>
      <c r="D3921" s="144"/>
      <c r="E3921" s="142"/>
      <c r="F3921" s="131">
        <f>F3920+F3919</f>
        <v>561</v>
      </c>
      <c r="G3921" s="131">
        <f>G3920+G3919</f>
        <v>361</v>
      </c>
      <c r="H3921" s="131">
        <f>F3921+G3921</f>
        <v>922</v>
      </c>
      <c r="I3921" s="142"/>
      <c r="J3921" s="142"/>
      <c r="K3921" s="139"/>
    </row>
    <row r="3922" spans="1:11">
      <c r="A3922" s="142">
        <v>170</v>
      </c>
      <c r="B3922" s="142" t="s">
        <v>3318</v>
      </c>
      <c r="C3922" s="142" t="s">
        <v>3317</v>
      </c>
      <c r="D3922" s="144">
        <v>242070401</v>
      </c>
      <c r="E3922" s="142"/>
      <c r="F3922" s="144">
        <v>414</v>
      </c>
      <c r="G3922" s="144">
        <v>342</v>
      </c>
      <c r="H3922" s="131">
        <f>F3922+G3922</f>
        <v>756</v>
      </c>
      <c r="I3922" s="142">
        <v>2</v>
      </c>
      <c r="J3922" s="142">
        <v>2</v>
      </c>
      <c r="K3922" s="141">
        <f>I3922+J3922</f>
        <v>4</v>
      </c>
    </row>
    <row r="3923" spans="1:11">
      <c r="A3923" s="142"/>
      <c r="B3923" s="142"/>
      <c r="C3923" s="142"/>
      <c r="D3923" s="144">
        <v>242070402</v>
      </c>
      <c r="E3923" s="142"/>
      <c r="F3923" s="144">
        <v>301</v>
      </c>
      <c r="G3923" s="144">
        <v>224</v>
      </c>
      <c r="H3923" s="131">
        <f>F3923+G3923</f>
        <v>525</v>
      </c>
      <c r="I3923" s="142"/>
      <c r="J3923" s="142"/>
      <c r="K3923" s="141"/>
    </row>
    <row r="3924" spans="1:11">
      <c r="A3924" s="142"/>
      <c r="B3924" s="142"/>
      <c r="C3924" s="142"/>
      <c r="D3924" s="144">
        <v>242070403</v>
      </c>
      <c r="E3924" s="142"/>
      <c r="F3924" s="144">
        <v>191</v>
      </c>
      <c r="G3924" s="144">
        <v>152</v>
      </c>
      <c r="H3924" s="131">
        <f>F3924+G3924</f>
        <v>343</v>
      </c>
      <c r="I3924" s="142"/>
      <c r="J3924" s="142"/>
      <c r="K3924" s="141"/>
    </row>
    <row r="3925" spans="1:11">
      <c r="A3925" s="142"/>
      <c r="B3925" s="142"/>
      <c r="C3925" s="142"/>
      <c r="D3925" s="144"/>
      <c r="E3925" s="142"/>
      <c r="F3925" s="143">
        <f>F3924+F3923+F3922</f>
        <v>906</v>
      </c>
      <c r="G3925" s="143">
        <f>G3924+G3923+G3922</f>
        <v>718</v>
      </c>
      <c r="H3925" s="131">
        <f>F3925+G3925</f>
        <v>1624</v>
      </c>
      <c r="I3925" s="142"/>
      <c r="J3925" s="142"/>
      <c r="K3925" s="141"/>
    </row>
    <row r="3926" spans="1:11">
      <c r="A3926" s="142">
        <v>171</v>
      </c>
      <c r="B3926" s="142" t="s">
        <v>3316</v>
      </c>
      <c r="C3926" s="142" t="s">
        <v>3315</v>
      </c>
      <c r="D3926" s="144">
        <v>242070404</v>
      </c>
      <c r="E3926" s="142"/>
      <c r="F3926" s="144">
        <v>473</v>
      </c>
      <c r="G3926" s="144">
        <v>398</v>
      </c>
      <c r="H3926" s="131">
        <f>F3926+G3926</f>
        <v>871</v>
      </c>
      <c r="I3926" s="142">
        <v>2</v>
      </c>
      <c r="J3926" s="142">
        <v>1</v>
      </c>
      <c r="K3926" s="139">
        <f>I3926+J3926</f>
        <v>3</v>
      </c>
    </row>
    <row r="3927" spans="1:11">
      <c r="A3927" s="142"/>
      <c r="B3927" s="142"/>
      <c r="C3927" s="142"/>
      <c r="D3927" s="144">
        <v>242070405</v>
      </c>
      <c r="E3927" s="142"/>
      <c r="F3927" s="144">
        <v>236</v>
      </c>
      <c r="G3927" s="144">
        <v>168</v>
      </c>
      <c r="H3927" s="131">
        <f>F3927+G3927</f>
        <v>404</v>
      </c>
      <c r="I3927" s="142"/>
      <c r="J3927" s="142"/>
      <c r="K3927" s="139"/>
    </row>
    <row r="3928" spans="1:11">
      <c r="A3928" s="142"/>
      <c r="B3928" s="142"/>
      <c r="C3928" s="142"/>
      <c r="D3928" s="144"/>
      <c r="E3928" s="142"/>
      <c r="F3928" s="131">
        <f>F3927+F3926</f>
        <v>709</v>
      </c>
      <c r="G3928" s="131">
        <f>G3927+G3926</f>
        <v>566</v>
      </c>
      <c r="H3928" s="131">
        <f>F3928+G3928</f>
        <v>1275</v>
      </c>
      <c r="I3928" s="142"/>
      <c r="J3928" s="142"/>
      <c r="K3928" s="139"/>
    </row>
    <row r="3929" spans="1:11">
      <c r="A3929" s="142">
        <v>172</v>
      </c>
      <c r="B3929" s="142" t="s">
        <v>3314</v>
      </c>
      <c r="C3929" s="142" t="s">
        <v>1400</v>
      </c>
      <c r="D3929" s="144">
        <v>242070501</v>
      </c>
      <c r="E3929" s="142"/>
      <c r="F3929" s="144">
        <v>690</v>
      </c>
      <c r="G3929" s="144">
        <v>458</v>
      </c>
      <c r="H3929" s="131">
        <f>F3929+G3929</f>
        <v>1148</v>
      </c>
      <c r="I3929" s="142">
        <v>2</v>
      </c>
      <c r="J3929" s="142">
        <v>1</v>
      </c>
      <c r="K3929" s="141">
        <f>I3929+J3929</f>
        <v>3</v>
      </c>
    </row>
    <row r="3930" spans="1:11">
      <c r="A3930" s="142"/>
      <c r="B3930" s="142"/>
      <c r="C3930" s="142"/>
      <c r="D3930" s="144"/>
      <c r="E3930" s="142"/>
      <c r="F3930" s="143">
        <f>F3929</f>
        <v>690</v>
      </c>
      <c r="G3930" s="143">
        <f>G3929</f>
        <v>458</v>
      </c>
      <c r="H3930" s="131">
        <f>F3930+G3930</f>
        <v>1148</v>
      </c>
      <c r="I3930" s="142"/>
      <c r="J3930" s="142"/>
      <c r="K3930" s="141"/>
    </row>
    <row r="3931" spans="1:11">
      <c r="A3931" s="148"/>
      <c r="B3931" s="148"/>
      <c r="C3931" s="148"/>
      <c r="D3931" s="147"/>
      <c r="E3931" s="147"/>
      <c r="F3931" s="148"/>
      <c r="G3931" s="148"/>
      <c r="H3931" s="148"/>
      <c r="I3931" s="148"/>
      <c r="J3931" s="148"/>
      <c r="K3931" s="147"/>
    </row>
    <row r="3932" spans="1:11">
      <c r="A3932" s="142">
        <v>173</v>
      </c>
      <c r="B3932" s="142" t="s">
        <v>3313</v>
      </c>
      <c r="C3932" s="142" t="s">
        <v>3312</v>
      </c>
      <c r="D3932" s="144">
        <v>242070502</v>
      </c>
      <c r="E3932" s="142"/>
      <c r="F3932" s="144">
        <v>1119</v>
      </c>
      <c r="G3932" s="144">
        <v>829</v>
      </c>
      <c r="H3932" s="131">
        <f>F3932+G3932</f>
        <v>1948</v>
      </c>
      <c r="I3932" s="142">
        <v>2</v>
      </c>
      <c r="J3932" s="142">
        <v>2</v>
      </c>
      <c r="K3932" s="141">
        <f>I3932+J3932</f>
        <v>4</v>
      </c>
    </row>
    <row r="3933" spans="1:11">
      <c r="A3933" s="142"/>
      <c r="B3933" s="142"/>
      <c r="C3933" s="142"/>
      <c r="D3933" s="144"/>
      <c r="E3933" s="142"/>
      <c r="F3933" s="143">
        <f>F3932</f>
        <v>1119</v>
      </c>
      <c r="G3933" s="143">
        <f>G3932</f>
        <v>829</v>
      </c>
      <c r="H3933" s="131">
        <f>F3933+G3933</f>
        <v>1948</v>
      </c>
      <c r="I3933" s="142"/>
      <c r="J3933" s="142"/>
      <c r="K3933" s="141"/>
    </row>
    <row r="3934" spans="1:11">
      <c r="A3934" s="142">
        <v>174</v>
      </c>
      <c r="B3934" s="142" t="s">
        <v>3311</v>
      </c>
      <c r="C3934" s="142" t="s">
        <v>3310</v>
      </c>
      <c r="D3934" s="144">
        <v>242070503</v>
      </c>
      <c r="E3934" s="142"/>
      <c r="F3934" s="144">
        <v>448</v>
      </c>
      <c r="G3934" s="144">
        <v>284</v>
      </c>
      <c r="H3934" s="131">
        <f>F3934+G3934</f>
        <v>732</v>
      </c>
      <c r="I3934" s="142">
        <v>1</v>
      </c>
      <c r="J3934" s="142">
        <v>1</v>
      </c>
      <c r="K3934" s="141">
        <f>I3934+J3934</f>
        <v>2</v>
      </c>
    </row>
    <row r="3935" spans="1:11">
      <c r="A3935" s="142"/>
      <c r="B3935" s="142"/>
      <c r="C3935" s="142"/>
      <c r="D3935" s="144"/>
      <c r="E3935" s="142"/>
      <c r="F3935" s="143">
        <f>F3934</f>
        <v>448</v>
      </c>
      <c r="G3935" s="143">
        <f>G3934</f>
        <v>284</v>
      </c>
      <c r="H3935" s="131">
        <f>F3935+G3935</f>
        <v>732</v>
      </c>
      <c r="I3935" s="142"/>
      <c r="J3935" s="142"/>
      <c r="K3935" s="141"/>
    </row>
    <row r="3936" spans="1:11">
      <c r="A3936" s="142">
        <v>175</v>
      </c>
      <c r="B3936" s="142" t="s">
        <v>3309</v>
      </c>
      <c r="C3936" s="142" t="s">
        <v>1406</v>
      </c>
      <c r="D3936" s="144">
        <v>242070301</v>
      </c>
      <c r="E3936" s="142"/>
      <c r="F3936" s="144">
        <v>269</v>
      </c>
      <c r="G3936" s="144">
        <v>155</v>
      </c>
      <c r="H3936" s="131">
        <f>F3936+G3936</f>
        <v>424</v>
      </c>
      <c r="I3936" s="142">
        <v>2</v>
      </c>
      <c r="J3936" s="142">
        <v>1</v>
      </c>
      <c r="K3936" s="139">
        <f>I3936+J3936</f>
        <v>3</v>
      </c>
    </row>
    <row r="3937" spans="1:11">
      <c r="A3937" s="142"/>
      <c r="B3937" s="142"/>
      <c r="C3937" s="142"/>
      <c r="D3937" s="144">
        <v>242070302</v>
      </c>
      <c r="E3937" s="142"/>
      <c r="F3937" s="144">
        <v>417</v>
      </c>
      <c r="G3937" s="144">
        <v>322</v>
      </c>
      <c r="H3937" s="131">
        <f>F3937+G3937</f>
        <v>739</v>
      </c>
      <c r="I3937" s="142"/>
      <c r="J3937" s="142"/>
      <c r="K3937" s="139"/>
    </row>
    <row r="3938" spans="1:11">
      <c r="A3938" s="142"/>
      <c r="B3938" s="142"/>
      <c r="C3938" s="142"/>
      <c r="D3938" s="144"/>
      <c r="E3938" s="142"/>
      <c r="F3938" s="131">
        <f>F3936+F3937</f>
        <v>686</v>
      </c>
      <c r="G3938" s="131">
        <f>G3936+G3937</f>
        <v>477</v>
      </c>
      <c r="H3938" s="131">
        <f>F3938+G3938</f>
        <v>1163</v>
      </c>
      <c r="I3938" s="142"/>
      <c r="J3938" s="142"/>
      <c r="K3938" s="139"/>
    </row>
    <row r="3939" spans="1:11">
      <c r="A3939" s="142">
        <v>176</v>
      </c>
      <c r="B3939" s="142" t="s">
        <v>3308</v>
      </c>
      <c r="C3939" s="142" t="s">
        <v>3307</v>
      </c>
      <c r="D3939" s="144">
        <v>242070303</v>
      </c>
      <c r="E3939" s="142"/>
      <c r="F3939" s="144">
        <v>439</v>
      </c>
      <c r="G3939" s="144">
        <v>395</v>
      </c>
      <c r="H3939" s="131">
        <f>F3939+G3939</f>
        <v>834</v>
      </c>
      <c r="I3939" s="142">
        <v>2</v>
      </c>
      <c r="J3939" s="142">
        <v>1</v>
      </c>
      <c r="K3939" s="139">
        <f>I3939+J3939</f>
        <v>3</v>
      </c>
    </row>
    <row r="3940" spans="1:11">
      <c r="A3940" s="142"/>
      <c r="B3940" s="142"/>
      <c r="C3940" s="142"/>
      <c r="D3940" s="144">
        <v>242070304</v>
      </c>
      <c r="E3940" s="142"/>
      <c r="F3940" s="144">
        <v>272</v>
      </c>
      <c r="G3940" s="144">
        <v>204</v>
      </c>
      <c r="H3940" s="131">
        <f>F3940+G3940</f>
        <v>476</v>
      </c>
      <c r="I3940" s="142"/>
      <c r="J3940" s="142"/>
      <c r="K3940" s="139"/>
    </row>
    <row r="3941" spans="1:11">
      <c r="A3941" s="142"/>
      <c r="B3941" s="142"/>
      <c r="C3941" s="142"/>
      <c r="D3941" s="144"/>
      <c r="E3941" s="142"/>
      <c r="F3941" s="131">
        <f>F3939+F3940</f>
        <v>711</v>
      </c>
      <c r="G3941" s="131">
        <f>G3939+G3940</f>
        <v>599</v>
      </c>
      <c r="H3941" s="131">
        <f>F3941+G3941</f>
        <v>1310</v>
      </c>
      <c r="I3941" s="142"/>
      <c r="J3941" s="142"/>
      <c r="K3941" s="139"/>
    </row>
    <row r="3942" spans="1:11">
      <c r="A3942" s="142">
        <v>177</v>
      </c>
      <c r="B3942" s="142" t="s">
        <v>3303</v>
      </c>
      <c r="C3942" s="142" t="s">
        <v>3306</v>
      </c>
      <c r="D3942" s="144">
        <v>242070203</v>
      </c>
      <c r="E3942" s="142"/>
      <c r="F3942" s="144">
        <v>439</v>
      </c>
      <c r="G3942" s="144"/>
      <c r="H3942" s="131">
        <f>F3942+G3942</f>
        <v>439</v>
      </c>
      <c r="I3942" s="142">
        <v>1</v>
      </c>
      <c r="J3942" s="142">
        <v>1</v>
      </c>
      <c r="K3942" s="139">
        <f>I3942+J3942</f>
        <v>2</v>
      </c>
    </row>
    <row r="3943" spans="1:11">
      <c r="A3943" s="142"/>
      <c r="B3943" s="142"/>
      <c r="C3943" s="142"/>
      <c r="D3943" s="144">
        <v>242070204</v>
      </c>
      <c r="E3943" s="142"/>
      <c r="F3943" s="144">
        <v>252</v>
      </c>
      <c r="G3943" s="144"/>
      <c r="H3943" s="131">
        <f>F3943+G3943</f>
        <v>252</v>
      </c>
      <c r="I3943" s="142"/>
      <c r="J3943" s="142"/>
      <c r="K3943" s="139"/>
    </row>
    <row r="3944" spans="1:11">
      <c r="A3944" s="142"/>
      <c r="B3944" s="142"/>
      <c r="C3944" s="142"/>
      <c r="D3944" s="144"/>
      <c r="E3944" s="142"/>
      <c r="F3944" s="131">
        <f>F3942+F3943</f>
        <v>691</v>
      </c>
      <c r="G3944" s="131">
        <f>G3942+G3943</f>
        <v>0</v>
      </c>
      <c r="H3944" s="131">
        <f>F3944+G3944</f>
        <v>691</v>
      </c>
      <c r="I3944" s="142"/>
      <c r="J3944" s="142"/>
      <c r="K3944" s="139"/>
    </row>
    <row r="3945" spans="1:11">
      <c r="A3945" s="142">
        <v>178</v>
      </c>
      <c r="B3945" s="142" t="s">
        <v>3305</v>
      </c>
      <c r="C3945" s="142" t="s">
        <v>3304</v>
      </c>
      <c r="D3945" s="144">
        <v>242070205</v>
      </c>
      <c r="E3945" s="142"/>
      <c r="F3945" s="144">
        <v>402</v>
      </c>
      <c r="G3945" s="144">
        <v>300</v>
      </c>
      <c r="H3945" s="131">
        <f>F3945+G3945</f>
        <v>702</v>
      </c>
      <c r="I3945" s="142">
        <v>1</v>
      </c>
      <c r="J3945" s="142">
        <v>1</v>
      </c>
      <c r="K3945" s="141">
        <f>I3945+J3945</f>
        <v>2</v>
      </c>
    </row>
    <row r="3946" spans="1:11">
      <c r="A3946" s="142"/>
      <c r="B3946" s="142"/>
      <c r="C3946" s="142"/>
      <c r="D3946" s="144"/>
      <c r="E3946" s="142"/>
      <c r="F3946" s="143">
        <f>F3945</f>
        <v>402</v>
      </c>
      <c r="G3946" s="143">
        <f>G3945</f>
        <v>300</v>
      </c>
      <c r="H3946" s="131">
        <f>F3946+G3946</f>
        <v>702</v>
      </c>
      <c r="I3946" s="142"/>
      <c r="J3946" s="142"/>
      <c r="K3946" s="141"/>
    </row>
    <row r="3947" spans="1:11">
      <c r="A3947" s="142">
        <v>179</v>
      </c>
      <c r="B3947" s="142" t="s">
        <v>3303</v>
      </c>
      <c r="C3947" s="142" t="s">
        <v>3301</v>
      </c>
      <c r="D3947" s="144">
        <v>242070203</v>
      </c>
      <c r="E3947" s="142"/>
      <c r="F3947" s="144"/>
      <c r="G3947" s="144">
        <v>374</v>
      </c>
      <c r="H3947" s="131">
        <f>F3947+G3947</f>
        <v>374</v>
      </c>
      <c r="I3947" s="142">
        <v>1</v>
      </c>
      <c r="J3947" s="142">
        <v>1</v>
      </c>
      <c r="K3947" s="139">
        <f>I3947+J3947</f>
        <v>2</v>
      </c>
    </row>
    <row r="3948" spans="1:11">
      <c r="A3948" s="142"/>
      <c r="B3948" s="142"/>
      <c r="C3948" s="142"/>
      <c r="D3948" s="144">
        <v>242070204</v>
      </c>
      <c r="E3948" s="142"/>
      <c r="F3948" s="144"/>
      <c r="G3948" s="144">
        <v>197</v>
      </c>
      <c r="H3948" s="131">
        <f>F3948+G3948</f>
        <v>197</v>
      </c>
      <c r="I3948" s="142"/>
      <c r="J3948" s="142"/>
      <c r="K3948" s="139"/>
    </row>
    <row r="3949" spans="1:11">
      <c r="A3949" s="142"/>
      <c r="B3949" s="142"/>
      <c r="C3949" s="142"/>
      <c r="D3949" s="144"/>
      <c r="E3949" s="142"/>
      <c r="F3949" s="131">
        <f>F3947+F3948</f>
        <v>0</v>
      </c>
      <c r="G3949" s="131">
        <f>G3947+G3948</f>
        <v>571</v>
      </c>
      <c r="H3949" s="131">
        <f>F3949+G3949</f>
        <v>571</v>
      </c>
      <c r="I3949" s="142"/>
      <c r="J3949" s="142"/>
      <c r="K3949" s="139"/>
    </row>
    <row r="3950" spans="1:11">
      <c r="A3950" s="142">
        <v>180</v>
      </c>
      <c r="B3950" s="142" t="s">
        <v>3302</v>
      </c>
      <c r="C3950" s="142" t="s">
        <v>3301</v>
      </c>
      <c r="D3950" s="144">
        <v>242070201</v>
      </c>
      <c r="E3950" s="142"/>
      <c r="F3950" s="144">
        <v>376</v>
      </c>
      <c r="G3950" s="144">
        <v>310</v>
      </c>
      <c r="H3950" s="131">
        <f>F3950+G3950</f>
        <v>686</v>
      </c>
      <c r="I3950" s="142">
        <v>2</v>
      </c>
      <c r="J3950" s="142">
        <v>1</v>
      </c>
      <c r="K3950" s="139">
        <f>I3950+J3950</f>
        <v>3</v>
      </c>
    </row>
    <row r="3951" spans="1:11">
      <c r="A3951" s="142"/>
      <c r="B3951" s="142"/>
      <c r="C3951" s="142"/>
      <c r="D3951" s="144">
        <v>242070202</v>
      </c>
      <c r="E3951" s="142"/>
      <c r="F3951" s="144">
        <v>274</v>
      </c>
      <c r="G3951" s="144">
        <v>217</v>
      </c>
      <c r="H3951" s="131">
        <f>F3951+G3951</f>
        <v>491</v>
      </c>
      <c r="I3951" s="142"/>
      <c r="J3951" s="142"/>
      <c r="K3951" s="139"/>
    </row>
    <row r="3952" spans="1:11">
      <c r="A3952" s="142"/>
      <c r="B3952" s="142"/>
      <c r="C3952" s="142"/>
      <c r="D3952" s="144"/>
      <c r="E3952" s="142"/>
      <c r="F3952" s="131">
        <f>F3950+F3951</f>
        <v>650</v>
      </c>
      <c r="G3952" s="131">
        <f>G3950+G3951</f>
        <v>527</v>
      </c>
      <c r="H3952" s="131">
        <f>F3952+G3952</f>
        <v>1177</v>
      </c>
      <c r="I3952" s="142"/>
      <c r="J3952" s="142"/>
      <c r="K3952" s="139"/>
    </row>
    <row r="3953" spans="1:11">
      <c r="A3953" s="142">
        <v>181</v>
      </c>
      <c r="B3953" s="142" t="s">
        <v>3300</v>
      </c>
      <c r="C3953" s="142" t="s">
        <v>3299</v>
      </c>
      <c r="D3953" s="144">
        <v>242070305</v>
      </c>
      <c r="E3953" s="142"/>
      <c r="F3953" s="144">
        <v>375</v>
      </c>
      <c r="G3953" s="144">
        <v>254</v>
      </c>
      <c r="H3953" s="131">
        <f>F3953+G3953</f>
        <v>629</v>
      </c>
      <c r="I3953" s="142">
        <v>1</v>
      </c>
      <c r="J3953" s="142">
        <v>1</v>
      </c>
      <c r="K3953" s="139">
        <f>I3953+J3953</f>
        <v>2</v>
      </c>
    </row>
    <row r="3954" spans="1:11">
      <c r="A3954" s="142"/>
      <c r="B3954" s="142"/>
      <c r="C3954" s="142" t="s">
        <v>3298</v>
      </c>
      <c r="D3954" s="144">
        <v>2424070206</v>
      </c>
      <c r="E3954" s="142"/>
      <c r="F3954" s="144">
        <v>264</v>
      </c>
      <c r="G3954" s="144">
        <v>196</v>
      </c>
      <c r="H3954" s="131">
        <f>F3954+G3954</f>
        <v>460</v>
      </c>
      <c r="I3954" s="142"/>
      <c r="J3954" s="142"/>
      <c r="K3954" s="139"/>
    </row>
    <row r="3955" spans="1:11">
      <c r="A3955" s="142"/>
      <c r="B3955" s="142"/>
      <c r="C3955" s="142"/>
      <c r="D3955" s="144"/>
      <c r="E3955" s="142"/>
      <c r="F3955" s="131">
        <f>F3953+F3954</f>
        <v>639</v>
      </c>
      <c r="G3955" s="131">
        <f>G3953+G3954</f>
        <v>450</v>
      </c>
      <c r="H3955" s="131">
        <f>F3955+G3955</f>
        <v>1089</v>
      </c>
      <c r="I3955" s="142"/>
      <c r="J3955" s="142"/>
      <c r="K3955" s="139"/>
    </row>
    <row r="3956" spans="1:11">
      <c r="A3956" s="142">
        <v>182</v>
      </c>
      <c r="B3956" s="142" t="s">
        <v>3297</v>
      </c>
      <c r="C3956" s="142" t="s">
        <v>3296</v>
      </c>
      <c r="D3956" s="144">
        <v>242070103</v>
      </c>
      <c r="E3956" s="142"/>
      <c r="F3956" s="144">
        <v>240</v>
      </c>
      <c r="G3956" s="144">
        <v>172</v>
      </c>
      <c r="H3956" s="131">
        <f>F3956+G3956</f>
        <v>412</v>
      </c>
      <c r="I3956" s="142">
        <v>2</v>
      </c>
      <c r="J3956" s="142">
        <v>2</v>
      </c>
      <c r="K3956" s="141">
        <f>I3956+J3956</f>
        <v>4</v>
      </c>
    </row>
    <row r="3957" spans="1:11">
      <c r="A3957" s="142"/>
      <c r="B3957" s="142"/>
      <c r="C3957" s="142" t="s">
        <v>3295</v>
      </c>
      <c r="D3957" s="144">
        <v>242070101</v>
      </c>
      <c r="E3957" s="142"/>
      <c r="F3957" s="144">
        <v>366</v>
      </c>
      <c r="G3957" s="144">
        <v>287</v>
      </c>
      <c r="H3957" s="131">
        <f>F3957+G3957</f>
        <v>653</v>
      </c>
      <c r="I3957" s="142"/>
      <c r="J3957" s="142"/>
      <c r="K3957" s="141"/>
    </row>
    <row r="3958" spans="1:11">
      <c r="A3958" s="142"/>
      <c r="B3958" s="142"/>
      <c r="C3958" s="142" t="s">
        <v>3294</v>
      </c>
      <c r="D3958" s="144">
        <v>242070102</v>
      </c>
      <c r="E3958" s="142"/>
      <c r="F3958" s="144">
        <v>242</v>
      </c>
      <c r="G3958" s="144">
        <v>128</v>
      </c>
      <c r="H3958" s="131">
        <f>F3958+G3958</f>
        <v>370</v>
      </c>
      <c r="I3958" s="142"/>
      <c r="J3958" s="142"/>
      <c r="K3958" s="141"/>
    </row>
    <row r="3959" spans="1:11">
      <c r="A3959" s="142"/>
      <c r="B3959" s="142"/>
      <c r="C3959" s="142"/>
      <c r="D3959" s="144"/>
      <c r="E3959" s="142"/>
      <c r="F3959" s="143">
        <f>F3958+F3957+F3956</f>
        <v>848</v>
      </c>
      <c r="G3959" s="143">
        <f>G3958+G3957+G3956</f>
        <v>587</v>
      </c>
      <c r="H3959" s="131">
        <f>F3959+G3959</f>
        <v>1435</v>
      </c>
      <c r="I3959" s="142"/>
      <c r="J3959" s="142"/>
      <c r="K3959" s="141"/>
    </row>
    <row r="3960" spans="1:11">
      <c r="A3960" s="142">
        <v>183</v>
      </c>
      <c r="B3960" s="142" t="s">
        <v>3293</v>
      </c>
      <c r="C3960" s="142" t="s">
        <v>3292</v>
      </c>
      <c r="D3960" s="144">
        <v>242060503</v>
      </c>
      <c r="E3960" s="142"/>
      <c r="F3960" s="144">
        <v>290</v>
      </c>
      <c r="G3960" s="144">
        <v>230</v>
      </c>
      <c r="H3960" s="131">
        <f>F3960+G3960</f>
        <v>520</v>
      </c>
      <c r="I3960" s="142">
        <v>1</v>
      </c>
      <c r="J3960" s="142">
        <v>1</v>
      </c>
      <c r="K3960" s="139">
        <f>I3960+J3960</f>
        <v>2</v>
      </c>
    </row>
    <row r="3961" spans="1:11">
      <c r="A3961" s="142"/>
      <c r="B3961" s="142"/>
      <c r="C3961" s="142"/>
      <c r="D3961" s="144">
        <v>242060504</v>
      </c>
      <c r="E3961" s="142"/>
      <c r="F3961" s="144">
        <v>151</v>
      </c>
      <c r="G3961" s="144">
        <v>101</v>
      </c>
      <c r="H3961" s="131">
        <f>F3961+G3961</f>
        <v>252</v>
      </c>
      <c r="I3961" s="142"/>
      <c r="J3961" s="142"/>
      <c r="K3961" s="139"/>
    </row>
    <row r="3962" spans="1:11">
      <c r="A3962" s="142"/>
      <c r="B3962" s="142"/>
      <c r="C3962" s="142"/>
      <c r="D3962" s="144"/>
      <c r="E3962" s="142"/>
      <c r="F3962" s="131">
        <f>F3960+F3961</f>
        <v>441</v>
      </c>
      <c r="G3962" s="131">
        <f>G3960+G3961</f>
        <v>331</v>
      </c>
      <c r="H3962" s="131">
        <f>F3962+G3962</f>
        <v>772</v>
      </c>
      <c r="I3962" s="142"/>
      <c r="J3962" s="142"/>
      <c r="K3962" s="139"/>
    </row>
    <row r="3963" spans="1:11">
      <c r="A3963" s="142">
        <v>184</v>
      </c>
      <c r="B3963" s="142" t="s">
        <v>3291</v>
      </c>
      <c r="C3963" s="142" t="s">
        <v>3290</v>
      </c>
      <c r="D3963" s="144">
        <v>242060601</v>
      </c>
      <c r="E3963" s="142"/>
      <c r="F3963" s="144">
        <v>537</v>
      </c>
      <c r="G3963" s="144">
        <v>330</v>
      </c>
      <c r="H3963" s="131">
        <f>F3963+G3963</f>
        <v>867</v>
      </c>
      <c r="I3963" s="142">
        <v>1</v>
      </c>
      <c r="J3963" s="142">
        <v>1</v>
      </c>
      <c r="K3963" s="141">
        <f>I3963+J3963</f>
        <v>2</v>
      </c>
    </row>
    <row r="3964" spans="1:11">
      <c r="A3964" s="142"/>
      <c r="B3964" s="142"/>
      <c r="C3964" s="142"/>
      <c r="D3964" s="144"/>
      <c r="E3964" s="142"/>
      <c r="F3964" s="143">
        <f>F3963</f>
        <v>537</v>
      </c>
      <c r="G3964" s="143">
        <f>G3963</f>
        <v>330</v>
      </c>
      <c r="H3964" s="131">
        <f>F3964+G3964</f>
        <v>867</v>
      </c>
      <c r="I3964" s="142"/>
      <c r="J3964" s="142"/>
      <c r="K3964" s="141"/>
    </row>
    <row r="3965" spans="1:11">
      <c r="A3965" s="142">
        <v>185</v>
      </c>
      <c r="B3965" s="142" t="s">
        <v>3289</v>
      </c>
      <c r="C3965" s="142" t="s">
        <v>3288</v>
      </c>
      <c r="D3965" s="144">
        <v>242060603</v>
      </c>
      <c r="E3965" s="142"/>
      <c r="F3965" s="144">
        <v>560</v>
      </c>
      <c r="G3965" s="144">
        <v>430</v>
      </c>
      <c r="H3965" s="131">
        <f>F3965+G3965</f>
        <v>990</v>
      </c>
      <c r="I3965" s="142">
        <v>1</v>
      </c>
      <c r="J3965" s="142">
        <v>1</v>
      </c>
      <c r="K3965" s="141">
        <f>I3965+J3965</f>
        <v>2</v>
      </c>
    </row>
    <row r="3966" spans="1:11">
      <c r="A3966" s="142"/>
      <c r="B3966" s="142"/>
      <c r="C3966" s="142"/>
      <c r="D3966" s="144"/>
      <c r="E3966" s="142"/>
      <c r="F3966" s="143">
        <f>F3965</f>
        <v>560</v>
      </c>
      <c r="G3966" s="143">
        <f>G3965</f>
        <v>430</v>
      </c>
      <c r="H3966" s="131">
        <f>F3966+G3966</f>
        <v>990</v>
      </c>
      <c r="I3966" s="142"/>
      <c r="J3966" s="142"/>
      <c r="K3966" s="141"/>
    </row>
    <row r="3967" spans="1:11">
      <c r="A3967" s="142">
        <v>186</v>
      </c>
      <c r="B3967" s="142" t="s">
        <v>3287</v>
      </c>
      <c r="C3967" s="142" t="s">
        <v>3286</v>
      </c>
      <c r="D3967" s="144">
        <v>242060501</v>
      </c>
      <c r="E3967" s="142"/>
      <c r="F3967" s="144">
        <v>515</v>
      </c>
      <c r="G3967" s="144">
        <v>374</v>
      </c>
      <c r="H3967" s="131">
        <f>F3967+G3967</f>
        <v>889</v>
      </c>
      <c r="I3967" s="142">
        <v>2</v>
      </c>
      <c r="J3967" s="142">
        <v>1</v>
      </c>
      <c r="K3967" s="139">
        <f>I3967+J3967</f>
        <v>3</v>
      </c>
    </row>
    <row r="3968" spans="1:11">
      <c r="A3968" s="142"/>
      <c r="B3968" s="142"/>
      <c r="C3968" s="142"/>
      <c r="D3968" s="144">
        <v>242060502</v>
      </c>
      <c r="E3968" s="142"/>
      <c r="F3968" s="144">
        <v>158</v>
      </c>
      <c r="G3968" s="144">
        <v>117</v>
      </c>
      <c r="H3968" s="131">
        <f>F3968+G3968</f>
        <v>275</v>
      </c>
      <c r="I3968" s="142"/>
      <c r="J3968" s="142"/>
      <c r="K3968" s="139"/>
    </row>
    <row r="3969" spans="1:11">
      <c r="A3969" s="142"/>
      <c r="B3969" s="142"/>
      <c r="C3969" s="142"/>
      <c r="D3969" s="144"/>
      <c r="E3969" s="142"/>
      <c r="F3969" s="131">
        <f>F3967+F3968</f>
        <v>673</v>
      </c>
      <c r="G3969" s="131">
        <f>G3967+G3968</f>
        <v>491</v>
      </c>
      <c r="H3969" s="131">
        <f>F3969+G3969</f>
        <v>1164</v>
      </c>
      <c r="I3969" s="142"/>
      <c r="J3969" s="142"/>
      <c r="K3969" s="139"/>
    </row>
    <row r="3970" spans="1:11">
      <c r="A3970" s="142">
        <v>187</v>
      </c>
      <c r="B3970" s="142" t="s">
        <v>3285</v>
      </c>
      <c r="C3970" s="142" t="s">
        <v>3284</v>
      </c>
      <c r="D3970" s="144">
        <v>242060505</v>
      </c>
      <c r="E3970" s="142"/>
      <c r="F3970" s="144">
        <v>300</v>
      </c>
      <c r="G3970" s="144">
        <v>217</v>
      </c>
      <c r="H3970" s="131">
        <f>F3970+G3970</f>
        <v>517</v>
      </c>
      <c r="I3970" s="142">
        <v>1</v>
      </c>
      <c r="J3970" s="142">
        <v>1</v>
      </c>
      <c r="K3970" s="139">
        <f>I3970+J3970</f>
        <v>2</v>
      </c>
    </row>
    <row r="3971" spans="1:11">
      <c r="A3971" s="142"/>
      <c r="B3971" s="142"/>
      <c r="C3971" s="142"/>
      <c r="D3971" s="144">
        <v>242060506</v>
      </c>
      <c r="E3971" s="142"/>
      <c r="F3971" s="144">
        <v>381</v>
      </c>
      <c r="G3971" s="144">
        <v>315</v>
      </c>
      <c r="H3971" s="131">
        <f>F3971+G3971</f>
        <v>696</v>
      </c>
      <c r="I3971" s="142"/>
      <c r="J3971" s="142"/>
      <c r="K3971" s="139"/>
    </row>
    <row r="3972" spans="1:11">
      <c r="A3972" s="142"/>
      <c r="B3972" s="142"/>
      <c r="C3972" s="142"/>
      <c r="D3972" s="144"/>
      <c r="E3972" s="142"/>
      <c r="F3972" s="131">
        <f>F3970+F3971</f>
        <v>681</v>
      </c>
      <c r="G3972" s="131">
        <f>G3970+G3971</f>
        <v>532</v>
      </c>
      <c r="H3972" s="131">
        <f>F3972+G3972</f>
        <v>1213</v>
      </c>
      <c r="I3972" s="142"/>
      <c r="J3972" s="142"/>
      <c r="K3972" s="139"/>
    </row>
    <row r="3973" spans="1:11">
      <c r="A3973" s="142">
        <v>188</v>
      </c>
      <c r="B3973" s="142" t="s">
        <v>3283</v>
      </c>
      <c r="C3973" s="142" t="s">
        <v>3282</v>
      </c>
      <c r="D3973" s="144">
        <v>242060602</v>
      </c>
      <c r="E3973" s="142"/>
      <c r="F3973" s="144">
        <v>443</v>
      </c>
      <c r="G3973" s="144">
        <v>317</v>
      </c>
      <c r="H3973" s="131">
        <f>F3973+G3973</f>
        <v>760</v>
      </c>
      <c r="I3973" s="142">
        <v>1</v>
      </c>
      <c r="J3973" s="142">
        <v>1</v>
      </c>
      <c r="K3973" s="141">
        <f>I3973+J3973</f>
        <v>2</v>
      </c>
    </row>
    <row r="3974" spans="1:11">
      <c r="A3974" s="142"/>
      <c r="B3974" s="142"/>
      <c r="C3974" s="142"/>
      <c r="D3974" s="144"/>
      <c r="E3974" s="142"/>
      <c r="F3974" s="143">
        <f>F3973</f>
        <v>443</v>
      </c>
      <c r="G3974" s="143">
        <f>G3973</f>
        <v>317</v>
      </c>
      <c r="H3974" s="131">
        <f>F3974+G3974</f>
        <v>760</v>
      </c>
      <c r="I3974" s="142"/>
      <c r="J3974" s="142"/>
      <c r="K3974" s="141"/>
    </row>
    <row r="3975" spans="1:11">
      <c r="A3975" s="142">
        <v>189</v>
      </c>
      <c r="B3975" s="142" t="s">
        <v>3281</v>
      </c>
      <c r="C3975" s="142" t="s">
        <v>3280</v>
      </c>
      <c r="D3975" s="144">
        <v>254110101</v>
      </c>
      <c r="E3975" s="142"/>
      <c r="F3975" s="144">
        <v>797</v>
      </c>
      <c r="G3975" s="144">
        <v>525</v>
      </c>
      <c r="H3975" s="131">
        <f>F3975+G3975</f>
        <v>1322</v>
      </c>
      <c r="I3975" s="142">
        <v>2</v>
      </c>
      <c r="J3975" s="142">
        <v>2</v>
      </c>
      <c r="K3975" s="141">
        <f>I3975+J3975</f>
        <v>4</v>
      </c>
    </row>
    <row r="3976" spans="1:11">
      <c r="A3976" s="142"/>
      <c r="B3976" s="142"/>
      <c r="C3976" s="142"/>
      <c r="D3976" s="144"/>
      <c r="E3976" s="142"/>
      <c r="F3976" s="143">
        <f>F3975</f>
        <v>797</v>
      </c>
      <c r="G3976" s="143">
        <f>G3975</f>
        <v>525</v>
      </c>
      <c r="H3976" s="131">
        <f>F3976+G3976</f>
        <v>1322</v>
      </c>
      <c r="I3976" s="142"/>
      <c r="J3976" s="142"/>
      <c r="K3976" s="141"/>
    </row>
    <row r="3977" spans="1:11">
      <c r="A3977" s="142">
        <v>190</v>
      </c>
      <c r="B3977" s="142" t="s">
        <v>3279</v>
      </c>
      <c r="C3977" s="142" t="s">
        <v>3278</v>
      </c>
      <c r="D3977" s="144">
        <v>254110501</v>
      </c>
      <c r="E3977" s="142"/>
      <c r="F3977" s="144">
        <v>572</v>
      </c>
      <c r="G3977" s="144">
        <v>346</v>
      </c>
      <c r="H3977" s="131">
        <f>F3977+G3977</f>
        <v>918</v>
      </c>
      <c r="I3977" s="142">
        <v>2</v>
      </c>
      <c r="J3977" s="142">
        <v>1</v>
      </c>
      <c r="K3977" s="139">
        <f>I3977+J3977</f>
        <v>3</v>
      </c>
    </row>
    <row r="3978" spans="1:11">
      <c r="A3978" s="142"/>
      <c r="B3978" s="142"/>
      <c r="C3978" s="142"/>
      <c r="D3978" s="144"/>
      <c r="E3978" s="142"/>
      <c r="F3978" s="144">
        <v>167</v>
      </c>
      <c r="G3978" s="144">
        <v>111</v>
      </c>
      <c r="H3978" s="131">
        <f>F3978+G3978</f>
        <v>278</v>
      </c>
      <c r="I3978" s="142"/>
      <c r="J3978" s="142"/>
      <c r="K3978" s="139"/>
    </row>
    <row r="3979" spans="1:11">
      <c r="A3979" s="142"/>
      <c r="B3979" s="142"/>
      <c r="C3979" s="142"/>
      <c r="D3979" s="144"/>
      <c r="E3979" s="142"/>
      <c r="F3979" s="131">
        <f>F3977+F3978</f>
        <v>739</v>
      </c>
      <c r="G3979" s="131">
        <f>G3977+G3978</f>
        <v>457</v>
      </c>
      <c r="H3979" s="131">
        <f>F3979+G3979</f>
        <v>1196</v>
      </c>
      <c r="I3979" s="142"/>
      <c r="J3979" s="142"/>
      <c r="K3979" s="139"/>
    </row>
    <row r="3980" spans="1:11">
      <c r="A3980" s="130">
        <v>191</v>
      </c>
      <c r="B3980" s="130" t="s">
        <v>3277</v>
      </c>
      <c r="C3980" s="134" t="s">
        <v>3276</v>
      </c>
      <c r="D3980" s="134">
        <v>254120203</v>
      </c>
      <c r="E3980" s="130"/>
      <c r="F3980" s="134">
        <v>285</v>
      </c>
      <c r="G3980" s="134">
        <v>214</v>
      </c>
      <c r="H3980" s="131">
        <f>F3980+G3980</f>
        <v>499</v>
      </c>
      <c r="I3980" s="130">
        <v>1</v>
      </c>
      <c r="J3980" s="130">
        <v>1</v>
      </c>
      <c r="K3980" s="129">
        <f>I3980+J3980</f>
        <v>2</v>
      </c>
    </row>
    <row r="3981" spans="1:11">
      <c r="A3981" s="130"/>
      <c r="B3981" s="130"/>
      <c r="C3981" s="134" t="s">
        <v>3275</v>
      </c>
      <c r="D3981" s="134">
        <v>254120206</v>
      </c>
      <c r="E3981" s="130"/>
      <c r="F3981" s="134">
        <v>124</v>
      </c>
      <c r="G3981" s="134">
        <v>74</v>
      </c>
      <c r="H3981" s="131">
        <f>F3981+G3981</f>
        <v>198</v>
      </c>
      <c r="I3981" s="130"/>
      <c r="J3981" s="130"/>
      <c r="K3981" s="129"/>
    </row>
    <row r="3982" spans="1:11">
      <c r="A3982" s="130"/>
      <c r="B3982" s="130"/>
      <c r="C3982" s="134" t="s">
        <v>3274</v>
      </c>
      <c r="D3982" s="134">
        <v>254120205</v>
      </c>
      <c r="E3982" s="130"/>
      <c r="F3982" s="134">
        <v>25</v>
      </c>
      <c r="G3982" s="134">
        <v>53</v>
      </c>
      <c r="H3982" s="131">
        <f>F3982+G3982</f>
        <v>78</v>
      </c>
      <c r="I3982" s="130"/>
      <c r="J3982" s="130"/>
      <c r="K3982" s="129"/>
    </row>
    <row r="3983" spans="1:11">
      <c r="A3983" s="130"/>
      <c r="B3983" s="130"/>
      <c r="C3983" s="134" t="s">
        <v>3273</v>
      </c>
      <c r="D3983" s="134">
        <v>254120305</v>
      </c>
      <c r="E3983" s="130"/>
      <c r="F3983" s="134">
        <v>28</v>
      </c>
      <c r="G3983" s="134">
        <v>16</v>
      </c>
      <c r="H3983" s="131">
        <f>F3983+G3983</f>
        <v>44</v>
      </c>
      <c r="I3983" s="130"/>
      <c r="J3983" s="130"/>
      <c r="K3983" s="129"/>
    </row>
    <row r="3984" spans="1:11">
      <c r="A3984" s="130"/>
      <c r="B3984" s="130"/>
      <c r="C3984" s="134" t="s">
        <v>3097</v>
      </c>
      <c r="D3984" s="134">
        <v>254090603</v>
      </c>
      <c r="E3984" s="130"/>
      <c r="F3984" s="134">
        <v>0</v>
      </c>
      <c r="G3984" s="134">
        <v>0</v>
      </c>
      <c r="H3984" s="131">
        <f>F3984+G3984</f>
        <v>0</v>
      </c>
      <c r="I3984" s="130"/>
      <c r="J3984" s="130"/>
      <c r="K3984" s="129"/>
    </row>
    <row r="3985" spans="1:11">
      <c r="A3985" s="130"/>
      <c r="B3985" s="130"/>
      <c r="C3985" s="134" t="s">
        <v>3272</v>
      </c>
      <c r="D3985" s="134">
        <v>254120207</v>
      </c>
      <c r="E3985" s="130"/>
      <c r="F3985" s="134">
        <v>0</v>
      </c>
      <c r="G3985" s="134">
        <v>0</v>
      </c>
      <c r="H3985" s="131">
        <f>F3985+G3985</f>
        <v>0</v>
      </c>
      <c r="I3985" s="130"/>
      <c r="J3985" s="130"/>
      <c r="K3985" s="129"/>
    </row>
    <row r="3986" spans="1:11">
      <c r="A3986" s="130"/>
      <c r="B3986" s="130"/>
      <c r="C3986" s="135"/>
      <c r="D3986" s="131"/>
      <c r="E3986" s="130"/>
      <c r="F3986" s="131">
        <f>F3985+F3984+F3983+F3982+F3981+F3980</f>
        <v>462</v>
      </c>
      <c r="G3986" s="131">
        <f>G3985+G3984+G3983+G3982+G3981+G3980</f>
        <v>357</v>
      </c>
      <c r="H3986" s="131">
        <f>F3986+G3986</f>
        <v>819</v>
      </c>
      <c r="I3986" s="130"/>
      <c r="J3986" s="130"/>
      <c r="K3986" s="129"/>
    </row>
    <row r="3987" spans="1:11">
      <c r="A3987" s="130">
        <v>192</v>
      </c>
      <c r="B3987" s="130" t="s">
        <v>3271</v>
      </c>
      <c r="C3987" s="134" t="s">
        <v>3270</v>
      </c>
      <c r="D3987" s="134">
        <v>254120105</v>
      </c>
      <c r="E3987" s="130"/>
      <c r="F3987" s="134">
        <v>138</v>
      </c>
      <c r="G3987" s="134">
        <v>84</v>
      </c>
      <c r="H3987" s="131">
        <f>F3987+G3987</f>
        <v>222</v>
      </c>
      <c r="I3987" s="130">
        <v>1</v>
      </c>
      <c r="J3987" s="130">
        <v>1</v>
      </c>
      <c r="K3987" s="129">
        <f>I3987+J3987</f>
        <v>2</v>
      </c>
    </row>
    <row r="3988" spans="1:11">
      <c r="A3988" s="130"/>
      <c r="B3988" s="130"/>
      <c r="C3988" s="134" t="s">
        <v>3269</v>
      </c>
      <c r="D3988" s="134">
        <v>254120106</v>
      </c>
      <c r="E3988" s="130"/>
      <c r="F3988" s="134">
        <v>201</v>
      </c>
      <c r="G3988" s="134">
        <v>170</v>
      </c>
      <c r="H3988" s="131">
        <f>F3988+G3988</f>
        <v>371</v>
      </c>
      <c r="I3988" s="130"/>
      <c r="J3988" s="130"/>
      <c r="K3988" s="129"/>
    </row>
    <row r="3989" spans="1:11">
      <c r="A3989" s="130"/>
      <c r="B3989" s="130"/>
      <c r="C3989" s="134" t="s">
        <v>3268</v>
      </c>
      <c r="D3989" s="134">
        <v>254120306</v>
      </c>
      <c r="E3989" s="130"/>
      <c r="F3989" s="134">
        <v>37</v>
      </c>
      <c r="G3989" s="134">
        <v>19</v>
      </c>
      <c r="H3989" s="131">
        <f>F3989+G3989</f>
        <v>56</v>
      </c>
      <c r="I3989" s="130"/>
      <c r="J3989" s="130"/>
      <c r="K3989" s="129"/>
    </row>
    <row r="3990" spans="1:11">
      <c r="A3990" s="130"/>
      <c r="B3990" s="130"/>
      <c r="C3990" s="134" t="s">
        <v>3267</v>
      </c>
      <c r="D3990" s="134">
        <v>254120204</v>
      </c>
      <c r="E3990" s="130"/>
      <c r="F3990" s="134">
        <v>29</v>
      </c>
      <c r="G3990" s="134">
        <v>13</v>
      </c>
      <c r="H3990" s="131">
        <f>F3990+G3990</f>
        <v>42</v>
      </c>
      <c r="I3990" s="130"/>
      <c r="J3990" s="130"/>
      <c r="K3990" s="129"/>
    </row>
    <row r="3991" spans="1:11">
      <c r="A3991" s="130"/>
      <c r="B3991" s="130"/>
      <c r="C3991" s="134" t="s">
        <v>3266</v>
      </c>
      <c r="D3991" s="134">
        <v>254120104</v>
      </c>
      <c r="E3991" s="130"/>
      <c r="F3991" s="134">
        <v>13</v>
      </c>
      <c r="G3991" s="134">
        <v>4</v>
      </c>
      <c r="H3991" s="131">
        <f>F3991+G3991</f>
        <v>17</v>
      </c>
      <c r="I3991" s="130"/>
      <c r="J3991" s="130"/>
      <c r="K3991" s="129"/>
    </row>
    <row r="3992" spans="1:11">
      <c r="A3992" s="130"/>
      <c r="B3992" s="130"/>
      <c r="C3992" s="134" t="s">
        <v>3265</v>
      </c>
      <c r="D3992" s="134">
        <v>254120103</v>
      </c>
      <c r="E3992" s="130"/>
      <c r="F3992" s="134">
        <v>0</v>
      </c>
      <c r="G3992" s="134">
        <v>1</v>
      </c>
      <c r="H3992" s="131">
        <f>F3992+G3992</f>
        <v>1</v>
      </c>
      <c r="I3992" s="130"/>
      <c r="J3992" s="130"/>
      <c r="K3992" s="129"/>
    </row>
    <row r="3993" spans="1:11">
      <c r="A3993" s="130"/>
      <c r="B3993" s="130"/>
      <c r="C3993" s="135"/>
      <c r="D3993" s="131"/>
      <c r="E3993" s="130"/>
      <c r="F3993" s="131">
        <f>F3992+F3991+F3990+F3989+F3988+F3987</f>
        <v>418</v>
      </c>
      <c r="G3993" s="131">
        <f>G3992+G3991+G3990+G3989+G3988+G3987</f>
        <v>291</v>
      </c>
      <c r="H3993" s="131">
        <f>F3993+G3993</f>
        <v>709</v>
      </c>
      <c r="I3993" s="130"/>
      <c r="J3993" s="130"/>
      <c r="K3993" s="129"/>
    </row>
    <row r="3994" spans="1:11">
      <c r="A3994" s="142">
        <v>193</v>
      </c>
      <c r="B3994" s="142" t="s">
        <v>3264</v>
      </c>
      <c r="C3994" s="142" t="s">
        <v>3263</v>
      </c>
      <c r="D3994" s="144">
        <v>254090601</v>
      </c>
      <c r="E3994" s="142"/>
      <c r="F3994" s="144">
        <v>175</v>
      </c>
      <c r="G3994" s="144">
        <v>122</v>
      </c>
      <c r="H3994" s="131">
        <f>F3994+G3994</f>
        <v>297</v>
      </c>
      <c r="I3994" s="142">
        <v>2</v>
      </c>
      <c r="J3994" s="142">
        <v>2</v>
      </c>
      <c r="K3994" s="141">
        <f>I3994+J3994</f>
        <v>4</v>
      </c>
    </row>
    <row r="3995" spans="1:11">
      <c r="A3995" s="142"/>
      <c r="B3995" s="142"/>
      <c r="C3995" s="142" t="s">
        <v>3262</v>
      </c>
      <c r="D3995" s="144">
        <v>254090602</v>
      </c>
      <c r="E3995" s="142"/>
      <c r="F3995" s="144">
        <v>448</v>
      </c>
      <c r="G3995" s="144">
        <v>393</v>
      </c>
      <c r="H3995" s="131">
        <f>F3995+G3995</f>
        <v>841</v>
      </c>
      <c r="I3995" s="142"/>
      <c r="J3995" s="142"/>
      <c r="K3995" s="141"/>
    </row>
    <row r="3996" spans="1:11">
      <c r="A3996" s="142"/>
      <c r="B3996" s="142"/>
      <c r="C3996" s="142" t="s">
        <v>3261</v>
      </c>
      <c r="D3996" s="144">
        <v>254110603</v>
      </c>
      <c r="E3996" s="142"/>
      <c r="F3996" s="144">
        <v>315</v>
      </c>
      <c r="G3996" s="144">
        <v>182</v>
      </c>
      <c r="H3996" s="131">
        <f>F3996+G3996</f>
        <v>497</v>
      </c>
      <c r="I3996" s="142"/>
      <c r="J3996" s="142"/>
      <c r="K3996" s="141"/>
    </row>
    <row r="3997" spans="1:11">
      <c r="A3997" s="142"/>
      <c r="B3997" s="142"/>
      <c r="C3997" s="142"/>
      <c r="D3997" s="144"/>
      <c r="E3997" s="142"/>
      <c r="F3997" s="143">
        <f>F3996+F3995+F3994</f>
        <v>938</v>
      </c>
      <c r="G3997" s="143">
        <f>G3996+G3995+G3994</f>
        <v>697</v>
      </c>
      <c r="H3997" s="131">
        <f>F3997+G3997</f>
        <v>1635</v>
      </c>
      <c r="I3997" s="142"/>
      <c r="J3997" s="142"/>
      <c r="K3997" s="141"/>
    </row>
    <row r="3998" spans="1:11">
      <c r="A3998" s="130">
        <v>194</v>
      </c>
      <c r="B3998" s="130" t="s">
        <v>3260</v>
      </c>
      <c r="C3998" s="134" t="s">
        <v>3259</v>
      </c>
      <c r="D3998" s="134">
        <v>254120108</v>
      </c>
      <c r="E3998" s="130"/>
      <c r="F3998" s="134">
        <v>526</v>
      </c>
      <c r="G3998" s="134">
        <v>333</v>
      </c>
      <c r="H3998" s="131">
        <f>F3998+G3998</f>
        <v>859</v>
      </c>
      <c r="I3998" s="130">
        <v>2</v>
      </c>
      <c r="J3998" s="130">
        <v>1</v>
      </c>
      <c r="K3998" s="129">
        <f>I3998+J3998</f>
        <v>3</v>
      </c>
    </row>
    <row r="3999" spans="1:11">
      <c r="A3999" s="130"/>
      <c r="B3999" s="130"/>
      <c r="C3999" s="134" t="s">
        <v>3258</v>
      </c>
      <c r="D3999" s="134">
        <v>254120107</v>
      </c>
      <c r="E3999" s="130"/>
      <c r="F3999" s="134">
        <v>53</v>
      </c>
      <c r="G3999" s="134">
        <v>12</v>
      </c>
      <c r="H3999" s="131">
        <f>F3999+G3999</f>
        <v>65</v>
      </c>
      <c r="I3999" s="130"/>
      <c r="J3999" s="130"/>
      <c r="K3999" s="129"/>
    </row>
    <row r="4000" spans="1:11">
      <c r="A4000" s="130"/>
      <c r="B4000" s="130"/>
      <c r="C4000" s="134" t="s">
        <v>3257</v>
      </c>
      <c r="D4000" s="134">
        <v>254120304</v>
      </c>
      <c r="E4000" s="130"/>
      <c r="F4000" s="134">
        <v>31</v>
      </c>
      <c r="G4000" s="134">
        <v>18</v>
      </c>
      <c r="H4000" s="131">
        <f>F4000+G4000</f>
        <v>49</v>
      </c>
      <c r="I4000" s="130"/>
      <c r="J4000" s="130"/>
      <c r="K4000" s="129"/>
    </row>
    <row r="4001" spans="1:11">
      <c r="A4001" s="130"/>
      <c r="B4001" s="130"/>
      <c r="C4001" s="134" t="s">
        <v>3256</v>
      </c>
      <c r="D4001" s="134">
        <v>254120507</v>
      </c>
      <c r="E4001" s="130"/>
      <c r="F4001" s="134">
        <v>0</v>
      </c>
      <c r="G4001" s="134">
        <v>0</v>
      </c>
      <c r="H4001" s="131">
        <f>F4001+G4001</f>
        <v>0</v>
      </c>
      <c r="I4001" s="130"/>
      <c r="J4001" s="130"/>
      <c r="K4001" s="129"/>
    </row>
    <row r="4002" spans="1:11">
      <c r="A4002" s="130"/>
      <c r="B4002" s="130"/>
      <c r="C4002" s="135"/>
      <c r="D4002" s="131"/>
      <c r="E4002" s="130"/>
      <c r="F4002" s="131">
        <f>F3998+F3999+F4000+F4001</f>
        <v>610</v>
      </c>
      <c r="G4002" s="131">
        <f>G3998+G3999+G4000+G4001</f>
        <v>363</v>
      </c>
      <c r="H4002" s="131">
        <f>F4002+G4002</f>
        <v>973</v>
      </c>
      <c r="I4002" s="130"/>
      <c r="J4002" s="130"/>
      <c r="K4002" s="129"/>
    </row>
    <row r="4003" spans="1:11">
      <c r="A4003" s="130">
        <v>195</v>
      </c>
      <c r="B4003" s="130" t="s">
        <v>3255</v>
      </c>
      <c r="C4003" s="134" t="s">
        <v>3254</v>
      </c>
      <c r="D4003" s="134">
        <v>254120302</v>
      </c>
      <c r="E4003" s="130"/>
      <c r="F4003" s="134">
        <v>123</v>
      </c>
      <c r="G4003" s="134">
        <v>93</v>
      </c>
      <c r="H4003" s="131">
        <f>F4003+G4003</f>
        <v>216</v>
      </c>
      <c r="I4003" s="130">
        <v>2</v>
      </c>
      <c r="J4003" s="130">
        <v>1</v>
      </c>
      <c r="K4003" s="129">
        <f>I4003+J4003</f>
        <v>3</v>
      </c>
    </row>
    <row r="4004" spans="1:11">
      <c r="A4004" s="130"/>
      <c r="B4004" s="130"/>
      <c r="C4004" s="134" t="s">
        <v>3253</v>
      </c>
      <c r="D4004" s="134">
        <v>254120201</v>
      </c>
      <c r="E4004" s="130"/>
      <c r="F4004" s="134">
        <v>432</v>
      </c>
      <c r="G4004" s="134">
        <v>318</v>
      </c>
      <c r="H4004" s="131">
        <f>F4004+G4004</f>
        <v>750</v>
      </c>
      <c r="I4004" s="130"/>
      <c r="J4004" s="130"/>
      <c r="K4004" s="129"/>
    </row>
    <row r="4005" spans="1:11">
      <c r="A4005" s="130"/>
      <c r="B4005" s="130"/>
      <c r="C4005" s="134" t="s">
        <v>3252</v>
      </c>
      <c r="D4005" s="134">
        <v>254120301</v>
      </c>
      <c r="E4005" s="130"/>
      <c r="F4005" s="134">
        <v>136</v>
      </c>
      <c r="G4005" s="134">
        <v>84</v>
      </c>
      <c r="H4005" s="131">
        <f>F4005+G4005</f>
        <v>220</v>
      </c>
      <c r="I4005" s="130"/>
      <c r="J4005" s="130"/>
      <c r="K4005" s="129"/>
    </row>
    <row r="4006" spans="1:11">
      <c r="A4006" s="130"/>
      <c r="B4006" s="130"/>
      <c r="C4006" s="134" t="s">
        <v>3251</v>
      </c>
      <c r="D4006" s="134">
        <v>254070107</v>
      </c>
      <c r="E4006" s="130"/>
      <c r="F4006" s="134">
        <v>0</v>
      </c>
      <c r="G4006" s="134">
        <v>0</v>
      </c>
      <c r="H4006" s="131">
        <f>F4006+G4006</f>
        <v>0</v>
      </c>
      <c r="I4006" s="130"/>
      <c r="J4006" s="130"/>
      <c r="K4006" s="129"/>
    </row>
    <row r="4007" spans="1:11">
      <c r="A4007" s="130"/>
      <c r="B4007" s="130"/>
      <c r="C4007" s="135"/>
      <c r="D4007" s="131"/>
      <c r="E4007" s="130"/>
      <c r="F4007" s="131">
        <f>F4003+F4004+F4005+F4006</f>
        <v>691</v>
      </c>
      <c r="G4007" s="131">
        <f>G4003+G4004+G4005+G4006</f>
        <v>495</v>
      </c>
      <c r="H4007" s="131">
        <f>F4007+G4007</f>
        <v>1186</v>
      </c>
      <c r="I4007" s="130"/>
      <c r="J4007" s="130"/>
      <c r="K4007" s="129"/>
    </row>
    <row r="4008" spans="1:11">
      <c r="A4008" s="130">
        <v>196</v>
      </c>
      <c r="B4008" s="130" t="s">
        <v>3250</v>
      </c>
      <c r="C4008" s="134" t="s">
        <v>3249</v>
      </c>
      <c r="D4008" s="134">
        <v>254120303</v>
      </c>
      <c r="E4008" s="130"/>
      <c r="F4008" s="134">
        <v>214</v>
      </c>
      <c r="G4008" s="134">
        <v>118</v>
      </c>
      <c r="H4008" s="131">
        <f>F4008+G4008</f>
        <v>332</v>
      </c>
      <c r="I4008" s="130">
        <v>2</v>
      </c>
      <c r="J4008" s="130">
        <v>2</v>
      </c>
      <c r="K4008" s="129">
        <f>I4008+J4008</f>
        <v>4</v>
      </c>
    </row>
    <row r="4009" spans="1:11">
      <c r="A4009" s="130"/>
      <c r="B4009" s="130"/>
      <c r="C4009" s="134" t="s">
        <v>3248</v>
      </c>
      <c r="D4009" s="134">
        <v>254120104</v>
      </c>
      <c r="E4009" s="130"/>
      <c r="F4009" s="134">
        <v>47</v>
      </c>
      <c r="G4009" s="134">
        <v>25</v>
      </c>
      <c r="H4009" s="131">
        <f>F4009+G4009</f>
        <v>72</v>
      </c>
      <c r="I4009" s="130"/>
      <c r="J4009" s="130"/>
      <c r="K4009" s="129"/>
    </row>
    <row r="4010" spans="1:11">
      <c r="A4010" s="130"/>
      <c r="B4010" s="130"/>
      <c r="C4010" s="134" t="s">
        <v>3247</v>
      </c>
      <c r="D4010" s="134">
        <v>254120101</v>
      </c>
      <c r="E4010" s="130"/>
      <c r="F4010" s="134">
        <v>143</v>
      </c>
      <c r="G4010" s="134">
        <v>79</v>
      </c>
      <c r="H4010" s="131">
        <f>F4010+G4010</f>
        <v>222</v>
      </c>
      <c r="I4010" s="130"/>
      <c r="J4010" s="130"/>
      <c r="K4010" s="129"/>
    </row>
    <row r="4011" spans="1:11">
      <c r="A4011" s="130"/>
      <c r="B4011" s="130"/>
      <c r="C4011" s="134" t="s">
        <v>3246</v>
      </c>
      <c r="D4011" s="134">
        <v>254120102</v>
      </c>
      <c r="E4011" s="130"/>
      <c r="F4011" s="134">
        <v>465</v>
      </c>
      <c r="G4011" s="134">
        <v>260</v>
      </c>
      <c r="H4011" s="131">
        <f>F4011+G4011</f>
        <v>725</v>
      </c>
      <c r="I4011" s="130"/>
      <c r="J4011" s="130"/>
      <c r="K4011" s="129"/>
    </row>
    <row r="4012" spans="1:11">
      <c r="A4012" s="130"/>
      <c r="B4012" s="130"/>
      <c r="C4012" s="135"/>
      <c r="D4012" s="131"/>
      <c r="E4012" s="130"/>
      <c r="F4012" s="131">
        <f>F4008+F4009+F4010+F4011</f>
        <v>869</v>
      </c>
      <c r="G4012" s="131">
        <f>G4008+G4009+G4010+G4011</f>
        <v>482</v>
      </c>
      <c r="H4012" s="131">
        <f>F4012+G4012</f>
        <v>1351</v>
      </c>
      <c r="I4012" s="130"/>
      <c r="J4012" s="130"/>
      <c r="K4012" s="129"/>
    </row>
    <row r="4013" spans="1:11">
      <c r="A4013" s="146"/>
      <c r="B4013" s="146"/>
      <c r="C4013" s="148"/>
      <c r="D4013" s="147"/>
      <c r="E4013" s="146"/>
      <c r="F4013" s="147"/>
      <c r="G4013" s="147"/>
      <c r="H4013" s="147"/>
      <c r="I4013" s="146"/>
      <c r="J4013" s="146"/>
      <c r="K4013" s="145"/>
    </row>
    <row r="4014" spans="1:11">
      <c r="A4014" s="130">
        <v>197</v>
      </c>
      <c r="B4014" s="130" t="s">
        <v>3245</v>
      </c>
      <c r="C4014" s="134" t="s">
        <v>3244</v>
      </c>
      <c r="D4014" s="134">
        <v>254110601</v>
      </c>
      <c r="E4014" s="130"/>
      <c r="F4014" s="134">
        <v>292</v>
      </c>
      <c r="G4014" s="134">
        <v>205</v>
      </c>
      <c r="H4014" s="131">
        <f>F4014+G4014</f>
        <v>497</v>
      </c>
      <c r="I4014" s="130">
        <v>2</v>
      </c>
      <c r="J4014" s="130">
        <v>2</v>
      </c>
      <c r="K4014" s="129">
        <f>I4014+J4014</f>
        <v>4</v>
      </c>
    </row>
    <row r="4015" spans="1:11">
      <c r="A4015" s="130"/>
      <c r="B4015" s="130"/>
      <c r="C4015" s="134" t="s">
        <v>3243</v>
      </c>
      <c r="D4015" s="134">
        <v>254110102</v>
      </c>
      <c r="E4015" s="130"/>
      <c r="F4015" s="134">
        <v>185</v>
      </c>
      <c r="G4015" s="134">
        <v>111</v>
      </c>
      <c r="H4015" s="131">
        <f>F4015+G4015</f>
        <v>296</v>
      </c>
      <c r="I4015" s="130"/>
      <c r="J4015" s="130"/>
      <c r="K4015" s="129"/>
    </row>
    <row r="4016" spans="1:11">
      <c r="A4016" s="130"/>
      <c r="B4016" s="130"/>
      <c r="C4016" s="134" t="s">
        <v>3242</v>
      </c>
      <c r="D4016" s="134">
        <v>254110605</v>
      </c>
      <c r="E4016" s="130"/>
      <c r="F4016" s="134">
        <v>69</v>
      </c>
      <c r="G4016" s="134">
        <v>36</v>
      </c>
      <c r="H4016" s="131">
        <f>F4016+G4016</f>
        <v>105</v>
      </c>
      <c r="I4016" s="130"/>
      <c r="J4016" s="130"/>
      <c r="K4016" s="129"/>
    </row>
    <row r="4017" spans="1:11">
      <c r="A4017" s="130"/>
      <c r="B4017" s="130"/>
      <c r="C4017" s="134" t="s">
        <v>3241</v>
      </c>
      <c r="D4017" s="134">
        <v>254110503</v>
      </c>
      <c r="E4017" s="130"/>
      <c r="F4017" s="134">
        <v>243</v>
      </c>
      <c r="G4017" s="134">
        <v>167</v>
      </c>
      <c r="H4017" s="131">
        <f>F4017+G4017</f>
        <v>410</v>
      </c>
      <c r="I4017" s="130"/>
      <c r="J4017" s="130"/>
      <c r="K4017" s="129"/>
    </row>
    <row r="4018" spans="1:11">
      <c r="A4018" s="130"/>
      <c r="B4018" s="130"/>
      <c r="C4018" s="134" t="s">
        <v>3240</v>
      </c>
      <c r="D4018" s="134">
        <v>254110104</v>
      </c>
      <c r="E4018" s="130"/>
      <c r="F4018" s="134">
        <v>2</v>
      </c>
      <c r="G4018" s="134">
        <v>4</v>
      </c>
      <c r="H4018" s="131">
        <f>F4018+G4018</f>
        <v>6</v>
      </c>
      <c r="I4018" s="130"/>
      <c r="J4018" s="130"/>
      <c r="K4018" s="129"/>
    </row>
    <row r="4019" spans="1:11">
      <c r="A4019" s="130"/>
      <c r="B4019" s="130"/>
      <c r="C4019" s="134" t="s">
        <v>3239</v>
      </c>
      <c r="D4019" s="134">
        <v>254110105</v>
      </c>
      <c r="E4019" s="130"/>
      <c r="F4019" s="134">
        <v>5</v>
      </c>
      <c r="G4019" s="134">
        <v>2</v>
      </c>
      <c r="H4019" s="131">
        <f>F4019+G4019</f>
        <v>7</v>
      </c>
      <c r="I4019" s="130"/>
      <c r="J4019" s="130"/>
      <c r="K4019" s="129"/>
    </row>
    <row r="4020" spans="1:11">
      <c r="A4020" s="130"/>
      <c r="B4020" s="130"/>
      <c r="C4020" s="134" t="s">
        <v>3238</v>
      </c>
      <c r="D4020" s="134">
        <v>254110504</v>
      </c>
      <c r="E4020" s="130"/>
      <c r="F4020" s="134">
        <v>0</v>
      </c>
      <c r="G4020" s="134">
        <v>0</v>
      </c>
      <c r="H4020" s="131">
        <f>F4020+G4020</f>
        <v>0</v>
      </c>
      <c r="I4020" s="130"/>
      <c r="J4020" s="130"/>
      <c r="K4020" s="129"/>
    </row>
    <row r="4021" spans="1:11">
      <c r="A4021" s="130"/>
      <c r="B4021" s="130"/>
      <c r="C4021" s="134" t="s">
        <v>3237</v>
      </c>
      <c r="D4021" s="134">
        <v>254110603</v>
      </c>
      <c r="E4021" s="130"/>
      <c r="F4021" s="134">
        <v>23</v>
      </c>
      <c r="G4021" s="134">
        <v>21</v>
      </c>
      <c r="H4021" s="131">
        <f>F4021+G4021</f>
        <v>44</v>
      </c>
      <c r="I4021" s="130"/>
      <c r="J4021" s="130"/>
      <c r="K4021" s="129"/>
    </row>
    <row r="4022" spans="1:11">
      <c r="A4022" s="130"/>
      <c r="B4022" s="130"/>
      <c r="C4022" s="134" t="s">
        <v>3236</v>
      </c>
      <c r="D4022" s="134">
        <v>254110604</v>
      </c>
      <c r="E4022" s="130"/>
      <c r="F4022" s="134">
        <v>0</v>
      </c>
      <c r="G4022" s="134">
        <v>0</v>
      </c>
      <c r="H4022" s="131">
        <f>F4022+G4022</f>
        <v>0</v>
      </c>
      <c r="I4022" s="130"/>
      <c r="J4022" s="130"/>
      <c r="K4022" s="129"/>
    </row>
    <row r="4023" spans="1:11">
      <c r="A4023" s="130"/>
      <c r="B4023" s="130"/>
      <c r="C4023" s="135"/>
      <c r="D4023" s="131"/>
      <c r="E4023" s="130"/>
      <c r="F4023" s="131">
        <f>SUM(F4014:F4022)</f>
        <v>819</v>
      </c>
      <c r="G4023" s="131">
        <f>SUM(G4014:G4022)</f>
        <v>546</v>
      </c>
      <c r="H4023" s="131">
        <f>F4023+G4023</f>
        <v>1365</v>
      </c>
      <c r="I4023" s="130"/>
      <c r="J4023" s="130"/>
      <c r="K4023" s="129"/>
    </row>
    <row r="4024" spans="1:11">
      <c r="A4024" s="142">
        <v>198</v>
      </c>
      <c r="B4024" s="142" t="s">
        <v>3235</v>
      </c>
      <c r="C4024" s="142" t="s">
        <v>3234</v>
      </c>
      <c r="D4024" s="144">
        <v>254110302</v>
      </c>
      <c r="E4024" s="142"/>
      <c r="F4024" s="144">
        <v>329</v>
      </c>
      <c r="G4024" s="144">
        <v>180</v>
      </c>
      <c r="H4024" s="131">
        <f>F4024+G4024</f>
        <v>509</v>
      </c>
      <c r="I4024" s="142">
        <v>2</v>
      </c>
      <c r="J4024" s="142">
        <v>1</v>
      </c>
      <c r="K4024" s="141">
        <f>I4024+J4024</f>
        <v>3</v>
      </c>
    </row>
    <row r="4025" spans="1:11">
      <c r="A4025" s="142"/>
      <c r="B4025" s="142"/>
      <c r="C4025" s="142" t="s">
        <v>3233</v>
      </c>
      <c r="D4025" s="144">
        <v>254110301</v>
      </c>
      <c r="E4025" s="142"/>
      <c r="F4025" s="144">
        <v>274</v>
      </c>
      <c r="G4025" s="144">
        <v>213</v>
      </c>
      <c r="H4025" s="131">
        <f>F4025+G4025</f>
        <v>487</v>
      </c>
      <c r="I4025" s="142"/>
      <c r="J4025" s="142"/>
      <c r="K4025" s="141"/>
    </row>
    <row r="4026" spans="1:11">
      <c r="A4026" s="142"/>
      <c r="B4026" s="142"/>
      <c r="C4026" s="142" t="s">
        <v>3232</v>
      </c>
      <c r="D4026" s="144">
        <v>254110303</v>
      </c>
      <c r="E4026" s="142"/>
      <c r="F4026" s="144">
        <v>0</v>
      </c>
      <c r="G4026" s="144">
        <v>0</v>
      </c>
      <c r="H4026" s="131">
        <f>F4026+G4026</f>
        <v>0</v>
      </c>
      <c r="I4026" s="142"/>
      <c r="J4026" s="142"/>
      <c r="K4026" s="141"/>
    </row>
    <row r="4027" spans="1:11">
      <c r="A4027" s="142"/>
      <c r="B4027" s="142"/>
      <c r="C4027" s="142"/>
      <c r="D4027" s="144"/>
      <c r="E4027" s="142"/>
      <c r="F4027" s="143">
        <f>F4024+F4025+F4026</f>
        <v>603</v>
      </c>
      <c r="G4027" s="143">
        <f>G4024+G4025+G4026</f>
        <v>393</v>
      </c>
      <c r="H4027" s="131">
        <f>F4027+G4027</f>
        <v>996</v>
      </c>
      <c r="I4027" s="142"/>
      <c r="J4027" s="142"/>
      <c r="K4027" s="141"/>
    </row>
    <row r="4028" spans="1:11">
      <c r="A4028" s="130">
        <v>199</v>
      </c>
      <c r="B4028" s="130" t="s">
        <v>3231</v>
      </c>
      <c r="C4028" s="134" t="s">
        <v>3230</v>
      </c>
      <c r="D4028" s="134">
        <v>254120202</v>
      </c>
      <c r="E4028" s="130"/>
      <c r="F4028" s="134">
        <v>306</v>
      </c>
      <c r="G4028" s="134">
        <v>216</v>
      </c>
      <c r="H4028" s="131">
        <f>F4028+G4028</f>
        <v>522</v>
      </c>
      <c r="I4028" s="130">
        <v>2</v>
      </c>
      <c r="J4028" s="130">
        <v>2</v>
      </c>
      <c r="K4028" s="129">
        <f>I4028+J4028</f>
        <v>4</v>
      </c>
    </row>
    <row r="4029" spans="1:11">
      <c r="A4029" s="130"/>
      <c r="B4029" s="130"/>
      <c r="C4029" s="134" t="s">
        <v>3229</v>
      </c>
      <c r="D4029" s="134">
        <v>254110201</v>
      </c>
      <c r="E4029" s="130"/>
      <c r="F4029" s="134">
        <v>98</v>
      </c>
      <c r="G4029" s="134">
        <v>42</v>
      </c>
      <c r="H4029" s="131">
        <f>F4029+G4029</f>
        <v>140</v>
      </c>
      <c r="I4029" s="130"/>
      <c r="J4029" s="130"/>
      <c r="K4029" s="129"/>
    </row>
    <row r="4030" spans="1:11">
      <c r="A4030" s="130"/>
      <c r="B4030" s="130"/>
      <c r="C4030" s="134" t="s">
        <v>3228</v>
      </c>
      <c r="D4030" s="134">
        <v>254090604</v>
      </c>
      <c r="E4030" s="130"/>
      <c r="F4030" s="134">
        <v>0</v>
      </c>
      <c r="G4030" s="134">
        <v>0</v>
      </c>
      <c r="H4030" s="131">
        <f>F4030+G4030</f>
        <v>0</v>
      </c>
      <c r="I4030" s="130"/>
      <c r="J4030" s="130"/>
      <c r="K4030" s="129"/>
    </row>
    <row r="4031" spans="1:11">
      <c r="A4031" s="130"/>
      <c r="B4031" s="130"/>
      <c r="C4031" s="134" t="s">
        <v>3227</v>
      </c>
      <c r="D4031" s="134">
        <v>254090611</v>
      </c>
      <c r="E4031" s="130"/>
      <c r="F4031" s="134">
        <v>0</v>
      </c>
      <c r="G4031" s="134">
        <v>0</v>
      </c>
      <c r="H4031" s="131">
        <f>F4031+G4031</f>
        <v>0</v>
      </c>
      <c r="I4031" s="130"/>
      <c r="J4031" s="130"/>
      <c r="K4031" s="129"/>
    </row>
    <row r="4032" spans="1:11">
      <c r="A4032" s="130"/>
      <c r="B4032" s="130"/>
      <c r="C4032" s="134" t="s">
        <v>3226</v>
      </c>
      <c r="D4032" s="134">
        <v>254090612</v>
      </c>
      <c r="E4032" s="130"/>
      <c r="F4032" s="134">
        <v>18</v>
      </c>
      <c r="G4032" s="134">
        <v>13</v>
      </c>
      <c r="H4032" s="131">
        <f>F4032+G4032</f>
        <v>31</v>
      </c>
      <c r="I4032" s="130"/>
      <c r="J4032" s="130"/>
      <c r="K4032" s="129"/>
    </row>
    <row r="4033" spans="1:11">
      <c r="A4033" s="130"/>
      <c r="B4033" s="130"/>
      <c r="C4033" s="134" t="s">
        <v>3225</v>
      </c>
      <c r="D4033" s="134">
        <v>254090609</v>
      </c>
      <c r="E4033" s="130"/>
      <c r="F4033" s="134">
        <v>0</v>
      </c>
      <c r="G4033" s="134">
        <v>0</v>
      </c>
      <c r="H4033" s="131">
        <f>F4033+G4033</f>
        <v>0</v>
      </c>
      <c r="I4033" s="130"/>
      <c r="J4033" s="130"/>
      <c r="K4033" s="129"/>
    </row>
    <row r="4034" spans="1:11">
      <c r="A4034" s="130"/>
      <c r="B4034" s="130"/>
      <c r="C4034" s="134" t="s">
        <v>3224</v>
      </c>
      <c r="D4034" s="134">
        <v>254110305</v>
      </c>
      <c r="E4034" s="130"/>
      <c r="F4034" s="134">
        <v>1</v>
      </c>
      <c r="G4034" s="134">
        <v>0</v>
      </c>
      <c r="H4034" s="131">
        <f>F4034+G4034</f>
        <v>1</v>
      </c>
      <c r="I4034" s="130"/>
      <c r="J4034" s="130"/>
      <c r="K4034" s="129"/>
    </row>
    <row r="4035" spans="1:11">
      <c r="A4035" s="130"/>
      <c r="B4035" s="130"/>
      <c r="C4035" s="134" t="s">
        <v>3223</v>
      </c>
      <c r="D4035" s="134">
        <v>254110204</v>
      </c>
      <c r="E4035" s="130"/>
      <c r="F4035" s="134">
        <v>0</v>
      </c>
      <c r="G4035" s="134">
        <v>0</v>
      </c>
      <c r="H4035" s="131">
        <f>F4035+G4035</f>
        <v>0</v>
      </c>
      <c r="I4035" s="130"/>
      <c r="J4035" s="130"/>
      <c r="K4035" s="129"/>
    </row>
    <row r="4036" spans="1:11">
      <c r="A4036" s="130"/>
      <c r="B4036" s="130"/>
      <c r="C4036" s="134" t="s">
        <v>3222</v>
      </c>
      <c r="D4036" s="134">
        <v>254110206</v>
      </c>
      <c r="E4036" s="130"/>
      <c r="F4036" s="134">
        <v>0</v>
      </c>
      <c r="G4036" s="134">
        <v>0</v>
      </c>
      <c r="H4036" s="131">
        <f>F4036+G4036</f>
        <v>0</v>
      </c>
      <c r="I4036" s="130"/>
      <c r="J4036" s="130"/>
      <c r="K4036" s="129"/>
    </row>
    <row r="4037" spans="1:11">
      <c r="A4037" s="130"/>
      <c r="B4037" s="130"/>
      <c r="C4037" s="134" t="s">
        <v>3221</v>
      </c>
      <c r="D4037" s="134">
        <v>254110207</v>
      </c>
      <c r="E4037" s="130"/>
      <c r="F4037" s="134">
        <v>0</v>
      </c>
      <c r="G4037" s="134">
        <v>0</v>
      </c>
      <c r="H4037" s="131">
        <f>F4037+G4037</f>
        <v>0</v>
      </c>
      <c r="I4037" s="130"/>
      <c r="J4037" s="130"/>
      <c r="K4037" s="129"/>
    </row>
    <row r="4038" spans="1:11">
      <c r="A4038" s="130"/>
      <c r="B4038" s="130"/>
      <c r="C4038" s="134" t="s">
        <v>3220</v>
      </c>
      <c r="D4038" s="134">
        <v>254090605</v>
      </c>
      <c r="E4038" s="130"/>
      <c r="F4038" s="134">
        <v>0</v>
      </c>
      <c r="G4038" s="134">
        <v>0</v>
      </c>
      <c r="H4038" s="131">
        <f>F4038+G4038</f>
        <v>0</v>
      </c>
      <c r="I4038" s="130"/>
      <c r="J4038" s="130"/>
      <c r="K4038" s="129"/>
    </row>
    <row r="4039" spans="1:11">
      <c r="A4039" s="130"/>
      <c r="B4039" s="130"/>
      <c r="C4039" s="135"/>
      <c r="D4039" s="131"/>
      <c r="E4039" s="130"/>
      <c r="F4039" s="131">
        <f>SUM(F4028:F4038)</f>
        <v>423</v>
      </c>
      <c r="G4039" s="131">
        <f>SUM(G4028:G4038)</f>
        <v>271</v>
      </c>
      <c r="H4039" s="131">
        <f>F4039+G4039</f>
        <v>694</v>
      </c>
      <c r="I4039" s="130"/>
      <c r="J4039" s="130"/>
      <c r="K4039" s="129"/>
    </row>
    <row r="4040" spans="1:11">
      <c r="A4040" s="130">
        <v>200</v>
      </c>
      <c r="B4040" s="130" t="s">
        <v>3219</v>
      </c>
      <c r="C4040" s="134" t="s">
        <v>3218</v>
      </c>
      <c r="D4040" s="134">
        <v>254060306</v>
      </c>
      <c r="E4040" s="130"/>
      <c r="F4040" s="134">
        <v>62</v>
      </c>
      <c r="G4040" s="134">
        <v>28</v>
      </c>
      <c r="H4040" s="131">
        <f>F4040+G4040</f>
        <v>90</v>
      </c>
      <c r="I4040" s="130">
        <v>2</v>
      </c>
      <c r="J4040" s="130">
        <v>2</v>
      </c>
      <c r="K4040" s="129">
        <f>I4040+J4040</f>
        <v>4</v>
      </c>
    </row>
    <row r="4041" spans="1:11">
      <c r="A4041" s="130"/>
      <c r="B4041" s="130"/>
      <c r="C4041" s="134" t="s">
        <v>3217</v>
      </c>
      <c r="D4041" s="134">
        <v>254080301</v>
      </c>
      <c r="E4041" s="130"/>
      <c r="F4041" s="134">
        <v>167</v>
      </c>
      <c r="G4041" s="134">
        <v>111</v>
      </c>
      <c r="H4041" s="131">
        <f>F4041+G4041</f>
        <v>278</v>
      </c>
      <c r="I4041" s="130"/>
      <c r="J4041" s="130"/>
      <c r="K4041" s="129"/>
    </row>
    <row r="4042" spans="1:11">
      <c r="A4042" s="130"/>
      <c r="B4042" s="130"/>
      <c r="C4042" s="134" t="s">
        <v>3216</v>
      </c>
      <c r="D4042" s="134">
        <v>254080302</v>
      </c>
      <c r="E4042" s="130"/>
      <c r="F4042" s="134">
        <v>17</v>
      </c>
      <c r="G4042" s="134">
        <v>13</v>
      </c>
      <c r="H4042" s="131">
        <f>F4042+G4042</f>
        <v>30</v>
      </c>
      <c r="I4042" s="130"/>
      <c r="J4042" s="130"/>
      <c r="K4042" s="129"/>
    </row>
    <row r="4043" spans="1:11">
      <c r="A4043" s="130"/>
      <c r="B4043" s="130"/>
      <c r="C4043" s="134" t="s">
        <v>3215</v>
      </c>
      <c r="D4043" s="134">
        <v>254080303</v>
      </c>
      <c r="E4043" s="130"/>
      <c r="F4043" s="134">
        <v>75</v>
      </c>
      <c r="G4043" s="134">
        <v>54</v>
      </c>
      <c r="H4043" s="131">
        <f>F4043+G4043</f>
        <v>129</v>
      </c>
      <c r="I4043" s="130"/>
      <c r="J4043" s="130"/>
      <c r="K4043" s="129"/>
    </row>
    <row r="4044" spans="1:11">
      <c r="A4044" s="130"/>
      <c r="B4044" s="130"/>
      <c r="C4044" s="134" t="s">
        <v>3214</v>
      </c>
      <c r="D4044" s="134">
        <v>254060202</v>
      </c>
      <c r="E4044" s="130"/>
      <c r="F4044" s="134">
        <v>68</v>
      </c>
      <c r="G4044" s="134">
        <v>25</v>
      </c>
      <c r="H4044" s="131">
        <f>F4044+G4044</f>
        <v>93</v>
      </c>
      <c r="I4044" s="130"/>
      <c r="J4044" s="130"/>
      <c r="K4044" s="129"/>
    </row>
    <row r="4045" spans="1:11">
      <c r="A4045" s="130"/>
      <c r="B4045" s="130"/>
      <c r="C4045" s="134" t="s">
        <v>3213</v>
      </c>
      <c r="D4045" s="134">
        <v>254080304</v>
      </c>
      <c r="E4045" s="130"/>
      <c r="F4045" s="134">
        <v>96</v>
      </c>
      <c r="G4045" s="134">
        <v>49</v>
      </c>
      <c r="H4045" s="131">
        <f>F4045+G4045</f>
        <v>145</v>
      </c>
      <c r="I4045" s="130"/>
      <c r="J4045" s="130"/>
      <c r="K4045" s="129"/>
    </row>
    <row r="4046" spans="1:11">
      <c r="A4046" s="130"/>
      <c r="B4046" s="130"/>
      <c r="C4046" s="134" t="s">
        <v>3212</v>
      </c>
      <c r="D4046" s="134">
        <v>254060603</v>
      </c>
      <c r="E4046" s="130"/>
      <c r="F4046" s="134">
        <v>103</v>
      </c>
      <c r="G4046" s="134">
        <v>53</v>
      </c>
      <c r="H4046" s="131">
        <f>F4046+G4046</f>
        <v>156</v>
      </c>
      <c r="I4046" s="130"/>
      <c r="J4046" s="130"/>
      <c r="K4046" s="129"/>
    </row>
    <row r="4047" spans="1:11">
      <c r="A4047" s="130"/>
      <c r="B4047" s="130"/>
      <c r="C4047" s="134" t="s">
        <v>3211</v>
      </c>
      <c r="D4047" s="134">
        <v>254060605</v>
      </c>
      <c r="E4047" s="130"/>
      <c r="F4047" s="134">
        <v>271</v>
      </c>
      <c r="G4047" s="134">
        <v>174</v>
      </c>
      <c r="H4047" s="131">
        <f>F4047+G4047</f>
        <v>445</v>
      </c>
      <c r="I4047" s="130"/>
      <c r="J4047" s="130"/>
      <c r="K4047" s="129"/>
    </row>
    <row r="4048" spans="1:11">
      <c r="A4048" s="130"/>
      <c r="B4048" s="130"/>
      <c r="C4048" s="134" t="s">
        <v>3210</v>
      </c>
      <c r="D4048" s="134">
        <v>254060604</v>
      </c>
      <c r="E4048" s="130"/>
      <c r="F4048" s="134">
        <v>30</v>
      </c>
      <c r="G4048" s="134">
        <v>9</v>
      </c>
      <c r="H4048" s="131">
        <f>F4048+G4048</f>
        <v>39</v>
      </c>
      <c r="I4048" s="130"/>
      <c r="J4048" s="130"/>
      <c r="K4048" s="129"/>
    </row>
    <row r="4049" spans="1:11">
      <c r="A4049" s="130"/>
      <c r="B4049" s="130"/>
      <c r="C4049" s="134" t="s">
        <v>3209</v>
      </c>
      <c r="D4049" s="134">
        <v>254060609</v>
      </c>
      <c r="E4049" s="130"/>
      <c r="F4049" s="134">
        <v>0</v>
      </c>
      <c r="G4049" s="134">
        <v>0</v>
      </c>
      <c r="H4049" s="131">
        <f>F4049+G4049</f>
        <v>0</v>
      </c>
      <c r="I4049" s="130"/>
      <c r="J4049" s="130"/>
      <c r="K4049" s="129"/>
    </row>
    <row r="4050" spans="1:11">
      <c r="A4050" s="130"/>
      <c r="B4050" s="130"/>
      <c r="C4050" s="134" t="s">
        <v>3208</v>
      </c>
      <c r="D4050" s="134">
        <v>254060208</v>
      </c>
      <c r="E4050" s="130"/>
      <c r="F4050" s="134">
        <v>0</v>
      </c>
      <c r="G4050" s="134">
        <v>0</v>
      </c>
      <c r="H4050" s="131">
        <f>F4050+G4050</f>
        <v>0</v>
      </c>
      <c r="I4050" s="130"/>
      <c r="J4050" s="130"/>
      <c r="K4050" s="129"/>
    </row>
    <row r="4051" spans="1:11">
      <c r="A4051" s="130"/>
      <c r="B4051" s="130"/>
      <c r="C4051" s="134" t="s">
        <v>3207</v>
      </c>
      <c r="D4051" s="134">
        <v>254060209</v>
      </c>
      <c r="E4051" s="130"/>
      <c r="F4051" s="134">
        <v>0</v>
      </c>
      <c r="G4051" s="134">
        <v>0</v>
      </c>
      <c r="H4051" s="131">
        <f>F4051+G4051</f>
        <v>0</v>
      </c>
      <c r="I4051" s="130"/>
      <c r="J4051" s="130"/>
      <c r="K4051" s="129"/>
    </row>
    <row r="4052" spans="1:11">
      <c r="A4052" s="130"/>
      <c r="B4052" s="130"/>
      <c r="C4052" s="134" t="s">
        <v>3206</v>
      </c>
      <c r="D4052" s="134">
        <v>254060313</v>
      </c>
      <c r="E4052" s="130"/>
      <c r="F4052" s="134"/>
      <c r="G4052" s="134"/>
      <c r="H4052" s="131">
        <f>F4052+G4052</f>
        <v>0</v>
      </c>
      <c r="I4052" s="130"/>
      <c r="J4052" s="130"/>
      <c r="K4052" s="129"/>
    </row>
    <row r="4053" spans="1:11">
      <c r="A4053" s="130"/>
      <c r="B4053" s="130"/>
      <c r="C4053" s="134" t="s">
        <v>3205</v>
      </c>
      <c r="D4053" s="134">
        <v>254080309</v>
      </c>
      <c r="E4053" s="130"/>
      <c r="F4053" s="134">
        <v>891</v>
      </c>
      <c r="G4053" s="134">
        <v>516</v>
      </c>
      <c r="H4053" s="131">
        <f>F4053+G4053</f>
        <v>1407</v>
      </c>
      <c r="I4053" s="130"/>
      <c r="J4053" s="130"/>
      <c r="K4053" s="129"/>
    </row>
    <row r="4054" spans="1:11">
      <c r="A4054" s="130"/>
      <c r="B4054" s="130"/>
      <c r="C4054" s="135"/>
      <c r="D4054" s="131"/>
      <c r="E4054" s="130"/>
      <c r="F4054" s="131">
        <f>SUM(F4040:F4053)</f>
        <v>1780</v>
      </c>
      <c r="G4054" s="131">
        <f>SUM(G4040:G4053)</f>
        <v>1032</v>
      </c>
      <c r="H4054" s="131">
        <f>F4054+G4054</f>
        <v>2812</v>
      </c>
      <c r="I4054" s="130"/>
      <c r="J4054" s="130"/>
      <c r="K4054" s="129"/>
    </row>
    <row r="4055" spans="1:11">
      <c r="A4055" s="142">
        <v>201</v>
      </c>
      <c r="B4055" s="142" t="s">
        <v>3204</v>
      </c>
      <c r="C4055" s="142" t="s">
        <v>3203</v>
      </c>
      <c r="D4055" s="144">
        <v>254090201</v>
      </c>
      <c r="E4055" s="142"/>
      <c r="F4055" s="144">
        <v>118</v>
      </c>
      <c r="G4055" s="144">
        <v>85</v>
      </c>
      <c r="H4055" s="131">
        <f>F4055+G4055</f>
        <v>203</v>
      </c>
      <c r="I4055" s="142">
        <v>2</v>
      </c>
      <c r="J4055" s="142">
        <v>1</v>
      </c>
      <c r="K4055" s="139">
        <f>I4055+J4055</f>
        <v>3</v>
      </c>
    </row>
    <row r="4056" spans="1:11">
      <c r="A4056" s="142"/>
      <c r="B4056" s="142"/>
      <c r="C4056" s="142" t="s">
        <v>3202</v>
      </c>
      <c r="D4056" s="144">
        <v>254090202</v>
      </c>
      <c r="E4056" s="142"/>
      <c r="F4056" s="144">
        <v>325</v>
      </c>
      <c r="G4056" s="144">
        <v>198</v>
      </c>
      <c r="H4056" s="131">
        <f>F4056+G4056</f>
        <v>523</v>
      </c>
      <c r="I4056" s="142"/>
      <c r="J4056" s="142"/>
      <c r="K4056" s="139"/>
    </row>
    <row r="4057" spans="1:11">
      <c r="A4057" s="142"/>
      <c r="B4057" s="142"/>
      <c r="C4057" s="142"/>
      <c r="D4057" s="144"/>
      <c r="E4057" s="142"/>
      <c r="F4057" s="131">
        <f>F4055+F4056</f>
        <v>443</v>
      </c>
      <c r="G4057" s="131">
        <f>G4055+G4056</f>
        <v>283</v>
      </c>
      <c r="H4057" s="131">
        <f>F4057+G4057</f>
        <v>726</v>
      </c>
      <c r="I4057" s="142"/>
      <c r="J4057" s="142"/>
      <c r="K4057" s="139"/>
    </row>
    <row r="4058" spans="1:11">
      <c r="A4058" s="130">
        <v>202</v>
      </c>
      <c r="B4058" s="130" t="s">
        <v>3201</v>
      </c>
      <c r="C4058" s="134" t="s">
        <v>3200</v>
      </c>
      <c r="D4058" s="134">
        <v>254090203</v>
      </c>
      <c r="E4058" s="130"/>
      <c r="F4058" s="134">
        <v>100</v>
      </c>
      <c r="G4058" s="134">
        <v>61</v>
      </c>
      <c r="H4058" s="131">
        <f>F4058+G4058</f>
        <v>161</v>
      </c>
      <c r="I4058" s="130">
        <v>2</v>
      </c>
      <c r="J4058" s="130">
        <v>1</v>
      </c>
      <c r="K4058" s="129">
        <f>I4058+J4058</f>
        <v>3</v>
      </c>
    </row>
    <row r="4059" spans="1:11">
      <c r="A4059" s="130"/>
      <c r="B4059" s="130"/>
      <c r="C4059" s="134" t="s">
        <v>3199</v>
      </c>
      <c r="D4059" s="134">
        <v>254090301</v>
      </c>
      <c r="E4059" s="130"/>
      <c r="F4059" s="134">
        <v>68</v>
      </c>
      <c r="G4059" s="134">
        <v>34</v>
      </c>
      <c r="H4059" s="131">
        <f>F4059+G4059</f>
        <v>102</v>
      </c>
      <c r="I4059" s="130"/>
      <c r="J4059" s="130"/>
      <c r="K4059" s="129"/>
    </row>
    <row r="4060" spans="1:11">
      <c r="A4060" s="130"/>
      <c r="B4060" s="130"/>
      <c r="C4060" s="134" t="s">
        <v>3198</v>
      </c>
      <c r="D4060" s="134">
        <v>254090302</v>
      </c>
      <c r="E4060" s="130"/>
      <c r="F4060" s="134">
        <v>159</v>
      </c>
      <c r="G4060" s="134">
        <v>84</v>
      </c>
      <c r="H4060" s="131">
        <f>F4060+G4060</f>
        <v>243</v>
      </c>
      <c r="I4060" s="130"/>
      <c r="J4060" s="130"/>
      <c r="K4060" s="129"/>
    </row>
    <row r="4061" spans="1:11">
      <c r="A4061" s="130"/>
      <c r="B4061" s="130"/>
      <c r="C4061" s="134" t="s">
        <v>3197</v>
      </c>
      <c r="D4061" s="134">
        <v>254090303</v>
      </c>
      <c r="E4061" s="130"/>
      <c r="F4061" s="134">
        <v>52</v>
      </c>
      <c r="G4061" s="134">
        <v>37</v>
      </c>
      <c r="H4061" s="131">
        <f>F4061+G4061</f>
        <v>89</v>
      </c>
      <c r="I4061" s="130"/>
      <c r="J4061" s="130"/>
      <c r="K4061" s="129"/>
    </row>
    <row r="4062" spans="1:11">
      <c r="A4062" s="130"/>
      <c r="B4062" s="130"/>
      <c r="C4062" s="134" t="s">
        <v>3196</v>
      </c>
      <c r="D4062" s="134">
        <v>254090502</v>
      </c>
      <c r="E4062" s="130"/>
      <c r="F4062" s="134">
        <v>147</v>
      </c>
      <c r="G4062" s="134">
        <v>88</v>
      </c>
      <c r="H4062" s="131">
        <f>F4062+G4062</f>
        <v>235</v>
      </c>
      <c r="I4062" s="130"/>
      <c r="J4062" s="130"/>
      <c r="K4062" s="129"/>
    </row>
    <row r="4063" spans="1:11">
      <c r="A4063" s="130"/>
      <c r="B4063" s="130"/>
      <c r="C4063" s="135"/>
      <c r="D4063" s="131"/>
      <c r="E4063" s="130"/>
      <c r="F4063" s="131">
        <f>SUM(F4058:F4062)</f>
        <v>526</v>
      </c>
      <c r="G4063" s="131">
        <f>SUM(G4058:G4062)</f>
        <v>304</v>
      </c>
      <c r="H4063" s="131">
        <f>F4063+G4063</f>
        <v>830</v>
      </c>
      <c r="I4063" s="130"/>
      <c r="J4063" s="130"/>
      <c r="K4063" s="129"/>
    </row>
    <row r="4064" spans="1:11">
      <c r="A4064" s="130">
        <v>203</v>
      </c>
      <c r="B4064" s="130" t="s">
        <v>3195</v>
      </c>
      <c r="C4064" s="134" t="s">
        <v>3194</v>
      </c>
      <c r="D4064" s="134">
        <v>254100101</v>
      </c>
      <c r="E4064" s="130"/>
      <c r="F4064" s="134">
        <v>384</v>
      </c>
      <c r="G4064" s="134">
        <v>321</v>
      </c>
      <c r="H4064" s="131">
        <f>F4064+G4064</f>
        <v>705</v>
      </c>
      <c r="I4064" s="130">
        <v>2</v>
      </c>
      <c r="J4064" s="130">
        <v>2</v>
      </c>
      <c r="K4064" s="129">
        <f>I4064+J4064</f>
        <v>4</v>
      </c>
    </row>
    <row r="4065" spans="1:11">
      <c r="A4065" s="130"/>
      <c r="B4065" s="130"/>
      <c r="C4065" s="134" t="s">
        <v>3193</v>
      </c>
      <c r="D4065" s="134">
        <v>254100102</v>
      </c>
      <c r="E4065" s="130"/>
      <c r="F4065" s="134">
        <v>107</v>
      </c>
      <c r="G4065" s="134">
        <v>58</v>
      </c>
      <c r="H4065" s="131">
        <f>F4065+G4065</f>
        <v>165</v>
      </c>
      <c r="I4065" s="130"/>
      <c r="J4065" s="130"/>
      <c r="K4065" s="129"/>
    </row>
    <row r="4066" spans="1:11">
      <c r="A4066" s="130"/>
      <c r="B4066" s="130"/>
      <c r="C4066" s="134" t="s">
        <v>3192</v>
      </c>
      <c r="D4066" s="134">
        <v>254100201</v>
      </c>
      <c r="E4066" s="130"/>
      <c r="F4066" s="134">
        <v>72</v>
      </c>
      <c r="G4066" s="134">
        <v>47</v>
      </c>
      <c r="H4066" s="131">
        <f>F4066+G4066</f>
        <v>119</v>
      </c>
      <c r="I4066" s="130"/>
      <c r="J4066" s="130"/>
      <c r="K4066" s="129"/>
    </row>
    <row r="4067" spans="1:11">
      <c r="A4067" s="130"/>
      <c r="B4067" s="130"/>
      <c r="C4067" s="134" t="s">
        <v>3191</v>
      </c>
      <c r="D4067" s="134">
        <v>254100202</v>
      </c>
      <c r="E4067" s="130"/>
      <c r="F4067" s="134">
        <v>70</v>
      </c>
      <c r="G4067" s="134">
        <v>45</v>
      </c>
      <c r="H4067" s="131">
        <f>F4067+G4067</f>
        <v>115</v>
      </c>
      <c r="I4067" s="130"/>
      <c r="J4067" s="130"/>
      <c r="K4067" s="129"/>
    </row>
    <row r="4068" spans="1:11">
      <c r="A4068" s="130"/>
      <c r="B4068" s="130"/>
      <c r="C4068" s="134" t="s">
        <v>3190</v>
      </c>
      <c r="D4068" s="134">
        <v>254100206</v>
      </c>
      <c r="E4068" s="130"/>
      <c r="F4068" s="134">
        <v>0</v>
      </c>
      <c r="G4068" s="134">
        <v>0</v>
      </c>
      <c r="H4068" s="131">
        <f>F4068+G4068</f>
        <v>0</v>
      </c>
      <c r="I4068" s="130"/>
      <c r="J4068" s="130"/>
      <c r="K4068" s="129"/>
    </row>
    <row r="4069" spans="1:11">
      <c r="A4069" s="130"/>
      <c r="B4069" s="130"/>
      <c r="C4069" s="135"/>
      <c r="D4069" s="131"/>
      <c r="E4069" s="130"/>
      <c r="F4069" s="131">
        <f>SUM(F4064:F4068)</f>
        <v>633</v>
      </c>
      <c r="G4069" s="131">
        <f>SUM(G4064:G4068)</f>
        <v>471</v>
      </c>
      <c r="H4069" s="131">
        <f>F4069+G4069</f>
        <v>1104</v>
      </c>
      <c r="I4069" s="130"/>
      <c r="J4069" s="130"/>
      <c r="K4069" s="129"/>
    </row>
    <row r="4070" spans="1:11">
      <c r="A4070" s="130">
        <v>204</v>
      </c>
      <c r="B4070" s="130" t="s">
        <v>3189</v>
      </c>
      <c r="C4070" s="134" t="s">
        <v>3188</v>
      </c>
      <c r="D4070" s="134">
        <v>254090501</v>
      </c>
      <c r="E4070" s="130"/>
      <c r="F4070" s="134">
        <v>403</v>
      </c>
      <c r="G4070" s="134">
        <v>279</v>
      </c>
      <c r="H4070" s="131">
        <f>F4070+G4070</f>
        <v>682</v>
      </c>
      <c r="I4070" s="130">
        <v>2</v>
      </c>
      <c r="J4070" s="130">
        <v>2</v>
      </c>
      <c r="K4070" s="129">
        <f>I4070+J4070</f>
        <v>4</v>
      </c>
    </row>
    <row r="4071" spans="1:11">
      <c r="A4071" s="130"/>
      <c r="B4071" s="130"/>
      <c r="C4071" s="134" t="s">
        <v>3187</v>
      </c>
      <c r="D4071" s="134">
        <v>254070401</v>
      </c>
      <c r="E4071" s="130"/>
      <c r="F4071" s="134">
        <v>234</v>
      </c>
      <c r="G4071" s="134">
        <v>92</v>
      </c>
      <c r="H4071" s="131">
        <f>F4071+G4071</f>
        <v>326</v>
      </c>
      <c r="I4071" s="130"/>
      <c r="J4071" s="130"/>
      <c r="K4071" s="129"/>
    </row>
    <row r="4072" spans="1:11">
      <c r="A4072" s="130"/>
      <c r="B4072" s="130"/>
      <c r="C4072" s="134" t="s">
        <v>3186</v>
      </c>
      <c r="D4072" s="134">
        <v>254070402</v>
      </c>
      <c r="E4072" s="130"/>
      <c r="F4072" s="134">
        <v>137</v>
      </c>
      <c r="G4072" s="134">
        <v>91</v>
      </c>
      <c r="H4072" s="131">
        <f>F4072+G4072</f>
        <v>228</v>
      </c>
      <c r="I4072" s="130"/>
      <c r="J4072" s="130"/>
      <c r="K4072" s="129"/>
    </row>
    <row r="4073" spans="1:11">
      <c r="A4073" s="130"/>
      <c r="B4073" s="130"/>
      <c r="C4073" s="135"/>
      <c r="D4073" s="131"/>
      <c r="E4073" s="130"/>
      <c r="F4073" s="131">
        <f>F4072+F4071+F4070</f>
        <v>774</v>
      </c>
      <c r="G4073" s="131">
        <f>G4072+G4071+G4070</f>
        <v>462</v>
      </c>
      <c r="H4073" s="131">
        <f>F4073+G4073</f>
        <v>1236</v>
      </c>
      <c r="I4073" s="130"/>
      <c r="J4073" s="130"/>
      <c r="K4073" s="129"/>
    </row>
    <row r="4074" spans="1:11">
      <c r="A4074" s="130">
        <v>205</v>
      </c>
      <c r="B4074" s="130" t="s">
        <v>3185</v>
      </c>
      <c r="C4074" s="134" t="s">
        <v>3184</v>
      </c>
      <c r="D4074" s="134">
        <v>254100301</v>
      </c>
      <c r="E4074" s="130"/>
      <c r="F4074" s="134">
        <v>43</v>
      </c>
      <c r="G4074" s="134">
        <v>15</v>
      </c>
      <c r="H4074" s="131">
        <f>F4074+G4074</f>
        <v>58</v>
      </c>
      <c r="I4074" s="130">
        <v>2</v>
      </c>
      <c r="J4074" s="130">
        <v>2</v>
      </c>
      <c r="K4074" s="129">
        <f>I4074+J4074</f>
        <v>4</v>
      </c>
    </row>
    <row r="4075" spans="1:11">
      <c r="A4075" s="130"/>
      <c r="B4075" s="130"/>
      <c r="C4075" s="134" t="s">
        <v>3183</v>
      </c>
      <c r="D4075" s="134">
        <v>254100303</v>
      </c>
      <c r="E4075" s="130"/>
      <c r="F4075" s="134">
        <v>7</v>
      </c>
      <c r="G4075" s="134">
        <v>0</v>
      </c>
      <c r="H4075" s="131">
        <f>F4075+G4075</f>
        <v>7</v>
      </c>
      <c r="I4075" s="130"/>
      <c r="J4075" s="130"/>
      <c r="K4075" s="129"/>
    </row>
    <row r="4076" spans="1:11">
      <c r="A4076" s="130"/>
      <c r="B4076" s="130"/>
      <c r="C4076" s="134" t="s">
        <v>3182</v>
      </c>
      <c r="D4076" s="134">
        <v>254100302</v>
      </c>
      <c r="E4076" s="130"/>
      <c r="F4076" s="134">
        <v>147</v>
      </c>
      <c r="G4076" s="134">
        <v>83</v>
      </c>
      <c r="H4076" s="131">
        <f>F4076+G4076</f>
        <v>230</v>
      </c>
      <c r="I4076" s="130"/>
      <c r="J4076" s="130"/>
      <c r="K4076" s="129"/>
    </row>
    <row r="4077" spans="1:11">
      <c r="A4077" s="130"/>
      <c r="B4077" s="130"/>
      <c r="C4077" s="134" t="s">
        <v>3181</v>
      </c>
      <c r="D4077" s="134">
        <v>254100307</v>
      </c>
      <c r="E4077" s="130"/>
      <c r="F4077" s="134">
        <v>1</v>
      </c>
      <c r="G4077" s="134">
        <v>0</v>
      </c>
      <c r="H4077" s="131">
        <f>F4077+G4077</f>
        <v>1</v>
      </c>
      <c r="I4077" s="130"/>
      <c r="J4077" s="130"/>
      <c r="K4077" s="129"/>
    </row>
    <row r="4078" spans="1:11">
      <c r="A4078" s="130"/>
      <c r="B4078" s="130"/>
      <c r="C4078" s="134" t="s">
        <v>3180</v>
      </c>
      <c r="D4078" s="134">
        <v>254100309</v>
      </c>
      <c r="E4078" s="130"/>
      <c r="F4078" s="134">
        <v>0</v>
      </c>
      <c r="G4078" s="134">
        <v>0</v>
      </c>
      <c r="H4078" s="131">
        <f>F4078+G4078</f>
        <v>0</v>
      </c>
      <c r="I4078" s="130"/>
      <c r="J4078" s="130"/>
      <c r="K4078" s="129"/>
    </row>
    <row r="4079" spans="1:11">
      <c r="A4079" s="130"/>
      <c r="B4079" s="130"/>
      <c r="C4079" s="134" t="s">
        <v>3179</v>
      </c>
      <c r="D4079" s="134">
        <v>254100402</v>
      </c>
      <c r="E4079" s="130"/>
      <c r="F4079" s="134">
        <v>9</v>
      </c>
      <c r="G4079" s="134">
        <v>5</v>
      </c>
      <c r="H4079" s="131">
        <f>F4079+G4079</f>
        <v>14</v>
      </c>
      <c r="I4079" s="130"/>
      <c r="J4079" s="130"/>
      <c r="K4079" s="129"/>
    </row>
    <row r="4080" spans="1:11">
      <c r="A4080" s="130"/>
      <c r="B4080" s="130"/>
      <c r="C4080" s="134" t="s">
        <v>3178</v>
      </c>
      <c r="D4080" s="134">
        <v>254070501</v>
      </c>
      <c r="E4080" s="130"/>
      <c r="F4080" s="134">
        <v>3</v>
      </c>
      <c r="G4080" s="134">
        <v>0</v>
      </c>
      <c r="H4080" s="131">
        <f>F4080+G4080</f>
        <v>3</v>
      </c>
      <c r="I4080" s="130"/>
      <c r="J4080" s="130"/>
      <c r="K4080" s="129"/>
    </row>
    <row r="4081" spans="1:11">
      <c r="A4081" s="130"/>
      <c r="B4081" s="130"/>
      <c r="C4081" s="134" t="s">
        <v>3177</v>
      </c>
      <c r="D4081" s="134">
        <v>254100401</v>
      </c>
      <c r="E4081" s="130"/>
      <c r="F4081" s="134">
        <v>0</v>
      </c>
      <c r="G4081" s="134">
        <v>0</v>
      </c>
      <c r="H4081" s="131">
        <f>F4081+G4081</f>
        <v>0</v>
      </c>
      <c r="I4081" s="130"/>
      <c r="J4081" s="130"/>
      <c r="K4081" s="129"/>
    </row>
    <row r="4082" spans="1:11">
      <c r="A4082" s="130"/>
      <c r="B4082" s="130"/>
      <c r="C4082" s="134" t="s">
        <v>3176</v>
      </c>
      <c r="D4082" s="134">
        <v>254100405</v>
      </c>
      <c r="E4082" s="130"/>
      <c r="F4082" s="134">
        <v>0</v>
      </c>
      <c r="G4082" s="134">
        <v>0</v>
      </c>
      <c r="H4082" s="131">
        <f>F4082+G4082</f>
        <v>0</v>
      </c>
      <c r="I4082" s="130"/>
      <c r="J4082" s="130"/>
      <c r="K4082" s="129"/>
    </row>
    <row r="4083" spans="1:11">
      <c r="A4083" s="130"/>
      <c r="B4083" s="130"/>
      <c r="C4083" s="135"/>
      <c r="D4083" s="131"/>
      <c r="E4083" s="130"/>
      <c r="F4083" s="131">
        <f>SUM(F4074:F4082)</f>
        <v>210</v>
      </c>
      <c r="G4083" s="131">
        <f>SUM(G4074:G4082)</f>
        <v>103</v>
      </c>
      <c r="H4083" s="131">
        <f>F4083+G4083</f>
        <v>313</v>
      </c>
      <c r="I4083" s="130"/>
      <c r="J4083" s="130"/>
      <c r="K4083" s="129"/>
    </row>
    <row r="4084" spans="1:11">
      <c r="A4084" s="130">
        <v>206</v>
      </c>
      <c r="B4084" s="130" t="s">
        <v>3175</v>
      </c>
      <c r="C4084" s="134" t="s">
        <v>3174</v>
      </c>
      <c r="D4084" s="134">
        <v>254100501</v>
      </c>
      <c r="E4084" s="130"/>
      <c r="F4084" s="134">
        <v>197</v>
      </c>
      <c r="G4084" s="134">
        <v>147</v>
      </c>
      <c r="H4084" s="131">
        <f>F4084+G4084</f>
        <v>344</v>
      </c>
      <c r="I4084" s="130">
        <v>2</v>
      </c>
      <c r="J4084" s="130">
        <v>2</v>
      </c>
      <c r="K4084" s="129">
        <f>I4084+J4084</f>
        <v>4</v>
      </c>
    </row>
    <row r="4085" spans="1:11">
      <c r="A4085" s="130"/>
      <c r="B4085" s="130"/>
      <c r="C4085" s="134" t="s">
        <v>3173</v>
      </c>
      <c r="D4085" s="134">
        <v>254100502</v>
      </c>
      <c r="E4085" s="130"/>
      <c r="F4085" s="134">
        <v>271</v>
      </c>
      <c r="G4085" s="134">
        <v>209</v>
      </c>
      <c r="H4085" s="131">
        <f>F4085+G4085</f>
        <v>480</v>
      </c>
      <c r="I4085" s="130"/>
      <c r="J4085" s="130"/>
      <c r="K4085" s="129"/>
    </row>
    <row r="4086" spans="1:11">
      <c r="A4086" s="130"/>
      <c r="B4086" s="130"/>
      <c r="C4086" s="134" t="s">
        <v>3172</v>
      </c>
      <c r="D4086" s="134">
        <v>254070502</v>
      </c>
      <c r="E4086" s="130"/>
      <c r="F4086" s="134">
        <v>187</v>
      </c>
      <c r="G4086" s="134">
        <v>129</v>
      </c>
      <c r="H4086" s="131">
        <f>F4086+G4086</f>
        <v>316</v>
      </c>
      <c r="I4086" s="130"/>
      <c r="J4086" s="130"/>
      <c r="K4086" s="129"/>
    </row>
    <row r="4087" spans="1:11">
      <c r="A4087" s="130"/>
      <c r="B4087" s="130"/>
      <c r="C4087" s="134" t="s">
        <v>3171</v>
      </c>
      <c r="D4087" s="134">
        <v>254060307</v>
      </c>
      <c r="E4087" s="130"/>
      <c r="F4087" s="134">
        <v>101</v>
      </c>
      <c r="G4087" s="134">
        <v>61</v>
      </c>
      <c r="H4087" s="131">
        <f>F4087+G4087</f>
        <v>162</v>
      </c>
      <c r="I4087" s="130"/>
      <c r="J4087" s="130"/>
      <c r="K4087" s="129"/>
    </row>
    <row r="4088" spans="1:11">
      <c r="A4088" s="130"/>
      <c r="B4088" s="130"/>
      <c r="C4088" s="134" t="s">
        <v>3170</v>
      </c>
      <c r="D4088" s="134">
        <v>254060308</v>
      </c>
      <c r="E4088" s="130"/>
      <c r="F4088" s="134">
        <v>52</v>
      </c>
      <c r="G4088" s="134">
        <v>21</v>
      </c>
      <c r="H4088" s="131">
        <f>F4088+G4088</f>
        <v>73</v>
      </c>
      <c r="I4088" s="130"/>
      <c r="J4088" s="130"/>
      <c r="K4088" s="129"/>
    </row>
    <row r="4089" spans="1:11">
      <c r="A4089" s="130"/>
      <c r="B4089" s="130"/>
      <c r="C4089" s="134" t="s">
        <v>3169</v>
      </c>
      <c r="D4089" s="134">
        <v>254060302</v>
      </c>
      <c r="E4089" s="130"/>
      <c r="F4089" s="134">
        <v>35</v>
      </c>
      <c r="G4089" s="134">
        <v>18</v>
      </c>
      <c r="H4089" s="131">
        <f>F4089+G4089</f>
        <v>53</v>
      </c>
      <c r="I4089" s="130"/>
      <c r="J4089" s="130"/>
      <c r="K4089" s="129"/>
    </row>
    <row r="4090" spans="1:11">
      <c r="A4090" s="130"/>
      <c r="B4090" s="130"/>
      <c r="C4090" s="134" t="s">
        <v>3168</v>
      </c>
      <c r="D4090" s="134">
        <v>254060314</v>
      </c>
      <c r="E4090" s="130"/>
      <c r="F4090" s="134">
        <v>0</v>
      </c>
      <c r="G4090" s="134">
        <v>0</v>
      </c>
      <c r="H4090" s="131">
        <f>F4090+G4090</f>
        <v>0</v>
      </c>
      <c r="I4090" s="130"/>
      <c r="J4090" s="130"/>
      <c r="K4090" s="129"/>
    </row>
    <row r="4091" spans="1:11">
      <c r="A4091" s="130"/>
      <c r="B4091" s="130"/>
      <c r="C4091" s="134" t="s">
        <v>3167</v>
      </c>
      <c r="D4091" s="134">
        <v>254060315</v>
      </c>
      <c r="E4091" s="130"/>
      <c r="F4091" s="134">
        <v>28</v>
      </c>
      <c r="G4091" s="134">
        <v>12</v>
      </c>
      <c r="H4091" s="131">
        <f>F4091+G4091</f>
        <v>40</v>
      </c>
      <c r="I4091" s="130"/>
      <c r="J4091" s="130"/>
      <c r="K4091" s="129"/>
    </row>
    <row r="4092" spans="1:11">
      <c r="A4092" s="130"/>
      <c r="B4092" s="130"/>
      <c r="C4092" s="134" t="s">
        <v>3166</v>
      </c>
      <c r="D4092" s="134">
        <v>254060316</v>
      </c>
      <c r="E4092" s="130"/>
      <c r="F4092" s="134">
        <v>0</v>
      </c>
      <c r="G4092" s="134">
        <v>0</v>
      </c>
      <c r="H4092" s="131">
        <f>F4092+G4092</f>
        <v>0</v>
      </c>
      <c r="I4092" s="130"/>
      <c r="J4092" s="130"/>
      <c r="K4092" s="129"/>
    </row>
    <row r="4093" spans="1:11">
      <c r="A4093" s="130"/>
      <c r="B4093" s="130"/>
      <c r="C4093" s="134" t="s">
        <v>3165</v>
      </c>
      <c r="D4093" s="134">
        <v>254100507</v>
      </c>
      <c r="E4093" s="130"/>
      <c r="F4093" s="134">
        <v>0</v>
      </c>
      <c r="G4093" s="134">
        <v>0</v>
      </c>
      <c r="H4093" s="131">
        <f>F4093+G4093</f>
        <v>0</v>
      </c>
      <c r="I4093" s="130"/>
      <c r="J4093" s="130"/>
      <c r="K4093" s="129"/>
    </row>
    <row r="4094" spans="1:11">
      <c r="A4094" s="130"/>
      <c r="B4094" s="130"/>
      <c r="C4094" s="134" t="s">
        <v>3164</v>
      </c>
      <c r="D4094" s="134">
        <v>254100503</v>
      </c>
      <c r="E4094" s="130"/>
      <c r="F4094" s="134">
        <v>70</v>
      </c>
      <c r="G4094" s="134">
        <v>8</v>
      </c>
      <c r="H4094" s="131">
        <f>F4094+G4094</f>
        <v>78</v>
      </c>
      <c r="I4094" s="130"/>
      <c r="J4094" s="130"/>
      <c r="K4094" s="129"/>
    </row>
    <row r="4095" spans="1:11">
      <c r="A4095" s="130"/>
      <c r="B4095" s="130"/>
      <c r="C4095" s="134" t="s">
        <v>3163</v>
      </c>
      <c r="D4095" s="134">
        <v>254100505</v>
      </c>
      <c r="E4095" s="130"/>
      <c r="F4095" s="134">
        <v>941</v>
      </c>
      <c r="G4095" s="134">
        <v>605</v>
      </c>
      <c r="H4095" s="131">
        <f>F4095+G4095</f>
        <v>1546</v>
      </c>
      <c r="I4095" s="130"/>
      <c r="J4095" s="130"/>
      <c r="K4095" s="129"/>
    </row>
    <row r="4096" spans="1:11">
      <c r="A4096" s="130"/>
      <c r="B4096" s="130"/>
      <c r="C4096" s="135"/>
      <c r="D4096" s="131"/>
      <c r="E4096" s="130"/>
      <c r="F4096" s="131">
        <f>SUM(F4084:F4095)</f>
        <v>1882</v>
      </c>
      <c r="G4096" s="131">
        <f>SUM(G4084:G4095)</f>
        <v>1210</v>
      </c>
      <c r="H4096" s="131">
        <f>F4096+G4096</f>
        <v>3092</v>
      </c>
      <c r="I4096" s="130"/>
      <c r="J4096" s="130"/>
      <c r="K4096" s="129"/>
    </row>
    <row r="4097" spans="1:11">
      <c r="A4097" s="130">
        <v>207</v>
      </c>
      <c r="B4097" s="130" t="s">
        <v>3162</v>
      </c>
      <c r="C4097" s="134" t="s">
        <v>3161</v>
      </c>
      <c r="D4097" s="134">
        <v>254090504</v>
      </c>
      <c r="E4097" s="130"/>
      <c r="F4097" s="134">
        <v>0</v>
      </c>
      <c r="G4097" s="134">
        <v>0</v>
      </c>
      <c r="H4097" s="131">
        <f>F4097+G4097</f>
        <v>0</v>
      </c>
      <c r="I4097" s="130">
        <v>2</v>
      </c>
      <c r="J4097" s="130">
        <v>2</v>
      </c>
      <c r="K4097" s="129">
        <f>I4097+J4097</f>
        <v>4</v>
      </c>
    </row>
    <row r="4098" spans="1:11">
      <c r="A4098" s="130"/>
      <c r="B4098" s="130"/>
      <c r="C4098" s="134" t="s">
        <v>3160</v>
      </c>
      <c r="D4098" s="134">
        <v>254090505</v>
      </c>
      <c r="E4098" s="130"/>
      <c r="F4098" s="134">
        <v>0</v>
      </c>
      <c r="G4098" s="134">
        <v>0</v>
      </c>
      <c r="H4098" s="131">
        <f>F4098+G4098</f>
        <v>0</v>
      </c>
      <c r="I4098" s="130"/>
      <c r="J4098" s="130"/>
      <c r="K4098" s="129"/>
    </row>
    <row r="4099" spans="1:11">
      <c r="A4099" s="130"/>
      <c r="B4099" s="130"/>
      <c r="C4099" s="134" t="s">
        <v>3159</v>
      </c>
      <c r="D4099" s="134">
        <v>254090506</v>
      </c>
      <c r="E4099" s="130"/>
      <c r="F4099" s="134">
        <v>0</v>
      </c>
      <c r="G4099" s="134">
        <v>0</v>
      </c>
      <c r="H4099" s="131">
        <f>F4099+G4099</f>
        <v>0</v>
      </c>
      <c r="I4099" s="130"/>
      <c r="J4099" s="130"/>
      <c r="K4099" s="129"/>
    </row>
    <row r="4100" spans="1:11">
      <c r="A4100" s="130"/>
      <c r="B4100" s="130"/>
      <c r="C4100" s="134" t="s">
        <v>3158</v>
      </c>
      <c r="D4100" s="134">
        <v>254090507</v>
      </c>
      <c r="E4100" s="130"/>
      <c r="F4100" s="134">
        <v>0</v>
      </c>
      <c r="G4100" s="134">
        <v>0</v>
      </c>
      <c r="H4100" s="131">
        <f>F4100+G4100</f>
        <v>0</v>
      </c>
      <c r="I4100" s="130"/>
      <c r="J4100" s="130"/>
      <c r="K4100" s="129"/>
    </row>
    <row r="4101" spans="1:11">
      <c r="A4101" s="130"/>
      <c r="B4101" s="130"/>
      <c r="C4101" s="134" t="s">
        <v>3157</v>
      </c>
      <c r="D4101" s="134">
        <v>254090508</v>
      </c>
      <c r="E4101" s="130"/>
      <c r="F4101" s="134">
        <v>0</v>
      </c>
      <c r="G4101" s="134">
        <v>0</v>
      </c>
      <c r="H4101" s="131">
        <f>F4101+G4101</f>
        <v>0</v>
      </c>
      <c r="I4101" s="130"/>
      <c r="J4101" s="130"/>
      <c r="K4101" s="129"/>
    </row>
    <row r="4102" spans="1:11">
      <c r="A4102" s="130"/>
      <c r="B4102" s="130"/>
      <c r="C4102" s="134" t="s">
        <v>3156</v>
      </c>
      <c r="D4102" s="134">
        <v>254090318</v>
      </c>
      <c r="E4102" s="130"/>
      <c r="F4102" s="134">
        <v>0</v>
      </c>
      <c r="G4102" s="134">
        <v>0</v>
      </c>
      <c r="H4102" s="131">
        <f>F4102+G4102</f>
        <v>0</v>
      </c>
      <c r="I4102" s="130"/>
      <c r="J4102" s="130"/>
      <c r="K4102" s="129"/>
    </row>
    <row r="4103" spans="1:11">
      <c r="A4103" s="130"/>
      <c r="B4103" s="130"/>
      <c r="C4103" s="134" t="s">
        <v>3155</v>
      </c>
      <c r="D4103" s="134">
        <v>254090309</v>
      </c>
      <c r="E4103" s="130"/>
      <c r="F4103" s="134">
        <v>0</v>
      </c>
      <c r="G4103" s="134">
        <v>0</v>
      </c>
      <c r="H4103" s="131">
        <f>F4103+G4103</f>
        <v>0</v>
      </c>
      <c r="I4103" s="130"/>
      <c r="J4103" s="130"/>
      <c r="K4103" s="129"/>
    </row>
    <row r="4104" spans="1:11">
      <c r="A4104" s="130"/>
      <c r="B4104" s="130"/>
      <c r="C4104" s="134" t="s">
        <v>3154</v>
      </c>
      <c r="D4104" s="134">
        <v>254090313</v>
      </c>
      <c r="E4104" s="130"/>
      <c r="F4104" s="134">
        <v>0</v>
      </c>
      <c r="G4104" s="134">
        <v>0</v>
      </c>
      <c r="H4104" s="131">
        <f>F4104+G4104</f>
        <v>0</v>
      </c>
      <c r="I4104" s="130"/>
      <c r="J4104" s="130"/>
      <c r="K4104" s="129"/>
    </row>
    <row r="4105" spans="1:11">
      <c r="A4105" s="130"/>
      <c r="B4105" s="130"/>
      <c r="C4105" s="134" t="s">
        <v>3153</v>
      </c>
      <c r="D4105" s="134">
        <v>254090314</v>
      </c>
      <c r="E4105" s="130"/>
      <c r="F4105" s="134">
        <v>0</v>
      </c>
      <c r="G4105" s="134">
        <v>0</v>
      </c>
      <c r="H4105" s="131">
        <f>F4105+G4105</f>
        <v>0</v>
      </c>
      <c r="I4105" s="130"/>
      <c r="J4105" s="130"/>
      <c r="K4105" s="129"/>
    </row>
    <row r="4106" spans="1:11">
      <c r="A4106" s="130"/>
      <c r="B4106" s="130"/>
      <c r="C4106" s="134" t="s">
        <v>3152</v>
      </c>
      <c r="D4106" s="134">
        <v>254090213</v>
      </c>
      <c r="E4106" s="130"/>
      <c r="F4106" s="134">
        <v>0</v>
      </c>
      <c r="G4106" s="134">
        <v>0</v>
      </c>
      <c r="H4106" s="131">
        <f>F4106+G4106</f>
        <v>0</v>
      </c>
      <c r="I4106" s="130"/>
      <c r="J4106" s="130"/>
      <c r="K4106" s="129"/>
    </row>
    <row r="4107" spans="1:11">
      <c r="A4107" s="130"/>
      <c r="B4107" s="130"/>
      <c r="C4107" s="134" t="s">
        <v>3151</v>
      </c>
      <c r="D4107" s="134">
        <v>254090220</v>
      </c>
      <c r="E4107" s="130"/>
      <c r="F4107" s="134">
        <v>0</v>
      </c>
      <c r="G4107" s="134">
        <v>0</v>
      </c>
      <c r="H4107" s="131">
        <f>F4107+G4107</f>
        <v>0</v>
      </c>
      <c r="I4107" s="130"/>
      <c r="J4107" s="130"/>
      <c r="K4107" s="129"/>
    </row>
    <row r="4108" spans="1:11">
      <c r="A4108" s="130"/>
      <c r="B4108" s="130"/>
      <c r="C4108" s="134" t="s">
        <v>3150</v>
      </c>
      <c r="D4108" s="134">
        <v>254070403</v>
      </c>
      <c r="E4108" s="130"/>
      <c r="F4108" s="134">
        <v>0</v>
      </c>
      <c r="G4108" s="134">
        <v>0</v>
      </c>
      <c r="H4108" s="131">
        <f>F4108+G4108</f>
        <v>0</v>
      </c>
      <c r="I4108" s="130"/>
      <c r="J4108" s="130"/>
      <c r="K4108" s="129"/>
    </row>
    <row r="4109" spans="1:11">
      <c r="A4109" s="130"/>
      <c r="B4109" s="130"/>
      <c r="C4109" s="134" t="s">
        <v>3149</v>
      </c>
      <c r="D4109" s="134">
        <v>254070404</v>
      </c>
      <c r="E4109" s="130"/>
      <c r="F4109" s="134">
        <v>6</v>
      </c>
      <c r="G4109" s="134">
        <v>4</v>
      </c>
      <c r="H4109" s="131">
        <f>F4109+G4109</f>
        <v>10</v>
      </c>
      <c r="I4109" s="130"/>
      <c r="J4109" s="130"/>
      <c r="K4109" s="129"/>
    </row>
    <row r="4110" spans="1:11">
      <c r="A4110" s="130"/>
      <c r="B4110" s="130"/>
      <c r="C4110" s="134" t="s">
        <v>3148</v>
      </c>
      <c r="D4110" s="134">
        <v>254070413</v>
      </c>
      <c r="E4110" s="130"/>
      <c r="F4110" s="134">
        <v>0</v>
      </c>
      <c r="G4110" s="134">
        <v>0</v>
      </c>
      <c r="H4110" s="131">
        <f>F4110+G4110</f>
        <v>0</v>
      </c>
      <c r="I4110" s="130"/>
      <c r="J4110" s="130"/>
      <c r="K4110" s="129"/>
    </row>
    <row r="4111" spans="1:11">
      <c r="A4111" s="130"/>
      <c r="B4111" s="130"/>
      <c r="C4111" s="134" t="s">
        <v>3147</v>
      </c>
      <c r="D4111" s="134">
        <v>254100306</v>
      </c>
      <c r="E4111" s="130"/>
      <c r="F4111" s="134">
        <v>0</v>
      </c>
      <c r="G4111" s="134">
        <v>0</v>
      </c>
      <c r="H4111" s="131">
        <f>F4111+G4111</f>
        <v>0</v>
      </c>
      <c r="I4111" s="130"/>
      <c r="J4111" s="130"/>
      <c r="K4111" s="129"/>
    </row>
    <row r="4112" spans="1:11">
      <c r="A4112" s="130"/>
      <c r="B4112" s="130"/>
      <c r="C4112" s="134" t="s">
        <v>3146</v>
      </c>
      <c r="D4112" s="134">
        <v>254100310</v>
      </c>
      <c r="E4112" s="130"/>
      <c r="F4112" s="134">
        <v>0</v>
      </c>
      <c r="G4112" s="134">
        <v>0</v>
      </c>
      <c r="H4112" s="131">
        <f>F4112+G4112</f>
        <v>0</v>
      </c>
      <c r="I4112" s="130"/>
      <c r="J4112" s="130"/>
      <c r="K4112" s="129"/>
    </row>
    <row r="4113" spans="1:11">
      <c r="A4113" s="130"/>
      <c r="B4113" s="130"/>
      <c r="C4113" s="134" t="s">
        <v>3145</v>
      </c>
      <c r="D4113" s="134">
        <v>254090207</v>
      </c>
      <c r="E4113" s="130"/>
      <c r="F4113" s="134">
        <v>0</v>
      </c>
      <c r="G4113" s="134">
        <v>0</v>
      </c>
      <c r="H4113" s="131">
        <f>F4113+G4113</f>
        <v>0</v>
      </c>
      <c r="I4113" s="130"/>
      <c r="J4113" s="130"/>
      <c r="K4113" s="129"/>
    </row>
    <row r="4114" spans="1:11">
      <c r="A4114" s="130"/>
      <c r="B4114" s="130"/>
      <c r="C4114" s="134" t="s">
        <v>3134</v>
      </c>
      <c r="D4114" s="134">
        <v>254090206</v>
      </c>
      <c r="E4114" s="130"/>
      <c r="F4114" s="134">
        <v>0</v>
      </c>
      <c r="G4114" s="134">
        <v>0</v>
      </c>
      <c r="H4114" s="131">
        <f>F4114+G4114</f>
        <v>0</v>
      </c>
      <c r="I4114" s="130"/>
      <c r="J4114" s="130"/>
      <c r="K4114" s="129"/>
    </row>
    <row r="4115" spans="1:11">
      <c r="A4115" s="130"/>
      <c r="B4115" s="130"/>
      <c r="C4115" s="134" t="s">
        <v>3144</v>
      </c>
      <c r="D4115" s="134">
        <v>254090205</v>
      </c>
      <c r="E4115" s="130"/>
      <c r="F4115" s="134">
        <v>0</v>
      </c>
      <c r="G4115" s="134">
        <v>0</v>
      </c>
      <c r="H4115" s="131">
        <f>F4115+G4115</f>
        <v>0</v>
      </c>
      <c r="I4115" s="130"/>
      <c r="J4115" s="130"/>
      <c r="K4115" s="129"/>
    </row>
    <row r="4116" spans="1:11">
      <c r="A4116" s="130"/>
      <c r="B4116" s="130"/>
      <c r="C4116" s="134" t="s">
        <v>3143</v>
      </c>
      <c r="D4116" s="134">
        <v>254090204</v>
      </c>
      <c r="E4116" s="130"/>
      <c r="F4116" s="134">
        <v>0</v>
      </c>
      <c r="G4116" s="134">
        <v>0</v>
      </c>
      <c r="H4116" s="131">
        <f>F4116+G4116</f>
        <v>0</v>
      </c>
      <c r="I4116" s="130"/>
      <c r="J4116" s="130"/>
      <c r="K4116" s="129"/>
    </row>
    <row r="4117" spans="1:11">
      <c r="A4117" s="130"/>
      <c r="B4117" s="130"/>
      <c r="C4117" s="134" t="s">
        <v>3142</v>
      </c>
      <c r="D4117" s="134">
        <v>254090503</v>
      </c>
      <c r="E4117" s="130"/>
      <c r="F4117" s="134">
        <v>0</v>
      </c>
      <c r="G4117" s="134">
        <v>0</v>
      </c>
      <c r="H4117" s="131">
        <f>F4117+G4117</f>
        <v>0</v>
      </c>
      <c r="I4117" s="130"/>
      <c r="J4117" s="130"/>
      <c r="K4117" s="129"/>
    </row>
    <row r="4118" spans="1:11">
      <c r="A4118" s="130"/>
      <c r="B4118" s="130"/>
      <c r="C4118" s="134" t="s">
        <v>3141</v>
      </c>
      <c r="D4118" s="134">
        <v>254090106</v>
      </c>
      <c r="E4118" s="130"/>
      <c r="F4118" s="134">
        <v>0</v>
      </c>
      <c r="G4118" s="134">
        <v>0</v>
      </c>
      <c r="H4118" s="131">
        <f>F4118+G4118</f>
        <v>0</v>
      </c>
      <c r="I4118" s="130"/>
      <c r="J4118" s="130"/>
      <c r="K4118" s="129"/>
    </row>
    <row r="4119" spans="1:11">
      <c r="A4119" s="130"/>
      <c r="B4119" s="130"/>
      <c r="C4119" s="134" t="s">
        <v>3140</v>
      </c>
      <c r="D4119" s="134">
        <v>254100203</v>
      </c>
      <c r="E4119" s="130"/>
      <c r="F4119" s="134">
        <v>0</v>
      </c>
      <c r="G4119" s="134">
        <v>0</v>
      </c>
      <c r="H4119" s="131">
        <f>F4119+G4119</f>
        <v>0</v>
      </c>
      <c r="I4119" s="130"/>
      <c r="J4119" s="130"/>
      <c r="K4119" s="129"/>
    </row>
    <row r="4120" spans="1:11">
      <c r="A4120" s="130"/>
      <c r="B4120" s="130"/>
      <c r="C4120" s="134" t="s">
        <v>3139</v>
      </c>
      <c r="D4120" s="134">
        <v>254100207</v>
      </c>
      <c r="E4120" s="130"/>
      <c r="F4120" s="134">
        <v>0</v>
      </c>
      <c r="G4120" s="134">
        <v>0</v>
      </c>
      <c r="H4120" s="131">
        <f>F4120+G4120</f>
        <v>0</v>
      </c>
      <c r="I4120" s="130"/>
      <c r="J4120" s="130"/>
      <c r="K4120" s="129"/>
    </row>
    <row r="4121" spans="1:11">
      <c r="A4121" s="130"/>
      <c r="B4121" s="130"/>
      <c r="C4121" s="134" t="s">
        <v>3138</v>
      </c>
      <c r="D4121" s="134">
        <v>254100104</v>
      </c>
      <c r="E4121" s="130"/>
      <c r="F4121" s="134">
        <v>0</v>
      </c>
      <c r="G4121" s="134">
        <v>0</v>
      </c>
      <c r="H4121" s="131">
        <f>F4121+G4121</f>
        <v>0</v>
      </c>
      <c r="I4121" s="130"/>
      <c r="J4121" s="130"/>
      <c r="K4121" s="129"/>
    </row>
    <row r="4122" spans="1:11">
      <c r="A4122" s="130"/>
      <c r="B4122" s="130"/>
      <c r="C4122" s="134" t="s">
        <v>3137</v>
      </c>
      <c r="D4122" s="134">
        <v>254100103</v>
      </c>
      <c r="E4122" s="130"/>
      <c r="F4122" s="134">
        <v>0</v>
      </c>
      <c r="G4122" s="134">
        <v>0</v>
      </c>
      <c r="H4122" s="131">
        <f>F4122+G4122</f>
        <v>0</v>
      </c>
      <c r="I4122" s="130"/>
      <c r="J4122" s="130"/>
      <c r="K4122" s="129"/>
    </row>
    <row r="4123" spans="1:11">
      <c r="A4123" s="130"/>
      <c r="B4123" s="130"/>
      <c r="C4123" s="134" t="s">
        <v>3136</v>
      </c>
      <c r="D4123" s="134">
        <v>254090304</v>
      </c>
      <c r="E4123" s="130"/>
      <c r="F4123" s="134">
        <v>0</v>
      </c>
      <c r="G4123" s="134">
        <v>0</v>
      </c>
      <c r="H4123" s="131">
        <f>F4123+G4123</f>
        <v>0</v>
      </c>
      <c r="I4123" s="130"/>
      <c r="J4123" s="130"/>
      <c r="K4123" s="129"/>
    </row>
    <row r="4124" spans="1:11">
      <c r="A4124" s="130"/>
      <c r="B4124" s="130"/>
      <c r="C4124" s="134" t="s">
        <v>3135</v>
      </c>
      <c r="D4124" s="134">
        <v>254090310</v>
      </c>
      <c r="E4124" s="130"/>
      <c r="F4124" s="134">
        <v>0</v>
      </c>
      <c r="G4124" s="134">
        <v>0</v>
      </c>
      <c r="H4124" s="131">
        <f>F4124+G4124</f>
        <v>0</v>
      </c>
      <c r="I4124" s="130"/>
      <c r="J4124" s="130"/>
      <c r="K4124" s="129"/>
    </row>
    <row r="4125" spans="1:11">
      <c r="A4125" s="130"/>
      <c r="B4125" s="130"/>
      <c r="C4125" s="134" t="s">
        <v>3134</v>
      </c>
      <c r="D4125" s="134">
        <v>254070506</v>
      </c>
      <c r="E4125" s="130"/>
      <c r="F4125" s="134">
        <v>0</v>
      </c>
      <c r="G4125" s="134">
        <v>0</v>
      </c>
      <c r="H4125" s="131">
        <f>F4125+G4125</f>
        <v>0</v>
      </c>
      <c r="I4125" s="130"/>
      <c r="J4125" s="130"/>
      <c r="K4125" s="129"/>
    </row>
    <row r="4126" spans="1:11">
      <c r="A4126" s="130"/>
      <c r="B4126" s="130"/>
      <c r="C4126" s="134" t="s">
        <v>3133</v>
      </c>
      <c r="D4126" s="134">
        <v>254090208</v>
      </c>
      <c r="E4126" s="130"/>
      <c r="F4126" s="134">
        <v>0</v>
      </c>
      <c r="G4126" s="134">
        <v>0</v>
      </c>
      <c r="H4126" s="131">
        <f>F4126+G4126</f>
        <v>0</v>
      </c>
      <c r="I4126" s="130"/>
      <c r="J4126" s="130"/>
      <c r="K4126" s="129"/>
    </row>
    <row r="4127" spans="1:11">
      <c r="A4127" s="130"/>
      <c r="B4127" s="130"/>
      <c r="C4127" s="134" t="s">
        <v>3080</v>
      </c>
      <c r="D4127" s="134">
        <v>254090219</v>
      </c>
      <c r="E4127" s="130"/>
      <c r="F4127" s="134">
        <v>0</v>
      </c>
      <c r="G4127" s="134">
        <v>0</v>
      </c>
      <c r="H4127" s="131">
        <f>F4127+G4127</f>
        <v>0</v>
      </c>
      <c r="I4127" s="130"/>
      <c r="J4127" s="130"/>
      <c r="K4127" s="129"/>
    </row>
    <row r="4128" spans="1:11">
      <c r="A4128" s="130"/>
      <c r="B4128" s="130"/>
      <c r="C4128" s="134" t="s">
        <v>3132</v>
      </c>
      <c r="D4128" s="134">
        <v>254090306</v>
      </c>
      <c r="E4128" s="130"/>
      <c r="F4128" s="134">
        <v>0</v>
      </c>
      <c r="G4128" s="134">
        <v>0</v>
      </c>
      <c r="H4128" s="131">
        <f>F4128+G4128</f>
        <v>0</v>
      </c>
      <c r="I4128" s="130"/>
      <c r="J4128" s="130"/>
      <c r="K4128" s="129"/>
    </row>
    <row r="4129" spans="1:11">
      <c r="A4129" s="130"/>
      <c r="B4129" s="130"/>
      <c r="C4129" s="134" t="s">
        <v>3131</v>
      </c>
      <c r="D4129" s="134">
        <v>254090210</v>
      </c>
      <c r="E4129" s="130"/>
      <c r="F4129" s="134">
        <v>0</v>
      </c>
      <c r="G4129" s="134">
        <v>0</v>
      </c>
      <c r="H4129" s="131">
        <f>F4129+G4129</f>
        <v>0</v>
      </c>
      <c r="I4129" s="130"/>
      <c r="J4129" s="130"/>
      <c r="K4129" s="129"/>
    </row>
    <row r="4130" spans="1:11">
      <c r="A4130" s="130"/>
      <c r="B4130" s="130"/>
      <c r="C4130" s="134" t="s">
        <v>3130</v>
      </c>
      <c r="D4130" s="134">
        <v>254060601</v>
      </c>
      <c r="E4130" s="130"/>
      <c r="F4130" s="134">
        <v>62</v>
      </c>
      <c r="G4130" s="134">
        <v>40</v>
      </c>
      <c r="H4130" s="131">
        <f>F4130+G4130</f>
        <v>102</v>
      </c>
      <c r="I4130" s="130"/>
      <c r="J4130" s="130"/>
      <c r="K4130" s="129"/>
    </row>
    <row r="4131" spans="1:11">
      <c r="A4131" s="130"/>
      <c r="B4131" s="130"/>
      <c r="C4131" s="134" t="s">
        <v>3129</v>
      </c>
      <c r="D4131" s="134">
        <v>254090307</v>
      </c>
      <c r="E4131" s="130"/>
      <c r="F4131" s="134">
        <v>0</v>
      </c>
      <c r="G4131" s="134">
        <v>0</v>
      </c>
      <c r="H4131" s="131">
        <f>F4131+G4131</f>
        <v>0</v>
      </c>
      <c r="I4131" s="130"/>
      <c r="J4131" s="130"/>
      <c r="K4131" s="129"/>
    </row>
    <row r="4132" spans="1:11">
      <c r="A4132" s="130"/>
      <c r="B4132" s="130"/>
      <c r="C4132" s="134" t="s">
        <v>3128</v>
      </c>
      <c r="D4132" s="134">
        <v>254090308</v>
      </c>
      <c r="E4132" s="130"/>
      <c r="F4132" s="134">
        <v>0</v>
      </c>
      <c r="G4132" s="134">
        <v>0</v>
      </c>
      <c r="H4132" s="131">
        <f>F4132+G4132</f>
        <v>0</v>
      </c>
      <c r="I4132" s="130"/>
      <c r="J4132" s="130"/>
      <c r="K4132" s="129"/>
    </row>
    <row r="4133" spans="1:11">
      <c r="A4133" s="130"/>
      <c r="B4133" s="130"/>
      <c r="C4133" s="134" t="s">
        <v>3127</v>
      </c>
      <c r="D4133" s="134">
        <v>254080305</v>
      </c>
      <c r="E4133" s="130"/>
      <c r="F4133" s="134">
        <v>0</v>
      </c>
      <c r="G4133" s="134">
        <v>0</v>
      </c>
      <c r="H4133" s="131">
        <f>F4133+G4133</f>
        <v>0</v>
      </c>
      <c r="I4133" s="130"/>
      <c r="J4133" s="130"/>
      <c r="K4133" s="129"/>
    </row>
    <row r="4134" spans="1:11">
      <c r="A4134" s="130"/>
      <c r="B4134" s="130"/>
      <c r="C4134" s="134" t="s">
        <v>3126</v>
      </c>
      <c r="D4134" s="134">
        <v>254110404</v>
      </c>
      <c r="E4134" s="130"/>
      <c r="F4134" s="134">
        <v>0</v>
      </c>
      <c r="G4134" s="134">
        <v>0</v>
      </c>
      <c r="H4134" s="131">
        <f>F4134+G4134</f>
        <v>0</v>
      </c>
      <c r="I4134" s="130"/>
      <c r="J4134" s="130"/>
      <c r="K4134" s="129"/>
    </row>
    <row r="4135" spans="1:11">
      <c r="A4135" s="130"/>
      <c r="B4135" s="130"/>
      <c r="C4135" s="134" t="s">
        <v>3125</v>
      </c>
      <c r="D4135" s="134">
        <v>254110405</v>
      </c>
      <c r="E4135" s="130"/>
      <c r="F4135" s="134">
        <v>0</v>
      </c>
      <c r="G4135" s="134">
        <v>0</v>
      </c>
      <c r="H4135" s="131">
        <f>F4135+G4135</f>
        <v>0</v>
      </c>
      <c r="I4135" s="130"/>
      <c r="J4135" s="130"/>
      <c r="K4135" s="129"/>
    </row>
    <row r="4136" spans="1:11">
      <c r="A4136" s="130"/>
      <c r="B4136" s="130"/>
      <c r="C4136" s="134" t="s">
        <v>3124</v>
      </c>
      <c r="D4136" s="134">
        <v>254070405</v>
      </c>
      <c r="E4136" s="130"/>
      <c r="F4136" s="134">
        <v>0</v>
      </c>
      <c r="G4136" s="134">
        <v>0</v>
      </c>
      <c r="H4136" s="131">
        <f>F4136+G4136</f>
        <v>0</v>
      </c>
      <c r="I4136" s="130"/>
      <c r="J4136" s="130"/>
      <c r="K4136" s="129"/>
    </row>
    <row r="4137" spans="1:11">
      <c r="A4137" s="130"/>
      <c r="B4137" s="130"/>
      <c r="C4137" s="134" t="s">
        <v>3123</v>
      </c>
      <c r="D4137" s="134">
        <v>254070406</v>
      </c>
      <c r="E4137" s="130"/>
      <c r="F4137" s="134">
        <v>0</v>
      </c>
      <c r="G4137" s="134">
        <v>0</v>
      </c>
      <c r="H4137" s="131">
        <f>F4137+G4137</f>
        <v>0</v>
      </c>
      <c r="I4137" s="130"/>
      <c r="J4137" s="130"/>
      <c r="K4137" s="129"/>
    </row>
    <row r="4138" spans="1:11">
      <c r="A4138" s="130"/>
      <c r="B4138" s="130"/>
      <c r="C4138" s="134" t="s">
        <v>3122</v>
      </c>
      <c r="D4138" s="134">
        <v>254070407</v>
      </c>
      <c r="E4138" s="130"/>
      <c r="F4138" s="134">
        <v>0</v>
      </c>
      <c r="G4138" s="134">
        <v>0</v>
      </c>
      <c r="H4138" s="131">
        <f>F4138+G4138</f>
        <v>0</v>
      </c>
      <c r="I4138" s="130"/>
      <c r="J4138" s="130"/>
      <c r="K4138" s="129"/>
    </row>
    <row r="4139" spans="1:11">
      <c r="A4139" s="130"/>
      <c r="B4139" s="130"/>
      <c r="C4139" s="134" t="s">
        <v>3121</v>
      </c>
      <c r="D4139" s="134">
        <v>254070411</v>
      </c>
      <c r="E4139" s="130"/>
      <c r="F4139" s="134">
        <v>0</v>
      </c>
      <c r="G4139" s="134">
        <v>0</v>
      </c>
      <c r="H4139" s="131">
        <f>F4139+G4139</f>
        <v>0</v>
      </c>
      <c r="I4139" s="130"/>
      <c r="J4139" s="130"/>
      <c r="K4139" s="129"/>
    </row>
    <row r="4140" spans="1:11">
      <c r="A4140" s="130"/>
      <c r="B4140" s="130"/>
      <c r="C4140" s="134" t="s">
        <v>3120</v>
      </c>
      <c r="D4140" s="134">
        <v>254070419</v>
      </c>
      <c r="E4140" s="130"/>
      <c r="F4140" s="134">
        <v>0</v>
      </c>
      <c r="G4140" s="134">
        <v>0</v>
      </c>
      <c r="H4140" s="131">
        <f>F4140+G4140</f>
        <v>0</v>
      </c>
      <c r="I4140" s="130"/>
      <c r="J4140" s="130"/>
      <c r="K4140" s="129"/>
    </row>
    <row r="4141" spans="1:11">
      <c r="A4141" s="130"/>
      <c r="B4141" s="130"/>
      <c r="C4141" s="134" t="s">
        <v>3119</v>
      </c>
      <c r="D4141" s="134">
        <v>254070503</v>
      </c>
      <c r="E4141" s="130"/>
      <c r="F4141" s="134">
        <v>1</v>
      </c>
      <c r="G4141" s="134">
        <v>0</v>
      </c>
      <c r="H4141" s="131">
        <f>F4141+G4141</f>
        <v>1</v>
      </c>
      <c r="I4141" s="130"/>
      <c r="J4141" s="130"/>
      <c r="K4141" s="129"/>
    </row>
    <row r="4142" spans="1:11">
      <c r="A4142" s="130"/>
      <c r="B4142" s="130"/>
      <c r="C4142" s="134" t="s">
        <v>3118</v>
      </c>
      <c r="D4142" s="134">
        <v>254070504</v>
      </c>
      <c r="E4142" s="130"/>
      <c r="F4142" s="134"/>
      <c r="G4142" s="134"/>
      <c r="H4142" s="131">
        <f>F4142+G4142</f>
        <v>0</v>
      </c>
      <c r="I4142" s="130"/>
      <c r="J4142" s="130"/>
      <c r="K4142" s="129"/>
    </row>
    <row r="4143" spans="1:11">
      <c r="A4143" s="130"/>
      <c r="B4143" s="130"/>
      <c r="C4143" s="134" t="s">
        <v>3117</v>
      </c>
      <c r="D4143" s="134">
        <v>254070507</v>
      </c>
      <c r="E4143" s="130"/>
      <c r="F4143" s="134">
        <v>0</v>
      </c>
      <c r="G4143" s="134">
        <v>0</v>
      </c>
      <c r="H4143" s="131">
        <f>F4143+G4143</f>
        <v>0</v>
      </c>
      <c r="I4143" s="130"/>
      <c r="J4143" s="130"/>
      <c r="K4143" s="129"/>
    </row>
    <row r="4144" spans="1:11">
      <c r="A4144" s="130"/>
      <c r="B4144" s="130"/>
      <c r="C4144" s="134" t="s">
        <v>3116</v>
      </c>
      <c r="D4144" s="134">
        <v>254060501</v>
      </c>
      <c r="E4144" s="130"/>
      <c r="F4144" s="134">
        <v>8</v>
      </c>
      <c r="G4144" s="134">
        <v>1</v>
      </c>
      <c r="H4144" s="131">
        <f>F4144+G4144</f>
        <v>9</v>
      </c>
      <c r="I4144" s="130"/>
      <c r="J4144" s="130"/>
      <c r="K4144" s="129"/>
    </row>
    <row r="4145" spans="1:11">
      <c r="A4145" s="130"/>
      <c r="B4145" s="130"/>
      <c r="C4145" s="134" t="s">
        <v>3115</v>
      </c>
      <c r="D4145" s="134">
        <v>254060503</v>
      </c>
      <c r="E4145" s="130"/>
      <c r="F4145" s="134">
        <v>86</v>
      </c>
      <c r="G4145" s="134">
        <v>54</v>
      </c>
      <c r="H4145" s="131">
        <f>F4145+G4145</f>
        <v>140</v>
      </c>
      <c r="I4145" s="130"/>
      <c r="J4145" s="130"/>
      <c r="K4145" s="129"/>
    </row>
    <row r="4146" spans="1:11">
      <c r="A4146" s="130"/>
      <c r="B4146" s="130"/>
      <c r="C4146" s="134" t="s">
        <v>3114</v>
      </c>
      <c r="D4146" s="134">
        <v>254060505</v>
      </c>
      <c r="E4146" s="130"/>
      <c r="F4146" s="134">
        <v>105</v>
      </c>
      <c r="G4146" s="134">
        <v>37</v>
      </c>
      <c r="H4146" s="131">
        <f>F4146+G4146</f>
        <v>142</v>
      </c>
      <c r="I4146" s="130"/>
      <c r="J4146" s="130"/>
      <c r="K4146" s="129"/>
    </row>
    <row r="4147" spans="1:11">
      <c r="A4147" s="130"/>
      <c r="B4147" s="130"/>
      <c r="C4147" s="134" t="s">
        <v>3113</v>
      </c>
      <c r="D4147" s="134">
        <v>254060506</v>
      </c>
      <c r="E4147" s="130"/>
      <c r="F4147" s="134">
        <v>4</v>
      </c>
      <c r="G4147" s="134">
        <v>0</v>
      </c>
      <c r="H4147" s="131">
        <f>F4147+G4147</f>
        <v>4</v>
      </c>
      <c r="I4147" s="130"/>
      <c r="J4147" s="130"/>
      <c r="K4147" s="129"/>
    </row>
    <row r="4148" spans="1:11">
      <c r="A4148" s="130"/>
      <c r="B4148" s="130"/>
      <c r="C4148" s="134" t="s">
        <v>3112</v>
      </c>
      <c r="D4148" s="134">
        <v>254110304</v>
      </c>
      <c r="E4148" s="130"/>
      <c r="F4148" s="134">
        <v>1</v>
      </c>
      <c r="G4148" s="134">
        <v>0</v>
      </c>
      <c r="H4148" s="131">
        <f>F4148+G4148</f>
        <v>1</v>
      </c>
      <c r="I4148" s="130"/>
      <c r="J4148" s="130"/>
      <c r="K4148" s="129"/>
    </row>
    <row r="4149" spans="1:11">
      <c r="A4149" s="130"/>
      <c r="B4149" s="130"/>
      <c r="C4149" s="134" t="s">
        <v>3111</v>
      </c>
      <c r="D4149" s="134">
        <v>254110403</v>
      </c>
      <c r="E4149" s="130"/>
      <c r="F4149" s="134">
        <v>0</v>
      </c>
      <c r="G4149" s="134">
        <v>0</v>
      </c>
      <c r="H4149" s="131">
        <f>F4149+G4149</f>
        <v>0</v>
      </c>
      <c r="I4149" s="130"/>
      <c r="J4149" s="130"/>
      <c r="K4149" s="129"/>
    </row>
    <row r="4150" spans="1:11">
      <c r="A4150" s="130"/>
      <c r="B4150" s="130"/>
      <c r="C4150" s="134" t="s">
        <v>3110</v>
      </c>
      <c r="D4150" s="134">
        <v>254110203</v>
      </c>
      <c r="E4150" s="130"/>
      <c r="F4150" s="134">
        <v>0</v>
      </c>
      <c r="G4150" s="134">
        <v>0</v>
      </c>
      <c r="H4150" s="131">
        <f>F4150+G4150</f>
        <v>0</v>
      </c>
      <c r="I4150" s="130"/>
      <c r="J4150" s="130"/>
      <c r="K4150" s="129"/>
    </row>
    <row r="4151" spans="1:11">
      <c r="A4151" s="130"/>
      <c r="B4151" s="130"/>
      <c r="C4151" s="134" t="s">
        <v>3109</v>
      </c>
      <c r="D4151" s="134">
        <v>254110205</v>
      </c>
      <c r="E4151" s="130"/>
      <c r="F4151" s="134">
        <v>0</v>
      </c>
      <c r="G4151" s="134">
        <v>0</v>
      </c>
      <c r="H4151" s="131">
        <f>F4151+G4151</f>
        <v>0</v>
      </c>
      <c r="I4151" s="130"/>
      <c r="J4151" s="130"/>
      <c r="K4151" s="129"/>
    </row>
    <row r="4152" spans="1:11">
      <c r="A4152" s="130"/>
      <c r="B4152" s="130"/>
      <c r="C4152" s="134" t="s">
        <v>3108</v>
      </c>
      <c r="D4152" s="134">
        <v>254100506</v>
      </c>
      <c r="E4152" s="130"/>
      <c r="F4152" s="134">
        <v>0</v>
      </c>
      <c r="G4152" s="134">
        <v>0</v>
      </c>
      <c r="H4152" s="131">
        <f>F4152+G4152</f>
        <v>0</v>
      </c>
      <c r="I4152" s="130"/>
      <c r="J4152" s="130"/>
      <c r="K4152" s="129"/>
    </row>
    <row r="4153" spans="1:11">
      <c r="A4153" s="130"/>
      <c r="B4153" s="130"/>
      <c r="C4153" s="134" t="s">
        <v>3107</v>
      </c>
      <c r="D4153" s="134">
        <v>254100508</v>
      </c>
      <c r="E4153" s="130"/>
      <c r="F4153" s="134">
        <v>0</v>
      </c>
      <c r="G4153" s="134">
        <v>0</v>
      </c>
      <c r="H4153" s="131">
        <f>F4153+G4153</f>
        <v>0</v>
      </c>
      <c r="I4153" s="130"/>
      <c r="J4153" s="130"/>
      <c r="K4153" s="129"/>
    </row>
    <row r="4154" spans="1:11">
      <c r="A4154" s="130"/>
      <c r="B4154" s="130"/>
      <c r="C4154" s="134" t="s">
        <v>3106</v>
      </c>
      <c r="D4154" s="134">
        <v>254100204</v>
      </c>
      <c r="E4154" s="130"/>
      <c r="F4154" s="134">
        <v>0</v>
      </c>
      <c r="G4154" s="134">
        <v>0</v>
      </c>
      <c r="H4154" s="131">
        <f>F4154+G4154</f>
        <v>0</v>
      </c>
      <c r="I4154" s="130"/>
      <c r="J4154" s="130"/>
      <c r="K4154" s="129"/>
    </row>
    <row r="4155" spans="1:11">
      <c r="A4155" s="130"/>
      <c r="B4155" s="130"/>
      <c r="C4155" s="134" t="s">
        <v>3105</v>
      </c>
      <c r="D4155" s="134">
        <v>254100407</v>
      </c>
      <c r="E4155" s="130"/>
      <c r="F4155" s="134">
        <v>11</v>
      </c>
      <c r="G4155" s="134">
        <v>2</v>
      </c>
      <c r="H4155" s="131">
        <f>F4155+G4155</f>
        <v>13</v>
      </c>
      <c r="I4155" s="130"/>
      <c r="J4155" s="130"/>
      <c r="K4155" s="129">
        <v>2</v>
      </c>
    </row>
    <row r="4156" spans="1:11">
      <c r="A4156" s="130"/>
      <c r="B4156" s="130"/>
      <c r="C4156" s="134" t="s">
        <v>3104</v>
      </c>
      <c r="D4156" s="134">
        <v>254100408</v>
      </c>
      <c r="E4156" s="130"/>
      <c r="F4156" s="134">
        <v>0</v>
      </c>
      <c r="G4156" s="134">
        <v>0</v>
      </c>
      <c r="H4156" s="131">
        <f>F4156+G4156</f>
        <v>0</v>
      </c>
      <c r="I4156" s="130"/>
      <c r="J4156" s="130"/>
      <c r="K4156" s="129"/>
    </row>
    <row r="4157" spans="1:11">
      <c r="A4157" s="130"/>
      <c r="B4157" s="130"/>
      <c r="C4157" s="134" t="s">
        <v>3103</v>
      </c>
      <c r="D4157" s="134">
        <v>254100411</v>
      </c>
      <c r="E4157" s="130"/>
      <c r="F4157" s="134">
        <v>0</v>
      </c>
      <c r="G4157" s="134">
        <v>0</v>
      </c>
      <c r="H4157" s="131">
        <f>F4157+G4157</f>
        <v>0</v>
      </c>
      <c r="I4157" s="130"/>
      <c r="J4157" s="130"/>
      <c r="K4157" s="129"/>
    </row>
    <row r="4158" spans="1:11">
      <c r="A4158" s="130"/>
      <c r="B4158" s="130"/>
      <c r="C4158" s="134" t="s">
        <v>3102</v>
      </c>
      <c r="D4158" s="134">
        <v>254100308</v>
      </c>
      <c r="E4158" s="130"/>
      <c r="F4158" s="134">
        <v>0</v>
      </c>
      <c r="G4158" s="134">
        <v>0</v>
      </c>
      <c r="H4158" s="131">
        <f>F4158+G4158</f>
        <v>0</v>
      </c>
      <c r="I4158" s="130"/>
      <c r="J4158" s="130"/>
      <c r="K4158" s="129"/>
    </row>
    <row r="4159" spans="1:11">
      <c r="A4159" s="130"/>
      <c r="B4159" s="130"/>
      <c r="C4159" s="134" t="s">
        <v>3101</v>
      </c>
      <c r="D4159" s="134">
        <v>254100311</v>
      </c>
      <c r="E4159" s="130"/>
      <c r="F4159" s="134">
        <v>0</v>
      </c>
      <c r="G4159" s="134">
        <v>0</v>
      </c>
      <c r="H4159" s="131">
        <f>F4159+G4159</f>
        <v>0</v>
      </c>
      <c r="I4159" s="130"/>
      <c r="J4159" s="130"/>
      <c r="K4159" s="129"/>
    </row>
    <row r="4160" spans="1:11">
      <c r="A4160" s="130"/>
      <c r="B4160" s="130"/>
      <c r="C4160" s="134" t="s">
        <v>3100</v>
      </c>
      <c r="D4160" s="134">
        <v>254100312</v>
      </c>
      <c r="E4160" s="130"/>
      <c r="F4160" s="134">
        <v>0</v>
      </c>
      <c r="G4160" s="134">
        <v>0</v>
      </c>
      <c r="H4160" s="131">
        <f>F4160+G4160</f>
        <v>0</v>
      </c>
      <c r="I4160" s="130"/>
      <c r="J4160" s="130"/>
      <c r="K4160" s="129"/>
    </row>
    <row r="4161" spans="1:11">
      <c r="A4161" s="130"/>
      <c r="B4161" s="130"/>
      <c r="C4161" s="134" t="s">
        <v>3099</v>
      </c>
      <c r="D4161" s="134">
        <v>254090607</v>
      </c>
      <c r="E4161" s="130"/>
      <c r="F4161" s="134">
        <v>0</v>
      </c>
      <c r="G4161" s="134">
        <v>0</v>
      </c>
      <c r="H4161" s="131">
        <f>F4161+G4161</f>
        <v>0</v>
      </c>
      <c r="I4161" s="130"/>
      <c r="J4161" s="130"/>
      <c r="K4161" s="129"/>
    </row>
    <row r="4162" spans="1:11">
      <c r="A4162" s="130"/>
      <c r="B4162" s="130"/>
      <c r="C4162" s="134" t="s">
        <v>3098</v>
      </c>
      <c r="D4162" s="134">
        <v>254190608</v>
      </c>
      <c r="E4162" s="130"/>
      <c r="F4162" s="134">
        <v>0</v>
      </c>
      <c r="G4162" s="134">
        <v>0</v>
      </c>
      <c r="H4162" s="131">
        <f>F4162+G4162</f>
        <v>0</v>
      </c>
      <c r="I4162" s="130"/>
      <c r="J4162" s="130"/>
      <c r="K4162" s="129"/>
    </row>
    <row r="4163" spans="1:11">
      <c r="A4163" s="130"/>
      <c r="B4163" s="130"/>
      <c r="C4163" s="134" t="s">
        <v>2877</v>
      </c>
      <c r="D4163" s="134">
        <v>254090610</v>
      </c>
      <c r="E4163" s="130"/>
      <c r="F4163" s="134">
        <v>0</v>
      </c>
      <c r="G4163" s="134">
        <v>0</v>
      </c>
      <c r="H4163" s="131">
        <f>F4163+G4163</f>
        <v>0</v>
      </c>
      <c r="I4163" s="130"/>
      <c r="J4163" s="130"/>
      <c r="K4163" s="129"/>
    </row>
    <row r="4164" spans="1:11">
      <c r="A4164" s="130"/>
      <c r="B4164" s="130"/>
      <c r="C4164" s="134" t="s">
        <v>3097</v>
      </c>
      <c r="D4164" s="134">
        <v>254090111</v>
      </c>
      <c r="E4164" s="130"/>
      <c r="F4164" s="134">
        <v>0</v>
      </c>
      <c r="G4164" s="134">
        <v>0</v>
      </c>
      <c r="H4164" s="131">
        <f>F4164+G4164</f>
        <v>0</v>
      </c>
      <c r="I4164" s="130"/>
      <c r="J4164" s="130"/>
      <c r="K4164" s="129"/>
    </row>
    <row r="4165" spans="1:11">
      <c r="A4165" s="130"/>
      <c r="B4165" s="130"/>
      <c r="C4165" s="134" t="s">
        <v>3096</v>
      </c>
      <c r="D4165" s="134">
        <v>254090311</v>
      </c>
      <c r="E4165" s="130"/>
      <c r="F4165" s="134">
        <v>0</v>
      </c>
      <c r="G4165" s="134">
        <v>0</v>
      </c>
      <c r="H4165" s="131">
        <f>F4165+G4165</f>
        <v>0</v>
      </c>
      <c r="I4165" s="130"/>
      <c r="J4165" s="130"/>
      <c r="K4165" s="129"/>
    </row>
    <row r="4166" spans="1:11">
      <c r="A4166" s="130"/>
      <c r="B4166" s="130"/>
      <c r="C4166" s="134" t="s">
        <v>3095</v>
      </c>
      <c r="D4166" s="134">
        <v>254090312</v>
      </c>
      <c r="E4166" s="130"/>
      <c r="F4166" s="134">
        <v>0</v>
      </c>
      <c r="G4166" s="134">
        <v>0</v>
      </c>
      <c r="H4166" s="131">
        <f>F4166+G4166</f>
        <v>0</v>
      </c>
      <c r="I4166" s="130"/>
      <c r="J4166" s="130"/>
      <c r="K4166" s="129"/>
    </row>
    <row r="4167" spans="1:11">
      <c r="A4167" s="130"/>
      <c r="B4167" s="130"/>
      <c r="C4167" s="134" t="s">
        <v>3094</v>
      </c>
      <c r="D4167" s="134">
        <v>254090315</v>
      </c>
      <c r="E4167" s="130"/>
      <c r="F4167" s="134">
        <v>0</v>
      </c>
      <c r="G4167" s="134">
        <v>0</v>
      </c>
      <c r="H4167" s="131">
        <f>F4167+G4167</f>
        <v>0</v>
      </c>
      <c r="I4167" s="130"/>
      <c r="J4167" s="130"/>
      <c r="K4167" s="129"/>
    </row>
    <row r="4168" spans="1:11">
      <c r="A4168" s="130"/>
      <c r="B4168" s="130"/>
      <c r="C4168" s="134" t="s">
        <v>3093</v>
      </c>
      <c r="D4168" s="134">
        <v>254090316</v>
      </c>
      <c r="E4168" s="130"/>
      <c r="F4168" s="134">
        <v>0</v>
      </c>
      <c r="G4168" s="134">
        <v>0</v>
      </c>
      <c r="H4168" s="131">
        <f>F4168+G4168</f>
        <v>0</v>
      </c>
      <c r="I4168" s="130"/>
      <c r="J4168" s="130"/>
      <c r="K4168" s="129"/>
    </row>
    <row r="4169" spans="1:11">
      <c r="A4169" s="130"/>
      <c r="B4169" s="130"/>
      <c r="C4169" s="134" t="s">
        <v>3092</v>
      </c>
      <c r="D4169" s="134">
        <v>254090317</v>
      </c>
      <c r="E4169" s="130"/>
      <c r="F4169" s="134">
        <v>0</v>
      </c>
      <c r="G4169" s="134">
        <v>0</v>
      </c>
      <c r="H4169" s="131">
        <f>F4169+G4169</f>
        <v>0</v>
      </c>
      <c r="I4169" s="130"/>
      <c r="J4169" s="130"/>
      <c r="K4169" s="129"/>
    </row>
    <row r="4170" spans="1:11">
      <c r="A4170" s="130"/>
      <c r="B4170" s="130"/>
      <c r="C4170" s="134" t="s">
        <v>3091</v>
      </c>
      <c r="D4170" s="134">
        <v>254090410</v>
      </c>
      <c r="E4170" s="130"/>
      <c r="F4170" s="134">
        <v>0</v>
      </c>
      <c r="G4170" s="134">
        <v>0</v>
      </c>
      <c r="H4170" s="131">
        <f>F4170+G4170</f>
        <v>0</v>
      </c>
      <c r="I4170" s="130"/>
      <c r="J4170" s="130"/>
      <c r="K4170" s="129"/>
    </row>
    <row r="4171" spans="1:11">
      <c r="A4171" s="130"/>
      <c r="B4171" s="130"/>
      <c r="C4171" s="134" t="s">
        <v>3090</v>
      </c>
      <c r="D4171" s="134">
        <v>254090412</v>
      </c>
      <c r="E4171" s="130"/>
      <c r="F4171" s="134">
        <v>0</v>
      </c>
      <c r="G4171" s="134">
        <v>0</v>
      </c>
      <c r="H4171" s="131">
        <f>F4171+G4171</f>
        <v>0</v>
      </c>
      <c r="I4171" s="130"/>
      <c r="J4171" s="130"/>
      <c r="K4171" s="129"/>
    </row>
    <row r="4172" spans="1:11">
      <c r="A4172" s="130"/>
      <c r="B4172" s="130"/>
      <c r="C4172" s="134" t="s">
        <v>2954</v>
      </c>
      <c r="D4172" s="134">
        <v>254090413</v>
      </c>
      <c r="E4172" s="130"/>
      <c r="F4172" s="134">
        <v>0</v>
      </c>
      <c r="G4172" s="134">
        <v>0</v>
      </c>
      <c r="H4172" s="131">
        <f>F4172+G4172</f>
        <v>0</v>
      </c>
      <c r="I4172" s="130"/>
      <c r="J4172" s="130"/>
      <c r="K4172" s="129"/>
    </row>
    <row r="4173" spans="1:11">
      <c r="A4173" s="130"/>
      <c r="B4173" s="130"/>
      <c r="C4173" s="134" t="s">
        <v>3089</v>
      </c>
      <c r="D4173" s="134">
        <v>254090415</v>
      </c>
      <c r="E4173" s="130"/>
      <c r="F4173" s="134">
        <v>0</v>
      </c>
      <c r="G4173" s="134">
        <v>0</v>
      </c>
      <c r="H4173" s="131">
        <f>F4173+G4173</f>
        <v>0</v>
      </c>
      <c r="I4173" s="130"/>
      <c r="J4173" s="130"/>
      <c r="K4173" s="129"/>
    </row>
    <row r="4174" spans="1:11">
      <c r="A4174" s="130"/>
      <c r="B4174" s="130"/>
      <c r="C4174" s="134" t="s">
        <v>3088</v>
      </c>
      <c r="D4174" s="134">
        <v>254090209</v>
      </c>
      <c r="E4174" s="130"/>
      <c r="F4174" s="134">
        <v>0</v>
      </c>
      <c r="G4174" s="134">
        <v>0</v>
      </c>
      <c r="H4174" s="131">
        <f>F4174+G4174</f>
        <v>0</v>
      </c>
      <c r="I4174" s="130"/>
      <c r="J4174" s="130"/>
      <c r="K4174" s="129"/>
    </row>
    <row r="4175" spans="1:11">
      <c r="A4175" s="130"/>
      <c r="B4175" s="130"/>
      <c r="C4175" s="134" t="s">
        <v>3087</v>
      </c>
      <c r="D4175" s="134">
        <v>254090211</v>
      </c>
      <c r="E4175" s="130"/>
      <c r="F4175" s="134">
        <v>0</v>
      </c>
      <c r="G4175" s="134">
        <v>0</v>
      </c>
      <c r="H4175" s="131">
        <f>F4175+G4175</f>
        <v>0</v>
      </c>
      <c r="I4175" s="130"/>
      <c r="J4175" s="130"/>
      <c r="K4175" s="129"/>
    </row>
    <row r="4176" spans="1:11">
      <c r="A4176" s="130"/>
      <c r="B4176" s="130"/>
      <c r="C4176" s="134" t="s">
        <v>3086</v>
      </c>
      <c r="D4176" s="134">
        <v>254090212</v>
      </c>
      <c r="E4176" s="130"/>
      <c r="F4176" s="134">
        <v>0</v>
      </c>
      <c r="G4176" s="134">
        <v>0</v>
      </c>
      <c r="H4176" s="131">
        <f>F4176+G4176</f>
        <v>0</v>
      </c>
      <c r="I4176" s="130"/>
      <c r="J4176" s="130"/>
      <c r="K4176" s="129"/>
    </row>
    <row r="4177" spans="1:11">
      <c r="A4177" s="130"/>
      <c r="B4177" s="130"/>
      <c r="C4177" s="134" t="s">
        <v>3085</v>
      </c>
      <c r="D4177" s="134">
        <v>254090214</v>
      </c>
      <c r="E4177" s="130"/>
      <c r="F4177" s="134">
        <v>0</v>
      </c>
      <c r="G4177" s="134">
        <v>0</v>
      </c>
      <c r="H4177" s="131">
        <f>F4177+G4177</f>
        <v>0</v>
      </c>
      <c r="I4177" s="130"/>
      <c r="J4177" s="130"/>
      <c r="K4177" s="129"/>
    </row>
    <row r="4178" spans="1:11">
      <c r="A4178" s="130"/>
      <c r="B4178" s="130"/>
      <c r="C4178" s="134" t="s">
        <v>3084</v>
      </c>
      <c r="D4178" s="134">
        <v>254090215</v>
      </c>
      <c r="E4178" s="130"/>
      <c r="F4178" s="134">
        <v>0</v>
      </c>
      <c r="G4178" s="134">
        <v>0</v>
      </c>
      <c r="H4178" s="131">
        <f>F4178+G4178</f>
        <v>0</v>
      </c>
      <c r="I4178" s="130"/>
      <c r="J4178" s="130"/>
      <c r="K4178" s="129"/>
    </row>
    <row r="4179" spans="1:11">
      <c r="A4179" s="130"/>
      <c r="B4179" s="130"/>
      <c r="C4179" s="134" t="s">
        <v>3083</v>
      </c>
      <c r="D4179" s="134">
        <v>254090216</v>
      </c>
      <c r="E4179" s="130"/>
      <c r="F4179" s="134">
        <v>0</v>
      </c>
      <c r="G4179" s="134">
        <v>0</v>
      </c>
      <c r="H4179" s="131">
        <f>F4179+G4179</f>
        <v>0</v>
      </c>
      <c r="I4179" s="130"/>
      <c r="J4179" s="130"/>
      <c r="K4179" s="129"/>
    </row>
    <row r="4180" spans="1:11">
      <c r="A4180" s="130"/>
      <c r="B4180" s="130"/>
      <c r="C4180" s="134" t="s">
        <v>3082</v>
      </c>
      <c r="D4180" s="134">
        <v>254090217</v>
      </c>
      <c r="E4180" s="130"/>
      <c r="F4180" s="134">
        <v>0</v>
      </c>
      <c r="G4180" s="134">
        <v>0</v>
      </c>
      <c r="H4180" s="131">
        <f>F4180+G4180</f>
        <v>0</v>
      </c>
      <c r="I4180" s="130"/>
      <c r="J4180" s="130"/>
      <c r="K4180" s="129"/>
    </row>
    <row r="4181" spans="1:11">
      <c r="A4181" s="130"/>
      <c r="B4181" s="130"/>
      <c r="C4181" s="134" t="s">
        <v>3081</v>
      </c>
      <c r="D4181" s="134">
        <v>254090218</v>
      </c>
      <c r="E4181" s="130"/>
      <c r="F4181" s="134">
        <v>0</v>
      </c>
      <c r="G4181" s="134">
        <v>0</v>
      </c>
      <c r="H4181" s="131">
        <f>F4181+G4181</f>
        <v>0</v>
      </c>
      <c r="I4181" s="130"/>
      <c r="J4181" s="130"/>
      <c r="K4181" s="129"/>
    </row>
    <row r="4182" spans="1:11">
      <c r="A4182" s="130"/>
      <c r="B4182" s="130"/>
      <c r="C4182" s="134" t="s">
        <v>3080</v>
      </c>
      <c r="D4182" s="134">
        <v>254090305</v>
      </c>
      <c r="E4182" s="130"/>
      <c r="F4182" s="134">
        <v>0</v>
      </c>
      <c r="G4182" s="134">
        <v>0</v>
      </c>
      <c r="H4182" s="131">
        <f>F4182+G4182</f>
        <v>0</v>
      </c>
      <c r="I4182" s="130"/>
      <c r="J4182" s="130"/>
      <c r="K4182" s="129"/>
    </row>
    <row r="4183" spans="1:11">
      <c r="A4183" s="130"/>
      <c r="B4183" s="130"/>
      <c r="C4183" s="134" t="s">
        <v>3079</v>
      </c>
      <c r="D4183" s="134">
        <v>254090221</v>
      </c>
      <c r="E4183" s="130"/>
      <c r="F4183" s="134">
        <v>0</v>
      </c>
      <c r="G4183" s="134">
        <v>0</v>
      </c>
      <c r="H4183" s="131">
        <f>F4183+G4183</f>
        <v>0</v>
      </c>
      <c r="I4183" s="130"/>
      <c r="J4183" s="130"/>
      <c r="K4183" s="129"/>
    </row>
    <row r="4184" spans="1:11">
      <c r="A4184" s="130"/>
      <c r="B4184" s="130"/>
      <c r="C4184" s="134" t="s">
        <v>3078</v>
      </c>
      <c r="D4184" s="134">
        <v>254090306</v>
      </c>
      <c r="E4184" s="130"/>
      <c r="F4184" s="134">
        <v>0</v>
      </c>
      <c r="G4184" s="134">
        <v>0</v>
      </c>
      <c r="H4184" s="131">
        <f>F4184+G4184</f>
        <v>0</v>
      </c>
      <c r="I4184" s="130"/>
      <c r="J4184" s="130"/>
      <c r="K4184" s="129"/>
    </row>
    <row r="4185" spans="1:11">
      <c r="A4185" s="130"/>
      <c r="B4185" s="130"/>
      <c r="C4185" s="135"/>
      <c r="D4185" s="131"/>
      <c r="E4185" s="130"/>
      <c r="F4185" s="131">
        <f>SUM(F4097:F4184)</f>
        <v>284</v>
      </c>
      <c r="G4185" s="131">
        <f>SUM(G4097:G4184)</f>
        <v>138</v>
      </c>
      <c r="H4185" s="131">
        <f>F4185+G4185</f>
        <v>422</v>
      </c>
      <c r="I4185" s="130"/>
      <c r="J4185" s="130"/>
      <c r="K4185" s="129"/>
    </row>
    <row r="4186" spans="1:11">
      <c r="A4186" s="130">
        <v>208</v>
      </c>
      <c r="B4186" s="130" t="s">
        <v>3077</v>
      </c>
      <c r="C4186" s="134" t="s">
        <v>3075</v>
      </c>
      <c r="D4186" s="134">
        <v>254060608</v>
      </c>
      <c r="E4186" s="129"/>
      <c r="F4186" s="134">
        <v>1127</v>
      </c>
      <c r="G4186" s="134"/>
      <c r="H4186" s="131">
        <f>F4186+G4186</f>
        <v>1127</v>
      </c>
      <c r="I4186" s="130">
        <v>4</v>
      </c>
      <c r="J4186" s="130">
        <v>0</v>
      </c>
      <c r="K4186" s="129">
        <f>I4186+J4186</f>
        <v>4</v>
      </c>
    </row>
    <row r="4187" spans="1:11">
      <c r="A4187" s="130"/>
      <c r="B4187" s="130"/>
      <c r="C4187" s="134" t="s">
        <v>3074</v>
      </c>
      <c r="D4187" s="134">
        <v>254100504</v>
      </c>
      <c r="E4187" s="129"/>
      <c r="F4187" s="134">
        <v>0</v>
      </c>
      <c r="G4187" s="134"/>
      <c r="H4187" s="131">
        <f>F4187+G4187</f>
        <v>0</v>
      </c>
      <c r="I4187" s="130"/>
      <c r="J4187" s="130"/>
      <c r="K4187" s="129"/>
    </row>
    <row r="4188" spans="1:11">
      <c r="A4188" s="130"/>
      <c r="B4188" s="130"/>
      <c r="C4188" s="134" t="s">
        <v>3073</v>
      </c>
      <c r="D4188" s="134">
        <v>254060610</v>
      </c>
      <c r="E4188" s="129"/>
      <c r="F4188" s="134">
        <v>30</v>
      </c>
      <c r="G4188" s="134"/>
      <c r="H4188" s="131">
        <f>F4188+G4188</f>
        <v>30</v>
      </c>
      <c r="I4188" s="130"/>
      <c r="J4188" s="130"/>
      <c r="K4188" s="129"/>
    </row>
    <row r="4189" spans="1:11">
      <c r="A4189" s="130"/>
      <c r="B4189" s="130"/>
      <c r="C4189" s="134" t="s">
        <v>3072</v>
      </c>
      <c r="D4189" s="134">
        <v>254060514</v>
      </c>
      <c r="E4189" s="129"/>
      <c r="F4189" s="134">
        <v>4</v>
      </c>
      <c r="G4189" s="134"/>
      <c r="H4189" s="131">
        <f>F4189+G4189</f>
        <v>4</v>
      </c>
      <c r="I4189" s="130"/>
      <c r="J4189" s="130"/>
      <c r="K4189" s="129"/>
    </row>
    <row r="4190" spans="1:11">
      <c r="A4190" s="130"/>
      <c r="B4190" s="130"/>
      <c r="C4190" s="134" t="s">
        <v>3071</v>
      </c>
      <c r="D4190" s="134">
        <v>254100105</v>
      </c>
      <c r="E4190" s="129"/>
      <c r="F4190" s="134">
        <v>0</v>
      </c>
      <c r="G4190" s="134"/>
      <c r="H4190" s="131">
        <f>F4190+G4190</f>
        <v>0</v>
      </c>
      <c r="I4190" s="130"/>
      <c r="J4190" s="130"/>
      <c r="K4190" s="129"/>
    </row>
    <row r="4191" spans="1:11">
      <c r="A4191" s="130"/>
      <c r="B4191" s="130"/>
      <c r="C4191" s="134" t="s">
        <v>3070</v>
      </c>
      <c r="D4191" s="134">
        <v>254060105</v>
      </c>
      <c r="E4191" s="129"/>
      <c r="F4191" s="134">
        <v>104</v>
      </c>
      <c r="G4191" s="134"/>
      <c r="H4191" s="131">
        <f>F4191+G4191</f>
        <v>104</v>
      </c>
      <c r="I4191" s="130"/>
      <c r="J4191" s="130"/>
      <c r="K4191" s="129"/>
    </row>
    <row r="4192" spans="1:11">
      <c r="A4192" s="130"/>
      <c r="B4192" s="130"/>
      <c r="C4192" s="134" t="s">
        <v>3069</v>
      </c>
      <c r="D4192" s="134">
        <v>254060607</v>
      </c>
      <c r="E4192" s="129"/>
      <c r="F4192" s="134">
        <v>0</v>
      </c>
      <c r="G4192" s="134"/>
      <c r="H4192" s="131">
        <f>F4192+G4192</f>
        <v>0</v>
      </c>
      <c r="I4192" s="130"/>
      <c r="J4192" s="130"/>
      <c r="K4192" s="129"/>
    </row>
    <row r="4193" spans="1:11">
      <c r="A4193" s="130"/>
      <c r="B4193" s="130"/>
      <c r="C4193" s="134" t="s">
        <v>3068</v>
      </c>
      <c r="D4193" s="134">
        <v>254060101</v>
      </c>
      <c r="E4193" s="129"/>
      <c r="F4193" s="134">
        <v>0</v>
      </c>
      <c r="G4193" s="134"/>
      <c r="H4193" s="131">
        <f>F4193+G4193</f>
        <v>0</v>
      </c>
      <c r="I4193" s="130"/>
      <c r="J4193" s="130"/>
      <c r="K4193" s="129"/>
    </row>
    <row r="4194" spans="1:11">
      <c r="A4194" s="130"/>
      <c r="B4194" s="130"/>
      <c r="C4194" s="134" t="s">
        <v>3067</v>
      </c>
      <c r="D4194" s="134">
        <v>254060102</v>
      </c>
      <c r="E4194" s="129"/>
      <c r="F4194" s="134">
        <v>10</v>
      </c>
      <c r="G4194" s="134"/>
      <c r="H4194" s="131">
        <f>F4194+G4194</f>
        <v>10</v>
      </c>
      <c r="I4194" s="130"/>
      <c r="J4194" s="130"/>
      <c r="K4194" s="129"/>
    </row>
    <row r="4195" spans="1:11">
      <c r="A4195" s="130"/>
      <c r="B4195" s="130"/>
      <c r="C4195" s="134" t="s">
        <v>3066</v>
      </c>
      <c r="D4195" s="134">
        <v>254060106</v>
      </c>
      <c r="E4195" s="129"/>
      <c r="F4195" s="134">
        <v>0</v>
      </c>
      <c r="G4195" s="134"/>
      <c r="H4195" s="131">
        <f>F4195+G4195</f>
        <v>0</v>
      </c>
      <c r="I4195" s="130"/>
      <c r="J4195" s="130"/>
      <c r="K4195" s="129"/>
    </row>
    <row r="4196" spans="1:11">
      <c r="A4196" s="130"/>
      <c r="B4196" s="130"/>
      <c r="C4196" s="134" t="s">
        <v>3065</v>
      </c>
      <c r="D4196" s="134">
        <v>254060512</v>
      </c>
      <c r="E4196" s="129"/>
      <c r="F4196" s="134">
        <v>0</v>
      </c>
      <c r="G4196" s="134"/>
      <c r="H4196" s="131">
        <f>F4196+G4196</f>
        <v>0</v>
      </c>
      <c r="I4196" s="130"/>
      <c r="J4196" s="130"/>
      <c r="K4196" s="129"/>
    </row>
    <row r="4197" spans="1:11">
      <c r="A4197" s="130"/>
      <c r="B4197" s="130"/>
      <c r="C4197" s="134" t="s">
        <v>3064</v>
      </c>
      <c r="D4197" s="134">
        <v>254060108</v>
      </c>
      <c r="E4197" s="129"/>
      <c r="F4197" s="134">
        <v>5</v>
      </c>
      <c r="G4197" s="134"/>
      <c r="H4197" s="131">
        <f>F4197+G4197</f>
        <v>5</v>
      </c>
      <c r="I4197" s="130"/>
      <c r="J4197" s="130"/>
      <c r="K4197" s="129"/>
    </row>
    <row r="4198" spans="1:11">
      <c r="A4198" s="130"/>
      <c r="B4198" s="130"/>
      <c r="C4198" s="135"/>
      <c r="D4198" s="131"/>
      <c r="E4198" s="129"/>
      <c r="F4198" s="131">
        <f>SUM(F4186:F4197)</f>
        <v>1280</v>
      </c>
      <c r="G4198" s="131">
        <f>SUM(G4186:G4197)</f>
        <v>0</v>
      </c>
      <c r="H4198" s="131">
        <f>F4198+G4198</f>
        <v>1280</v>
      </c>
      <c r="I4198" s="130"/>
      <c r="J4198" s="130"/>
      <c r="K4198" s="129"/>
    </row>
    <row r="4199" spans="1:11">
      <c r="A4199" s="130">
        <v>209</v>
      </c>
      <c r="B4199" s="130" t="s">
        <v>3076</v>
      </c>
      <c r="C4199" s="134" t="s">
        <v>3075</v>
      </c>
      <c r="D4199" s="134">
        <v>254060608</v>
      </c>
      <c r="E4199" s="129"/>
      <c r="F4199" s="134"/>
      <c r="G4199" s="134">
        <v>777</v>
      </c>
      <c r="H4199" s="131">
        <f>F4199+G4199</f>
        <v>777</v>
      </c>
      <c r="I4199" s="130">
        <v>0</v>
      </c>
      <c r="J4199" s="130">
        <v>4</v>
      </c>
      <c r="K4199" s="129">
        <f>I4199+J4199</f>
        <v>4</v>
      </c>
    </row>
    <row r="4200" spans="1:11">
      <c r="A4200" s="130"/>
      <c r="B4200" s="130"/>
      <c r="C4200" s="134" t="s">
        <v>3074</v>
      </c>
      <c r="D4200" s="134">
        <v>254100504</v>
      </c>
      <c r="E4200" s="129"/>
      <c r="F4200" s="134"/>
      <c r="G4200" s="134">
        <v>0</v>
      </c>
      <c r="H4200" s="131">
        <f>F4200+G4200</f>
        <v>0</v>
      </c>
      <c r="I4200" s="130"/>
      <c r="J4200" s="130"/>
      <c r="K4200" s="129"/>
    </row>
    <row r="4201" spans="1:11">
      <c r="A4201" s="130"/>
      <c r="B4201" s="130"/>
      <c r="C4201" s="134" t="s">
        <v>3073</v>
      </c>
      <c r="D4201" s="134">
        <v>254060610</v>
      </c>
      <c r="E4201" s="129"/>
      <c r="F4201" s="134"/>
      <c r="G4201" s="134">
        <v>10</v>
      </c>
      <c r="H4201" s="131">
        <f>F4201+G4201</f>
        <v>10</v>
      </c>
      <c r="I4201" s="130"/>
      <c r="J4201" s="130"/>
      <c r="K4201" s="129"/>
    </row>
    <row r="4202" spans="1:11">
      <c r="A4202" s="130"/>
      <c r="B4202" s="130"/>
      <c r="C4202" s="134" t="s">
        <v>3072</v>
      </c>
      <c r="D4202" s="134">
        <v>254060514</v>
      </c>
      <c r="E4202" s="129"/>
      <c r="F4202" s="134"/>
      <c r="G4202" s="134">
        <v>1</v>
      </c>
      <c r="H4202" s="131">
        <f>F4202+G4202</f>
        <v>1</v>
      </c>
      <c r="I4202" s="130"/>
      <c r="J4202" s="130"/>
      <c r="K4202" s="129"/>
    </row>
    <row r="4203" spans="1:11">
      <c r="A4203" s="130"/>
      <c r="B4203" s="130"/>
      <c r="C4203" s="134" t="s">
        <v>3071</v>
      </c>
      <c r="D4203" s="134">
        <v>254100105</v>
      </c>
      <c r="E4203" s="129"/>
      <c r="F4203" s="134"/>
      <c r="G4203" s="134">
        <v>0</v>
      </c>
      <c r="H4203" s="131">
        <f>F4203+G4203</f>
        <v>0</v>
      </c>
      <c r="I4203" s="130"/>
      <c r="J4203" s="130"/>
      <c r="K4203" s="129"/>
    </row>
    <row r="4204" spans="1:11">
      <c r="A4204" s="130"/>
      <c r="B4204" s="130"/>
      <c r="C4204" s="134" t="s">
        <v>3070</v>
      </c>
      <c r="D4204" s="134">
        <v>254060105</v>
      </c>
      <c r="E4204" s="129"/>
      <c r="F4204" s="134"/>
      <c r="G4204" s="134">
        <v>40</v>
      </c>
      <c r="H4204" s="131">
        <f>F4204+G4204</f>
        <v>40</v>
      </c>
      <c r="I4204" s="130"/>
      <c r="J4204" s="130"/>
      <c r="K4204" s="129"/>
    </row>
    <row r="4205" spans="1:11">
      <c r="A4205" s="130"/>
      <c r="B4205" s="130"/>
      <c r="C4205" s="134" t="s">
        <v>3069</v>
      </c>
      <c r="D4205" s="134">
        <v>254060607</v>
      </c>
      <c r="E4205" s="129"/>
      <c r="F4205" s="134"/>
      <c r="G4205" s="134">
        <v>0</v>
      </c>
      <c r="H4205" s="131">
        <f>F4205+G4205</f>
        <v>0</v>
      </c>
      <c r="I4205" s="130"/>
      <c r="J4205" s="130"/>
      <c r="K4205" s="129"/>
    </row>
    <row r="4206" spans="1:11">
      <c r="A4206" s="130"/>
      <c r="B4206" s="130"/>
      <c r="C4206" s="134" t="s">
        <v>3068</v>
      </c>
      <c r="D4206" s="134">
        <v>254060101</v>
      </c>
      <c r="E4206" s="129"/>
      <c r="F4206" s="134"/>
      <c r="G4206" s="134">
        <v>0</v>
      </c>
      <c r="H4206" s="131">
        <f>F4206+G4206</f>
        <v>0</v>
      </c>
      <c r="I4206" s="130"/>
      <c r="J4206" s="130"/>
      <c r="K4206" s="129"/>
    </row>
    <row r="4207" spans="1:11">
      <c r="A4207" s="130"/>
      <c r="B4207" s="130"/>
      <c r="C4207" s="134" t="s">
        <v>3067</v>
      </c>
      <c r="D4207" s="134">
        <v>254060102</v>
      </c>
      <c r="E4207" s="129"/>
      <c r="F4207" s="134"/>
      <c r="G4207" s="134">
        <v>8</v>
      </c>
      <c r="H4207" s="131">
        <f>F4207+G4207</f>
        <v>8</v>
      </c>
      <c r="I4207" s="130"/>
      <c r="J4207" s="130"/>
      <c r="K4207" s="129"/>
    </row>
    <row r="4208" spans="1:11">
      <c r="A4208" s="130"/>
      <c r="B4208" s="130"/>
      <c r="C4208" s="134" t="s">
        <v>3066</v>
      </c>
      <c r="D4208" s="134">
        <v>254060106</v>
      </c>
      <c r="E4208" s="129"/>
      <c r="F4208" s="134"/>
      <c r="G4208" s="134">
        <v>0</v>
      </c>
      <c r="H4208" s="131">
        <f>F4208+G4208</f>
        <v>0</v>
      </c>
      <c r="I4208" s="130"/>
      <c r="J4208" s="130"/>
      <c r="K4208" s="129"/>
    </row>
    <row r="4209" spans="1:11">
      <c r="A4209" s="130"/>
      <c r="B4209" s="130"/>
      <c r="C4209" s="134" t="s">
        <v>3065</v>
      </c>
      <c r="D4209" s="134">
        <v>254060512</v>
      </c>
      <c r="E4209" s="129"/>
      <c r="F4209" s="134"/>
      <c r="G4209" s="134">
        <v>0</v>
      </c>
      <c r="H4209" s="131">
        <f>F4209+G4209</f>
        <v>0</v>
      </c>
      <c r="I4209" s="130"/>
      <c r="J4209" s="130"/>
      <c r="K4209" s="129"/>
    </row>
    <row r="4210" spans="1:11">
      <c r="A4210" s="130"/>
      <c r="B4210" s="130"/>
      <c r="C4210" s="134" t="s">
        <v>3064</v>
      </c>
      <c r="D4210" s="134">
        <v>254060108</v>
      </c>
      <c r="E4210" s="129"/>
      <c r="F4210" s="134"/>
      <c r="G4210" s="134">
        <v>5</v>
      </c>
      <c r="H4210" s="131">
        <f>F4210+G4210</f>
        <v>5</v>
      </c>
      <c r="I4210" s="130"/>
      <c r="J4210" s="130"/>
      <c r="K4210" s="129"/>
    </row>
    <row r="4211" spans="1:11">
      <c r="A4211" s="130"/>
      <c r="B4211" s="130"/>
      <c r="C4211" s="135"/>
      <c r="D4211" s="131"/>
      <c r="E4211" s="129"/>
      <c r="F4211" s="131">
        <f>SUM(F4199:F4210)</f>
        <v>0</v>
      </c>
      <c r="G4211" s="131">
        <f>SUM(G4199:G4210)</f>
        <v>841</v>
      </c>
      <c r="H4211" s="131">
        <f>F4211+G4211</f>
        <v>841</v>
      </c>
      <c r="I4211" s="130"/>
      <c r="J4211" s="130"/>
      <c r="K4211" s="129"/>
    </row>
    <row r="4212" spans="1:11">
      <c r="A4212" s="130">
        <v>210</v>
      </c>
      <c r="B4212" s="130" t="s">
        <v>3063</v>
      </c>
      <c r="C4212" s="134" t="s">
        <v>3062</v>
      </c>
      <c r="D4212" s="134">
        <v>254070302</v>
      </c>
      <c r="E4212" s="130"/>
      <c r="F4212" s="134">
        <v>400</v>
      </c>
      <c r="G4212" s="134">
        <v>297</v>
      </c>
      <c r="H4212" s="131">
        <f>F4212+G4212</f>
        <v>697</v>
      </c>
      <c r="I4212" s="130">
        <v>2</v>
      </c>
      <c r="J4212" s="130">
        <v>2</v>
      </c>
      <c r="K4212" s="129">
        <f>I4212+J4212</f>
        <v>4</v>
      </c>
    </row>
    <row r="4213" spans="1:11">
      <c r="A4213" s="130"/>
      <c r="B4213" s="130"/>
      <c r="C4213" s="134" t="s">
        <v>3061</v>
      </c>
      <c r="D4213" s="134">
        <v>254070301</v>
      </c>
      <c r="E4213" s="130"/>
      <c r="F4213" s="134">
        <v>513</v>
      </c>
      <c r="G4213" s="134"/>
      <c r="H4213" s="131">
        <f>F4213+G4213</f>
        <v>513</v>
      </c>
      <c r="I4213" s="130"/>
      <c r="J4213" s="130"/>
      <c r="K4213" s="129"/>
    </row>
    <row r="4214" spans="1:11">
      <c r="A4214" s="130"/>
      <c r="B4214" s="130"/>
      <c r="C4214" s="134" t="s">
        <v>3060</v>
      </c>
      <c r="D4214" s="134">
        <v>254070306</v>
      </c>
      <c r="E4214" s="130"/>
      <c r="F4214" s="134">
        <v>33</v>
      </c>
      <c r="G4214" s="134">
        <v>301</v>
      </c>
      <c r="H4214" s="131">
        <f>F4214+G4214</f>
        <v>334</v>
      </c>
      <c r="I4214" s="130"/>
      <c r="J4214" s="130"/>
      <c r="K4214" s="129"/>
    </row>
    <row r="4215" spans="1:11">
      <c r="A4215" s="130"/>
      <c r="B4215" s="130"/>
      <c r="C4215" s="134" t="s">
        <v>3059</v>
      </c>
      <c r="D4215" s="134">
        <v>254070309</v>
      </c>
      <c r="E4215" s="130"/>
      <c r="F4215" s="134">
        <v>0</v>
      </c>
      <c r="G4215" s="134"/>
      <c r="H4215" s="131">
        <f>F4215+G4215</f>
        <v>0</v>
      </c>
      <c r="I4215" s="130"/>
      <c r="J4215" s="130"/>
      <c r="K4215" s="129"/>
    </row>
    <row r="4216" spans="1:11">
      <c r="A4216" s="130"/>
      <c r="B4216" s="130"/>
      <c r="C4216" s="134" t="s">
        <v>3058</v>
      </c>
      <c r="D4216" s="134">
        <v>254070315</v>
      </c>
      <c r="E4216" s="130"/>
      <c r="F4216" s="134">
        <v>0</v>
      </c>
      <c r="G4216" s="134">
        <v>8</v>
      </c>
      <c r="H4216" s="131">
        <f>F4216+G4216</f>
        <v>8</v>
      </c>
      <c r="I4216" s="130"/>
      <c r="J4216" s="130"/>
      <c r="K4216" s="129"/>
    </row>
    <row r="4217" spans="1:11">
      <c r="A4217" s="130"/>
      <c r="B4217" s="130"/>
      <c r="C4217" s="135"/>
      <c r="D4217" s="131"/>
      <c r="E4217" s="130"/>
      <c r="F4217" s="131">
        <f>F4216+F4215+F4214+F4213+F4212</f>
        <v>946</v>
      </c>
      <c r="G4217" s="131">
        <f>G4216+G4215+G4214+G4213+G4212</f>
        <v>606</v>
      </c>
      <c r="H4217" s="131">
        <f>F4217+G4217</f>
        <v>1552</v>
      </c>
      <c r="I4217" s="130"/>
      <c r="J4217" s="130"/>
      <c r="K4217" s="129"/>
    </row>
    <row r="4218" spans="1:11">
      <c r="A4218" s="146"/>
      <c r="B4218" s="146"/>
      <c r="C4218" s="148"/>
      <c r="D4218" s="147"/>
      <c r="E4218" s="146"/>
      <c r="F4218" s="147"/>
      <c r="G4218" s="147"/>
      <c r="H4218" s="147"/>
      <c r="I4218" s="146"/>
      <c r="J4218" s="146"/>
      <c r="K4218" s="145"/>
    </row>
    <row r="4219" spans="1:11">
      <c r="A4219" s="142">
        <v>211</v>
      </c>
      <c r="B4219" s="142" t="s">
        <v>3057</v>
      </c>
      <c r="C4219" s="142" t="s">
        <v>3056</v>
      </c>
      <c r="D4219" s="144">
        <v>254080502</v>
      </c>
      <c r="E4219" s="142"/>
      <c r="F4219" s="144">
        <v>386</v>
      </c>
      <c r="G4219" s="144">
        <v>278</v>
      </c>
      <c r="H4219" s="131">
        <f>F4219+G4219</f>
        <v>664</v>
      </c>
      <c r="I4219" s="142">
        <v>2</v>
      </c>
      <c r="J4219" s="142">
        <v>2</v>
      </c>
      <c r="K4219" s="139">
        <f>I4219+J4219</f>
        <v>4</v>
      </c>
    </row>
    <row r="4220" spans="1:11">
      <c r="A4220" s="142"/>
      <c r="B4220" s="142"/>
      <c r="C4220" s="142" t="s">
        <v>3055</v>
      </c>
      <c r="D4220" s="144">
        <v>254080503</v>
      </c>
      <c r="E4220" s="142"/>
      <c r="F4220" s="144">
        <v>416</v>
      </c>
      <c r="G4220" s="144">
        <v>251</v>
      </c>
      <c r="H4220" s="131">
        <f>F4220+G4220</f>
        <v>667</v>
      </c>
      <c r="I4220" s="142"/>
      <c r="J4220" s="142"/>
      <c r="K4220" s="139"/>
    </row>
    <row r="4221" spans="1:11">
      <c r="A4221" s="142"/>
      <c r="B4221" s="142"/>
      <c r="C4221" s="142"/>
      <c r="D4221" s="144"/>
      <c r="E4221" s="142"/>
      <c r="F4221" s="131">
        <f>F4219+F4220</f>
        <v>802</v>
      </c>
      <c r="G4221" s="131">
        <f>G4219+G4220</f>
        <v>529</v>
      </c>
      <c r="H4221" s="131">
        <f>F4221+G4221</f>
        <v>1331</v>
      </c>
      <c r="I4221" s="142"/>
      <c r="J4221" s="142"/>
      <c r="K4221" s="139"/>
    </row>
    <row r="4222" spans="1:11">
      <c r="A4222" s="130">
        <v>212</v>
      </c>
      <c r="B4222" s="130" t="s">
        <v>3054</v>
      </c>
      <c r="C4222" s="134" t="s">
        <v>3053</v>
      </c>
      <c r="D4222" s="134">
        <v>254080501</v>
      </c>
      <c r="E4222" s="130"/>
      <c r="F4222" s="134">
        <v>578</v>
      </c>
      <c r="G4222" s="134">
        <v>377</v>
      </c>
      <c r="H4222" s="131">
        <f>F4222+G4222</f>
        <v>955</v>
      </c>
      <c r="I4222" s="130">
        <v>2</v>
      </c>
      <c r="J4222" s="130">
        <v>2</v>
      </c>
      <c r="K4222" s="129">
        <f>I4222+J4222</f>
        <v>4</v>
      </c>
    </row>
    <row r="4223" spans="1:11">
      <c r="A4223" s="130"/>
      <c r="B4223" s="130"/>
      <c r="C4223" s="134" t="s">
        <v>3052</v>
      </c>
      <c r="D4223" s="134">
        <v>254070307</v>
      </c>
      <c r="E4223" s="130"/>
      <c r="F4223" s="134">
        <v>42</v>
      </c>
      <c r="G4223" s="134"/>
      <c r="H4223" s="131">
        <f>F4223+G4223</f>
        <v>42</v>
      </c>
      <c r="I4223" s="130"/>
      <c r="J4223" s="130"/>
      <c r="K4223" s="129"/>
    </row>
    <row r="4224" spans="1:11">
      <c r="A4224" s="130"/>
      <c r="B4224" s="130"/>
      <c r="C4224" s="134" t="s">
        <v>3051</v>
      </c>
      <c r="D4224" s="134">
        <v>254070308</v>
      </c>
      <c r="E4224" s="130"/>
      <c r="F4224" s="134">
        <v>69</v>
      </c>
      <c r="G4224" s="134">
        <v>28</v>
      </c>
      <c r="H4224" s="131">
        <f>F4224+G4224</f>
        <v>97</v>
      </c>
      <c r="I4224" s="130"/>
      <c r="J4224" s="130"/>
      <c r="K4224" s="129"/>
    </row>
    <row r="4225" spans="1:11">
      <c r="A4225" s="130"/>
      <c r="B4225" s="130"/>
      <c r="C4225" s="134" t="s">
        <v>3050</v>
      </c>
      <c r="D4225" s="134">
        <v>254080107</v>
      </c>
      <c r="E4225" s="130"/>
      <c r="F4225" s="134">
        <v>159</v>
      </c>
      <c r="G4225" s="134"/>
      <c r="H4225" s="131">
        <f>F4225+G4225</f>
        <v>159</v>
      </c>
      <c r="I4225" s="130"/>
      <c r="J4225" s="130"/>
      <c r="K4225" s="129"/>
    </row>
    <row r="4226" spans="1:11">
      <c r="A4226" s="130"/>
      <c r="B4226" s="130"/>
      <c r="C4226" s="134" t="s">
        <v>3049</v>
      </c>
      <c r="D4226" s="134">
        <v>254080212</v>
      </c>
      <c r="E4226" s="130"/>
      <c r="F4226" s="134">
        <v>0</v>
      </c>
      <c r="G4226" s="134">
        <v>68</v>
      </c>
      <c r="H4226" s="131">
        <f>F4226+G4226</f>
        <v>68</v>
      </c>
      <c r="I4226" s="130"/>
      <c r="J4226" s="130"/>
      <c r="K4226" s="129"/>
    </row>
    <row r="4227" spans="1:11">
      <c r="A4227" s="130"/>
      <c r="B4227" s="130"/>
      <c r="C4227" s="134" t="s">
        <v>3048</v>
      </c>
      <c r="D4227" s="134">
        <v>254090414</v>
      </c>
      <c r="E4227" s="130"/>
      <c r="F4227" s="134">
        <v>0</v>
      </c>
      <c r="G4227" s="134"/>
      <c r="H4227" s="131">
        <f>F4227+G4227</f>
        <v>0</v>
      </c>
      <c r="I4227" s="130"/>
      <c r="J4227" s="130"/>
      <c r="K4227" s="129"/>
    </row>
    <row r="4228" spans="1:11">
      <c r="A4228" s="130"/>
      <c r="B4228" s="130"/>
      <c r="C4228" s="135"/>
      <c r="D4228" s="131"/>
      <c r="E4228" s="130"/>
      <c r="F4228" s="131">
        <f>F4227+F4226+F4225+F4224+F4223+F4222</f>
        <v>848</v>
      </c>
      <c r="G4228" s="131">
        <f>G4227+G4226+G4225+G4224+G4223+G4222</f>
        <v>473</v>
      </c>
      <c r="H4228" s="131">
        <f>F4228+G4228</f>
        <v>1321</v>
      </c>
      <c r="I4228" s="130"/>
      <c r="J4228" s="130"/>
      <c r="K4228" s="129"/>
    </row>
    <row r="4229" spans="1:11">
      <c r="A4229" s="130">
        <v>213</v>
      </c>
      <c r="B4229" s="130" t="s">
        <v>3047</v>
      </c>
      <c r="C4229" s="134" t="s">
        <v>3046</v>
      </c>
      <c r="D4229" s="134">
        <v>254090102</v>
      </c>
      <c r="E4229" s="129"/>
      <c r="F4229" s="134">
        <v>357</v>
      </c>
      <c r="G4229" s="134">
        <v>292</v>
      </c>
      <c r="H4229" s="131">
        <f>F4229+G4229</f>
        <v>649</v>
      </c>
      <c r="I4229" s="130">
        <v>2</v>
      </c>
      <c r="J4229" s="130">
        <v>1</v>
      </c>
      <c r="K4229" s="129">
        <f>I4229+J4229</f>
        <v>3</v>
      </c>
    </row>
    <row r="4230" spans="1:11">
      <c r="A4230" s="130"/>
      <c r="B4230" s="130"/>
      <c r="C4230" s="134" t="s">
        <v>3045</v>
      </c>
      <c r="D4230" s="134">
        <v>254090101</v>
      </c>
      <c r="E4230" s="129"/>
      <c r="F4230" s="134">
        <v>0</v>
      </c>
      <c r="G4230" s="134">
        <v>0</v>
      </c>
      <c r="H4230" s="131">
        <f>F4230+G4230</f>
        <v>0</v>
      </c>
      <c r="I4230" s="130"/>
      <c r="J4230" s="130"/>
      <c r="K4230" s="129"/>
    </row>
    <row r="4231" spans="1:11">
      <c r="A4231" s="130"/>
      <c r="B4231" s="130"/>
      <c r="C4231" s="134" t="s">
        <v>3044</v>
      </c>
      <c r="D4231" s="134">
        <v>254070305</v>
      </c>
      <c r="E4231" s="129"/>
      <c r="F4231" s="134">
        <v>372</v>
      </c>
      <c r="G4231" s="134">
        <v>237</v>
      </c>
      <c r="H4231" s="131">
        <f>F4231+G4231</f>
        <v>609</v>
      </c>
      <c r="I4231" s="130"/>
      <c r="J4231" s="130"/>
      <c r="K4231" s="129"/>
    </row>
    <row r="4232" spans="1:11">
      <c r="A4232" s="130"/>
      <c r="B4232" s="130"/>
      <c r="C4232" s="134" t="s">
        <v>3043</v>
      </c>
      <c r="D4232" s="134">
        <v>254090103</v>
      </c>
      <c r="E4232" s="129"/>
      <c r="F4232" s="134">
        <v>0</v>
      </c>
      <c r="G4232" s="134">
        <v>0</v>
      </c>
      <c r="H4232" s="131">
        <f>F4232+G4232</f>
        <v>0</v>
      </c>
      <c r="I4232" s="130"/>
      <c r="J4232" s="130"/>
      <c r="K4232" s="129"/>
    </row>
    <row r="4233" spans="1:11">
      <c r="A4233" s="130"/>
      <c r="B4233" s="130"/>
      <c r="C4233" s="135"/>
      <c r="D4233" s="131"/>
      <c r="E4233" s="129"/>
      <c r="F4233" s="131">
        <f>F4232+F4231+F4230+F4229</f>
        <v>729</v>
      </c>
      <c r="G4233" s="131">
        <f>G4232+G4231+G4230+G4229</f>
        <v>529</v>
      </c>
      <c r="H4233" s="131">
        <f>F4233+G4233</f>
        <v>1258</v>
      </c>
      <c r="I4233" s="130"/>
      <c r="J4233" s="130"/>
      <c r="K4233" s="129"/>
    </row>
    <row r="4234" spans="1:11">
      <c r="A4234" s="142">
        <v>214</v>
      </c>
      <c r="B4234" s="142" t="s">
        <v>3042</v>
      </c>
      <c r="C4234" s="142" t="s">
        <v>3041</v>
      </c>
      <c r="D4234" s="144">
        <v>254080601</v>
      </c>
      <c r="E4234" s="142"/>
      <c r="F4234" s="144">
        <v>375</v>
      </c>
      <c r="G4234" s="144">
        <v>247</v>
      </c>
      <c r="H4234" s="131">
        <f>F4234+G4234</f>
        <v>622</v>
      </c>
      <c r="I4234" s="142">
        <v>2</v>
      </c>
      <c r="J4234" s="142">
        <v>1</v>
      </c>
      <c r="K4234" s="139">
        <f>I4234+J4234</f>
        <v>3</v>
      </c>
    </row>
    <row r="4235" spans="1:11">
      <c r="A4235" s="142"/>
      <c r="B4235" s="142"/>
      <c r="C4235" s="142" t="s">
        <v>3040</v>
      </c>
      <c r="D4235" s="144">
        <v>254080602</v>
      </c>
      <c r="E4235" s="142"/>
      <c r="F4235" s="144">
        <v>275</v>
      </c>
      <c r="G4235" s="144">
        <v>176</v>
      </c>
      <c r="H4235" s="131">
        <f>F4235+G4235</f>
        <v>451</v>
      </c>
      <c r="I4235" s="142"/>
      <c r="J4235" s="142"/>
      <c r="K4235" s="139"/>
    </row>
    <row r="4236" spans="1:11">
      <c r="A4236" s="142"/>
      <c r="B4236" s="142"/>
      <c r="C4236" s="142" t="s">
        <v>3039</v>
      </c>
      <c r="D4236" s="144">
        <v>254080116</v>
      </c>
      <c r="E4236" s="142"/>
      <c r="F4236" s="131">
        <f>F4234+F4235</f>
        <v>650</v>
      </c>
      <c r="G4236" s="131">
        <f>G4234+G4235</f>
        <v>423</v>
      </c>
      <c r="H4236" s="131">
        <f>F4236+G4236</f>
        <v>1073</v>
      </c>
      <c r="I4236" s="142"/>
      <c r="J4236" s="142"/>
      <c r="K4236" s="139"/>
    </row>
    <row r="4237" spans="1:11">
      <c r="A4237" s="130">
        <v>215</v>
      </c>
      <c r="B4237" s="130" t="s">
        <v>3038</v>
      </c>
      <c r="C4237" s="134" t="s">
        <v>3037</v>
      </c>
      <c r="D4237" s="134">
        <v>254090401</v>
      </c>
      <c r="E4237" s="130"/>
      <c r="F4237" s="134">
        <v>359</v>
      </c>
      <c r="G4237" s="134">
        <v>207</v>
      </c>
      <c r="H4237" s="131">
        <f>F4237+G4237</f>
        <v>566</v>
      </c>
      <c r="I4237" s="130">
        <v>2</v>
      </c>
      <c r="J4237" s="130">
        <v>1</v>
      </c>
      <c r="K4237" s="139">
        <f>I4237+J4237</f>
        <v>3</v>
      </c>
    </row>
    <row r="4238" spans="1:11">
      <c r="A4238" s="130"/>
      <c r="B4238" s="130"/>
      <c r="C4238" s="134" t="s">
        <v>3036</v>
      </c>
      <c r="D4238" s="134">
        <v>254090402</v>
      </c>
      <c r="E4238" s="130"/>
      <c r="F4238" s="134">
        <v>0</v>
      </c>
      <c r="G4238" s="134">
        <v>0</v>
      </c>
      <c r="H4238" s="131">
        <f>F4238+G4238</f>
        <v>0</v>
      </c>
      <c r="I4238" s="130"/>
      <c r="J4238" s="130"/>
      <c r="K4238" s="139"/>
    </row>
    <row r="4239" spans="1:11">
      <c r="A4239" s="130"/>
      <c r="B4239" s="130"/>
      <c r="C4239" s="135"/>
      <c r="D4239" s="131"/>
      <c r="E4239" s="130"/>
      <c r="F4239" s="131">
        <f>F4237+F4238</f>
        <v>359</v>
      </c>
      <c r="G4239" s="131">
        <f>G4237+G4238</f>
        <v>207</v>
      </c>
      <c r="H4239" s="131">
        <f>F4239+G4239</f>
        <v>566</v>
      </c>
      <c r="I4239" s="130"/>
      <c r="J4239" s="130"/>
      <c r="K4239" s="139"/>
    </row>
    <row r="4240" spans="1:11">
      <c r="A4240" s="130">
        <v>216</v>
      </c>
      <c r="B4240" s="130" t="s">
        <v>3035</v>
      </c>
      <c r="C4240" s="134" t="s">
        <v>3034</v>
      </c>
      <c r="D4240" s="134">
        <v>254120603</v>
      </c>
      <c r="E4240" s="130"/>
      <c r="F4240" s="134">
        <v>380</v>
      </c>
      <c r="G4240" s="134">
        <v>255</v>
      </c>
      <c r="H4240" s="131">
        <f>F4240+G4240</f>
        <v>635</v>
      </c>
      <c r="I4240" s="130">
        <v>2</v>
      </c>
      <c r="J4240" s="130">
        <v>1</v>
      </c>
      <c r="K4240" s="129">
        <f>I4240+J4240</f>
        <v>3</v>
      </c>
    </row>
    <row r="4241" spans="1:11">
      <c r="A4241" s="130"/>
      <c r="B4241" s="130"/>
      <c r="C4241" s="134" t="s">
        <v>3033</v>
      </c>
      <c r="D4241" s="134">
        <v>254120605</v>
      </c>
      <c r="E4241" s="130"/>
      <c r="F4241" s="134">
        <v>4</v>
      </c>
      <c r="G4241" s="134">
        <v>2</v>
      </c>
      <c r="H4241" s="131">
        <f>F4241+G4241</f>
        <v>6</v>
      </c>
      <c r="I4241" s="130"/>
      <c r="J4241" s="130"/>
      <c r="K4241" s="129"/>
    </row>
    <row r="4242" spans="1:11" ht="25.5">
      <c r="A4242" s="130"/>
      <c r="B4242" s="130"/>
      <c r="C4242" s="134" t="s">
        <v>3032</v>
      </c>
      <c r="D4242" s="134">
        <v>254120606</v>
      </c>
      <c r="E4242" s="130"/>
      <c r="F4242" s="134">
        <v>0</v>
      </c>
      <c r="G4242" s="134">
        <v>0</v>
      </c>
      <c r="H4242" s="131">
        <f>F4242+G4242</f>
        <v>0</v>
      </c>
      <c r="I4242" s="130"/>
      <c r="J4242" s="130"/>
      <c r="K4242" s="129"/>
    </row>
    <row r="4243" spans="1:11">
      <c r="A4243" s="130"/>
      <c r="B4243" s="130"/>
      <c r="C4243" s="134"/>
      <c r="D4243" s="134"/>
      <c r="E4243" s="130"/>
      <c r="F4243" s="140">
        <f>F4242+F4241+F4240</f>
        <v>384</v>
      </c>
      <c r="G4243" s="140">
        <f>G4242+G4241+G4240</f>
        <v>257</v>
      </c>
      <c r="H4243" s="131">
        <f>F4243+G4243</f>
        <v>641</v>
      </c>
      <c r="I4243" s="130"/>
      <c r="J4243" s="130"/>
      <c r="K4243" s="129"/>
    </row>
    <row r="4244" spans="1:11">
      <c r="A4244" s="130">
        <v>217</v>
      </c>
      <c r="B4244" s="130" t="s">
        <v>3031</v>
      </c>
      <c r="C4244" s="134" t="s">
        <v>3030</v>
      </c>
      <c r="D4244" s="134">
        <v>254120501</v>
      </c>
      <c r="E4244" s="130"/>
      <c r="F4244" s="134">
        <v>259</v>
      </c>
      <c r="G4244" s="134">
        <v>190</v>
      </c>
      <c r="H4244" s="131">
        <f>F4244+G4244</f>
        <v>449</v>
      </c>
      <c r="I4244" s="130">
        <v>2</v>
      </c>
      <c r="J4244" s="130">
        <v>2</v>
      </c>
      <c r="K4244" s="129">
        <f>I4244+J4244</f>
        <v>4</v>
      </c>
    </row>
    <row r="4245" spans="1:11">
      <c r="A4245" s="130"/>
      <c r="B4245" s="130"/>
      <c r="C4245" s="134" t="s">
        <v>3029</v>
      </c>
      <c r="D4245" s="134">
        <v>254120502</v>
      </c>
      <c r="E4245" s="130"/>
      <c r="F4245" s="134">
        <v>256</v>
      </c>
      <c r="G4245" s="134">
        <v>163</v>
      </c>
      <c r="H4245" s="131">
        <f>F4245+G4245</f>
        <v>419</v>
      </c>
      <c r="I4245" s="130"/>
      <c r="J4245" s="130"/>
      <c r="K4245" s="129"/>
    </row>
    <row r="4246" spans="1:11">
      <c r="A4246" s="130"/>
      <c r="B4246" s="130"/>
      <c r="C4246" s="134" t="s">
        <v>3028</v>
      </c>
      <c r="D4246" s="134">
        <v>254120504</v>
      </c>
      <c r="E4246" s="130"/>
      <c r="F4246" s="134">
        <v>0</v>
      </c>
      <c r="G4246" s="134">
        <v>0</v>
      </c>
      <c r="H4246" s="131">
        <f>F4246+G4246</f>
        <v>0</v>
      </c>
      <c r="I4246" s="130"/>
      <c r="J4246" s="130"/>
      <c r="K4246" s="129"/>
    </row>
    <row r="4247" spans="1:11">
      <c r="A4247" s="130"/>
      <c r="B4247" s="130"/>
      <c r="C4247" s="134" t="s">
        <v>3027</v>
      </c>
      <c r="D4247" s="134">
        <v>254120506</v>
      </c>
      <c r="E4247" s="130"/>
      <c r="F4247" s="134">
        <v>0</v>
      </c>
      <c r="G4247" s="134">
        <v>0</v>
      </c>
      <c r="H4247" s="131">
        <f>F4247+G4247</f>
        <v>0</v>
      </c>
      <c r="I4247" s="130"/>
      <c r="J4247" s="130"/>
      <c r="K4247" s="129"/>
    </row>
    <row r="4248" spans="1:11">
      <c r="A4248" s="130"/>
      <c r="B4248" s="130"/>
      <c r="C4248" s="134" t="s">
        <v>3026</v>
      </c>
      <c r="D4248" s="134">
        <v>254120507</v>
      </c>
      <c r="E4248" s="130"/>
      <c r="F4248" s="134">
        <v>0</v>
      </c>
      <c r="G4248" s="134">
        <v>0</v>
      </c>
      <c r="H4248" s="131">
        <f>F4248+G4248</f>
        <v>0</v>
      </c>
      <c r="I4248" s="130"/>
      <c r="J4248" s="130"/>
      <c r="K4248" s="129"/>
    </row>
    <row r="4249" spans="1:11">
      <c r="A4249" s="130"/>
      <c r="B4249" s="130"/>
      <c r="C4249" s="134" t="s">
        <v>3025</v>
      </c>
      <c r="D4249" s="134">
        <v>254120508</v>
      </c>
      <c r="E4249" s="130"/>
      <c r="F4249" s="134">
        <v>0</v>
      </c>
      <c r="G4249" s="134">
        <v>0</v>
      </c>
      <c r="H4249" s="131">
        <f>F4249+G4249</f>
        <v>0</v>
      </c>
      <c r="I4249" s="130"/>
      <c r="J4249" s="130"/>
      <c r="K4249" s="129"/>
    </row>
    <row r="4250" spans="1:11">
      <c r="A4250" s="130"/>
      <c r="B4250" s="130"/>
      <c r="C4250" s="134" t="s">
        <v>3024</v>
      </c>
      <c r="D4250" s="134">
        <v>254120510</v>
      </c>
      <c r="E4250" s="130"/>
      <c r="F4250" s="134">
        <v>0</v>
      </c>
      <c r="G4250" s="134">
        <v>0</v>
      </c>
      <c r="H4250" s="131">
        <f>F4250+G4250</f>
        <v>0</v>
      </c>
      <c r="I4250" s="130"/>
      <c r="J4250" s="130"/>
      <c r="K4250" s="129"/>
    </row>
    <row r="4251" spans="1:11">
      <c r="A4251" s="130"/>
      <c r="B4251" s="130"/>
      <c r="C4251" s="134" t="s">
        <v>3023</v>
      </c>
      <c r="D4251" s="134">
        <v>254120505</v>
      </c>
      <c r="E4251" s="130"/>
      <c r="F4251" s="134">
        <v>0</v>
      </c>
      <c r="G4251" s="134">
        <v>0</v>
      </c>
      <c r="H4251" s="131">
        <f>F4251+G4251</f>
        <v>0</v>
      </c>
      <c r="I4251" s="130"/>
      <c r="J4251" s="130"/>
      <c r="K4251" s="129"/>
    </row>
    <row r="4252" spans="1:11">
      <c r="A4252" s="130"/>
      <c r="B4252" s="130"/>
      <c r="C4252" s="134" t="s">
        <v>3022</v>
      </c>
      <c r="D4252" s="134">
        <v>254120509</v>
      </c>
      <c r="E4252" s="130"/>
      <c r="F4252" s="134">
        <v>0</v>
      </c>
      <c r="G4252" s="134">
        <v>0</v>
      </c>
      <c r="H4252" s="131">
        <f>F4252+G4252</f>
        <v>0</v>
      </c>
      <c r="I4252" s="130"/>
      <c r="J4252" s="130"/>
      <c r="K4252" s="129"/>
    </row>
    <row r="4253" spans="1:11">
      <c r="A4253" s="130"/>
      <c r="B4253" s="130"/>
      <c r="C4253" s="134" t="s">
        <v>3021</v>
      </c>
      <c r="D4253" s="134">
        <v>254120307</v>
      </c>
      <c r="E4253" s="130"/>
      <c r="F4253" s="134">
        <v>32</v>
      </c>
      <c r="G4253" s="134">
        <v>14</v>
      </c>
      <c r="H4253" s="131">
        <f>F4253+G4253</f>
        <v>46</v>
      </c>
      <c r="I4253" s="130"/>
      <c r="J4253" s="130"/>
      <c r="K4253" s="129"/>
    </row>
    <row r="4254" spans="1:11">
      <c r="A4254" s="130"/>
      <c r="B4254" s="130"/>
      <c r="C4254" s="134" t="s">
        <v>3020</v>
      </c>
      <c r="D4254" s="134">
        <v>254120406</v>
      </c>
      <c r="E4254" s="130"/>
      <c r="F4254" s="134">
        <v>2</v>
      </c>
      <c r="G4254" s="134">
        <v>2</v>
      </c>
      <c r="H4254" s="131">
        <f>F4254+G4254</f>
        <v>4</v>
      </c>
      <c r="I4254" s="130"/>
      <c r="J4254" s="130"/>
      <c r="K4254" s="129"/>
    </row>
    <row r="4255" spans="1:11">
      <c r="A4255" s="130"/>
      <c r="B4255" s="130"/>
      <c r="C4255" s="134" t="s">
        <v>3019</v>
      </c>
      <c r="D4255" s="134">
        <v>254120408</v>
      </c>
      <c r="E4255" s="130"/>
      <c r="F4255" s="134">
        <v>0</v>
      </c>
      <c r="G4255" s="134">
        <v>0</v>
      </c>
      <c r="H4255" s="131">
        <f>F4255+G4255</f>
        <v>0</v>
      </c>
      <c r="I4255" s="130"/>
      <c r="J4255" s="130"/>
      <c r="K4255" s="129"/>
    </row>
    <row r="4256" spans="1:11">
      <c r="A4256" s="130"/>
      <c r="B4256" s="130"/>
      <c r="C4256" s="135"/>
      <c r="D4256" s="131"/>
      <c r="E4256" s="130"/>
      <c r="F4256" s="131">
        <f>SUM(F4244:F4255)</f>
        <v>549</v>
      </c>
      <c r="G4256" s="131">
        <f>SUM(G4244:G4255)</f>
        <v>369</v>
      </c>
      <c r="H4256" s="131">
        <f>F4256+G4256</f>
        <v>918</v>
      </c>
      <c r="I4256" s="130"/>
      <c r="J4256" s="130"/>
      <c r="K4256" s="129"/>
    </row>
    <row r="4257" spans="1:11">
      <c r="A4257" s="142">
        <v>218</v>
      </c>
      <c r="B4257" s="142" t="s">
        <v>3018</v>
      </c>
      <c r="C4257" s="142" t="s">
        <v>3017</v>
      </c>
      <c r="D4257" s="144">
        <v>254120601</v>
      </c>
      <c r="E4257" s="142"/>
      <c r="F4257" s="144">
        <v>348</v>
      </c>
      <c r="G4257" s="144">
        <v>251</v>
      </c>
      <c r="H4257" s="131">
        <f>F4257+G4257</f>
        <v>599</v>
      </c>
      <c r="I4257" s="142">
        <v>2</v>
      </c>
      <c r="J4257" s="142">
        <v>1</v>
      </c>
      <c r="K4257" s="139">
        <f>I4257+J4257</f>
        <v>3</v>
      </c>
    </row>
    <row r="4258" spans="1:11">
      <c r="A4258" s="142"/>
      <c r="B4258" s="142"/>
      <c r="C4258" s="142"/>
      <c r="D4258" s="144">
        <v>254120602</v>
      </c>
      <c r="E4258" s="142"/>
      <c r="F4258" s="144">
        <v>211</v>
      </c>
      <c r="G4258" s="144">
        <v>129</v>
      </c>
      <c r="H4258" s="131">
        <f>F4258+G4258</f>
        <v>340</v>
      </c>
      <c r="I4258" s="142"/>
      <c r="J4258" s="142"/>
      <c r="K4258" s="139"/>
    </row>
    <row r="4259" spans="1:11">
      <c r="A4259" s="142"/>
      <c r="B4259" s="142"/>
      <c r="C4259" s="142"/>
      <c r="D4259" s="144"/>
      <c r="E4259" s="142"/>
      <c r="F4259" s="131">
        <f>F4257+F4258</f>
        <v>559</v>
      </c>
      <c r="G4259" s="131">
        <f>G4257+G4258</f>
        <v>380</v>
      </c>
      <c r="H4259" s="131">
        <f>F4259+G4259</f>
        <v>939</v>
      </c>
      <c r="I4259" s="142"/>
      <c r="J4259" s="142"/>
      <c r="K4259" s="139"/>
    </row>
    <row r="4260" spans="1:11">
      <c r="A4260" s="130">
        <v>219</v>
      </c>
      <c r="B4260" s="130" t="s">
        <v>3016</v>
      </c>
      <c r="C4260" s="134" t="s">
        <v>3015</v>
      </c>
      <c r="D4260" s="134">
        <v>254120402</v>
      </c>
      <c r="E4260" s="130"/>
      <c r="F4260" s="134">
        <v>369</v>
      </c>
      <c r="G4260" s="134">
        <v>274</v>
      </c>
      <c r="H4260" s="131">
        <f>F4260+G4260</f>
        <v>643</v>
      </c>
      <c r="I4260" s="130">
        <v>2</v>
      </c>
      <c r="J4260" s="130">
        <v>2</v>
      </c>
      <c r="K4260" s="139">
        <f>I4260+J4260</f>
        <v>4</v>
      </c>
    </row>
    <row r="4261" spans="1:11">
      <c r="A4261" s="130"/>
      <c r="B4261" s="130"/>
      <c r="C4261" s="134" t="s">
        <v>3014</v>
      </c>
      <c r="D4261" s="134">
        <v>254120401</v>
      </c>
      <c r="E4261" s="130"/>
      <c r="F4261" s="134">
        <v>230</v>
      </c>
      <c r="G4261" s="134">
        <v>149</v>
      </c>
      <c r="H4261" s="131">
        <f>F4261+G4261</f>
        <v>379</v>
      </c>
      <c r="I4261" s="130"/>
      <c r="J4261" s="130"/>
      <c r="K4261" s="139"/>
    </row>
    <row r="4262" spans="1:11">
      <c r="A4262" s="130"/>
      <c r="B4262" s="130"/>
      <c r="C4262" s="134"/>
      <c r="D4262" s="134"/>
      <c r="E4262" s="130"/>
      <c r="F4262" s="140">
        <f>F4261+F4260</f>
        <v>599</v>
      </c>
      <c r="G4262" s="140">
        <f>G4261+G4260</f>
        <v>423</v>
      </c>
      <c r="H4262" s="131">
        <f>F4262+G4262</f>
        <v>1022</v>
      </c>
      <c r="I4262" s="130"/>
      <c r="J4262" s="130"/>
      <c r="K4262" s="139"/>
    </row>
    <row r="4263" spans="1:11">
      <c r="A4263" s="130">
        <v>220</v>
      </c>
      <c r="B4263" s="130" t="s">
        <v>3013</v>
      </c>
      <c r="C4263" s="134" t="s">
        <v>3012</v>
      </c>
      <c r="D4263" s="134">
        <v>254120404</v>
      </c>
      <c r="E4263" s="130"/>
      <c r="F4263" s="134">
        <v>145</v>
      </c>
      <c r="G4263" s="134">
        <v>131</v>
      </c>
      <c r="H4263" s="131">
        <f>F4263+G4263</f>
        <v>276</v>
      </c>
      <c r="I4263" s="130">
        <v>1</v>
      </c>
      <c r="J4263" s="130">
        <v>1</v>
      </c>
      <c r="K4263" s="129">
        <f>I4263+J4263</f>
        <v>2</v>
      </c>
    </row>
    <row r="4264" spans="1:11">
      <c r="A4264" s="130"/>
      <c r="B4264" s="130"/>
      <c r="C4264" s="134" t="s">
        <v>3011</v>
      </c>
      <c r="D4264" s="134">
        <v>254120405</v>
      </c>
      <c r="E4264" s="130"/>
      <c r="F4264" s="134">
        <v>0</v>
      </c>
      <c r="G4264" s="134">
        <v>0</v>
      </c>
      <c r="H4264" s="131">
        <f>F4264+G4264</f>
        <v>0</v>
      </c>
      <c r="I4264" s="130"/>
      <c r="J4264" s="130"/>
      <c r="K4264" s="129"/>
    </row>
    <row r="4265" spans="1:11">
      <c r="A4265" s="130"/>
      <c r="B4265" s="130"/>
      <c r="C4265" s="134" t="s">
        <v>3010</v>
      </c>
      <c r="D4265" s="134">
        <v>254120403</v>
      </c>
      <c r="E4265" s="130"/>
      <c r="F4265" s="134">
        <v>1</v>
      </c>
      <c r="G4265" s="134">
        <v>2</v>
      </c>
      <c r="H4265" s="131">
        <f>F4265+G4265</f>
        <v>3</v>
      </c>
      <c r="I4265" s="130"/>
      <c r="J4265" s="130"/>
      <c r="K4265" s="129"/>
    </row>
    <row r="4266" spans="1:11">
      <c r="A4266" s="130"/>
      <c r="B4266" s="130"/>
      <c r="C4266" s="134" t="s">
        <v>3009</v>
      </c>
      <c r="D4266" s="134">
        <v>254120407</v>
      </c>
      <c r="E4266" s="130"/>
      <c r="F4266" s="134">
        <v>5</v>
      </c>
      <c r="G4266" s="134">
        <v>1</v>
      </c>
      <c r="H4266" s="131">
        <f>F4266+G4266</f>
        <v>6</v>
      </c>
      <c r="I4266" s="130"/>
      <c r="J4266" s="130"/>
      <c r="K4266" s="129"/>
    </row>
    <row r="4267" spans="1:11">
      <c r="A4267" s="130"/>
      <c r="B4267" s="130"/>
      <c r="C4267" s="135"/>
      <c r="D4267" s="131"/>
      <c r="E4267" s="130"/>
      <c r="F4267" s="131">
        <f>F4263+F4264+F4265+F4266</f>
        <v>151</v>
      </c>
      <c r="G4267" s="131">
        <f>G4263+G4264+G4265+G4266</f>
        <v>134</v>
      </c>
      <c r="H4267" s="131">
        <f>F4267+G4267</f>
        <v>285</v>
      </c>
      <c r="I4267" s="130"/>
      <c r="J4267" s="130"/>
      <c r="K4267" s="129"/>
    </row>
    <row r="4268" spans="1:11">
      <c r="A4268" s="130">
        <v>221</v>
      </c>
      <c r="B4268" s="130" t="s">
        <v>3008</v>
      </c>
      <c r="C4268" s="134" t="s">
        <v>3007</v>
      </c>
      <c r="D4268" s="134">
        <v>254110402</v>
      </c>
      <c r="E4268" s="130"/>
      <c r="F4268" s="134">
        <v>272</v>
      </c>
      <c r="G4268" s="134">
        <v>169</v>
      </c>
      <c r="H4268" s="131">
        <f>F4268+G4268</f>
        <v>441</v>
      </c>
      <c r="I4268" s="130">
        <v>2</v>
      </c>
      <c r="J4268" s="130">
        <v>1</v>
      </c>
      <c r="K4268" s="129">
        <f>I4268+J4268</f>
        <v>3</v>
      </c>
    </row>
    <row r="4269" spans="1:11">
      <c r="A4269" s="130"/>
      <c r="B4269" s="130"/>
      <c r="C4269" s="134" t="s">
        <v>3006</v>
      </c>
      <c r="D4269" s="134">
        <v>254110401</v>
      </c>
      <c r="E4269" s="130"/>
      <c r="F4269" s="134">
        <v>192</v>
      </c>
      <c r="G4269" s="134">
        <v>97</v>
      </c>
      <c r="H4269" s="131">
        <f>F4269+G4269</f>
        <v>289</v>
      </c>
      <c r="I4269" s="130"/>
      <c r="J4269" s="130"/>
      <c r="K4269" s="129"/>
    </row>
    <row r="4270" spans="1:11">
      <c r="A4270" s="130"/>
      <c r="B4270" s="130"/>
      <c r="C4270" s="134" t="s">
        <v>3005</v>
      </c>
      <c r="D4270" s="134">
        <v>254100305</v>
      </c>
      <c r="E4270" s="130"/>
      <c r="F4270" s="134">
        <v>4</v>
      </c>
      <c r="G4270" s="134">
        <v>0</v>
      </c>
      <c r="H4270" s="131">
        <f>F4270+G4270</f>
        <v>4</v>
      </c>
      <c r="I4270" s="130"/>
      <c r="J4270" s="130"/>
      <c r="K4270" s="129"/>
    </row>
    <row r="4271" spans="1:11">
      <c r="A4271" s="130"/>
      <c r="B4271" s="130"/>
      <c r="C4271" s="134" t="s">
        <v>3004</v>
      </c>
      <c r="D4271" s="134">
        <v>254100409</v>
      </c>
      <c r="E4271" s="130"/>
      <c r="F4271" s="134">
        <v>0</v>
      </c>
      <c r="G4271" s="134">
        <v>0</v>
      </c>
      <c r="H4271" s="131">
        <f>F4271+G4271</f>
        <v>0</v>
      </c>
      <c r="I4271" s="130"/>
      <c r="J4271" s="130"/>
      <c r="K4271" s="129"/>
    </row>
    <row r="4272" spans="1:11">
      <c r="A4272" s="130"/>
      <c r="B4272" s="130"/>
      <c r="C4272" s="134" t="s">
        <v>3003</v>
      </c>
      <c r="D4272" s="134">
        <v>254090416</v>
      </c>
      <c r="E4272" s="130"/>
      <c r="F4272" s="134">
        <v>0</v>
      </c>
      <c r="G4272" s="134">
        <v>0</v>
      </c>
      <c r="H4272" s="131">
        <f>F4272+G4272</f>
        <v>0</v>
      </c>
      <c r="I4272" s="130"/>
      <c r="J4272" s="130"/>
      <c r="K4272" s="129"/>
    </row>
    <row r="4273" spans="1:11">
      <c r="A4273" s="130"/>
      <c r="B4273" s="130"/>
      <c r="C4273" s="134" t="s">
        <v>3002</v>
      </c>
      <c r="D4273" s="134">
        <v>254090411</v>
      </c>
      <c r="E4273" s="130"/>
      <c r="F4273" s="134">
        <v>0</v>
      </c>
      <c r="G4273" s="134">
        <v>0</v>
      </c>
      <c r="H4273" s="131">
        <f>F4273+G4273</f>
        <v>0</v>
      </c>
      <c r="I4273" s="130"/>
      <c r="J4273" s="130"/>
      <c r="K4273" s="129"/>
    </row>
    <row r="4274" spans="1:11">
      <c r="A4274" s="130"/>
      <c r="B4274" s="130"/>
      <c r="C4274" s="135"/>
      <c r="D4274" s="131"/>
      <c r="E4274" s="130"/>
      <c r="F4274" s="131">
        <f>F4273+F4272+F4271+F4270+F4269+F4268</f>
        <v>468</v>
      </c>
      <c r="G4274" s="131">
        <f>G4273+G4272+G4271+G4270+G4269+G4268</f>
        <v>266</v>
      </c>
      <c r="H4274" s="131">
        <f>F4274+G4274</f>
        <v>734</v>
      </c>
      <c r="I4274" s="130"/>
      <c r="J4274" s="130"/>
      <c r="K4274" s="129"/>
    </row>
    <row r="4275" spans="1:11">
      <c r="A4275" s="130">
        <v>222</v>
      </c>
      <c r="B4275" s="130" t="s">
        <v>3001</v>
      </c>
      <c r="C4275" s="134" t="s">
        <v>3000</v>
      </c>
      <c r="D4275" s="134">
        <v>254100412</v>
      </c>
      <c r="E4275" s="130"/>
      <c r="F4275" s="134">
        <v>218</v>
      </c>
      <c r="G4275" s="134">
        <v>126</v>
      </c>
      <c r="H4275" s="131">
        <f>F4275+G4275</f>
        <v>344</v>
      </c>
      <c r="I4275" s="130">
        <v>2</v>
      </c>
      <c r="J4275" s="130">
        <v>1</v>
      </c>
      <c r="K4275" s="129">
        <f>I4275+J4275</f>
        <v>3</v>
      </c>
    </row>
    <row r="4276" spans="1:11">
      <c r="A4276" s="130"/>
      <c r="B4276" s="130"/>
      <c r="C4276" s="134" t="s">
        <v>2999</v>
      </c>
      <c r="D4276" s="134">
        <v>254100208</v>
      </c>
      <c r="E4276" s="130"/>
      <c r="F4276" s="134">
        <v>44</v>
      </c>
      <c r="G4276" s="134">
        <v>21</v>
      </c>
      <c r="H4276" s="131">
        <f>F4276+G4276</f>
        <v>65</v>
      </c>
      <c r="I4276" s="130"/>
      <c r="J4276" s="130"/>
      <c r="K4276" s="129"/>
    </row>
    <row r="4277" spans="1:11">
      <c r="A4277" s="130"/>
      <c r="B4277" s="130"/>
      <c r="C4277" s="134" t="s">
        <v>2998</v>
      </c>
      <c r="D4277" s="134">
        <v>254100410</v>
      </c>
      <c r="E4277" s="130"/>
      <c r="F4277" s="134">
        <v>1</v>
      </c>
      <c r="G4277" s="134">
        <v>0</v>
      </c>
      <c r="H4277" s="131">
        <f>F4277+G4277</f>
        <v>1</v>
      </c>
      <c r="I4277" s="130"/>
      <c r="J4277" s="130"/>
      <c r="K4277" s="129"/>
    </row>
    <row r="4278" spans="1:11">
      <c r="A4278" s="130"/>
      <c r="B4278" s="130"/>
      <c r="C4278" s="134" t="s">
        <v>2997</v>
      </c>
      <c r="D4278" s="134">
        <v>254100406</v>
      </c>
      <c r="E4278" s="130"/>
      <c r="F4278" s="134">
        <v>0</v>
      </c>
      <c r="G4278" s="134">
        <v>0</v>
      </c>
      <c r="H4278" s="131">
        <f>F4278+G4278</f>
        <v>0</v>
      </c>
      <c r="I4278" s="130"/>
      <c r="J4278" s="130"/>
      <c r="K4278" s="129"/>
    </row>
    <row r="4279" spans="1:11">
      <c r="A4279" s="130"/>
      <c r="B4279" s="130"/>
      <c r="C4279" s="134"/>
      <c r="D4279" s="134"/>
      <c r="E4279" s="130"/>
      <c r="F4279" s="140">
        <f>F4278+F4277+F4276+F4275</f>
        <v>263</v>
      </c>
      <c r="G4279" s="140">
        <f>G4278+G4277+G4276+G4275</f>
        <v>147</v>
      </c>
      <c r="H4279" s="131">
        <f>F4279+G4279</f>
        <v>410</v>
      </c>
      <c r="I4279" s="130"/>
      <c r="J4279" s="130"/>
      <c r="K4279" s="129"/>
    </row>
    <row r="4280" spans="1:11">
      <c r="A4280" s="142">
        <v>223</v>
      </c>
      <c r="B4280" s="142" t="s">
        <v>2996</v>
      </c>
      <c r="C4280" s="142" t="s">
        <v>2995</v>
      </c>
      <c r="D4280" s="144">
        <v>254100404</v>
      </c>
      <c r="E4280" s="142"/>
      <c r="F4280" s="144">
        <v>174</v>
      </c>
      <c r="G4280" s="144">
        <v>93</v>
      </c>
      <c r="H4280" s="131">
        <f>F4280+G4280</f>
        <v>267</v>
      </c>
      <c r="I4280" s="142">
        <f>+J4280</f>
        <v>1</v>
      </c>
      <c r="J4280" s="142">
        <v>1</v>
      </c>
      <c r="K4280" s="141">
        <f>I4280+J4280</f>
        <v>2</v>
      </c>
    </row>
    <row r="4281" spans="1:11">
      <c r="A4281" s="142"/>
      <c r="B4281" s="142"/>
      <c r="C4281" s="142"/>
      <c r="D4281" s="144"/>
      <c r="E4281" s="142"/>
      <c r="F4281" s="143">
        <f>F4280</f>
        <v>174</v>
      </c>
      <c r="G4281" s="143">
        <f>G4280</f>
        <v>93</v>
      </c>
      <c r="H4281" s="131">
        <f>F4281+G4281</f>
        <v>267</v>
      </c>
      <c r="I4281" s="142"/>
      <c r="J4281" s="142"/>
      <c r="K4281" s="141"/>
    </row>
    <row r="4282" spans="1:11">
      <c r="A4282" s="130">
        <v>224</v>
      </c>
      <c r="B4282" s="130" t="s">
        <v>2994</v>
      </c>
      <c r="C4282" s="134" t="s">
        <v>2993</v>
      </c>
      <c r="D4282" s="134">
        <v>254070202</v>
      </c>
      <c r="E4282" s="130"/>
      <c r="F4282" s="134">
        <v>737</v>
      </c>
      <c r="G4282" s="134">
        <v>534</v>
      </c>
      <c r="H4282" s="131">
        <f>F4282+G4282</f>
        <v>1271</v>
      </c>
      <c r="I4282" s="130">
        <v>2</v>
      </c>
      <c r="J4282" s="130">
        <v>2</v>
      </c>
      <c r="K4282" s="139">
        <f>I4282+J4282</f>
        <v>4</v>
      </c>
    </row>
    <row r="4283" spans="1:11">
      <c r="A4283" s="130"/>
      <c r="B4283" s="130"/>
      <c r="C4283" s="134" t="s">
        <v>2992</v>
      </c>
      <c r="D4283" s="134">
        <v>254080401</v>
      </c>
      <c r="E4283" s="130"/>
      <c r="F4283" s="134">
        <v>202</v>
      </c>
      <c r="G4283" s="134">
        <v>179</v>
      </c>
      <c r="H4283" s="131">
        <f>F4283+G4283</f>
        <v>381</v>
      </c>
      <c r="I4283" s="130"/>
      <c r="J4283" s="130"/>
      <c r="K4283" s="139"/>
    </row>
    <row r="4284" spans="1:11">
      <c r="A4284" s="130"/>
      <c r="B4284" s="130"/>
      <c r="C4284" s="134"/>
      <c r="D4284" s="134"/>
      <c r="E4284" s="130"/>
      <c r="F4284" s="140">
        <f>F4282+F4283</f>
        <v>939</v>
      </c>
      <c r="G4284" s="140">
        <f>G4282+G4283</f>
        <v>713</v>
      </c>
      <c r="H4284" s="131">
        <f>F4284+G4284</f>
        <v>1652</v>
      </c>
      <c r="I4284" s="130"/>
      <c r="J4284" s="130"/>
      <c r="K4284" s="139"/>
    </row>
    <row r="4285" spans="1:11">
      <c r="A4285" s="130">
        <v>225</v>
      </c>
      <c r="B4285" s="130" t="s">
        <v>2991</v>
      </c>
      <c r="C4285" s="134" t="s">
        <v>2990</v>
      </c>
      <c r="D4285" s="134">
        <v>254080403</v>
      </c>
      <c r="E4285" s="129"/>
      <c r="F4285" s="134">
        <v>188</v>
      </c>
      <c r="G4285" s="134">
        <v>113</v>
      </c>
      <c r="H4285" s="131">
        <f>F4285+G4285</f>
        <v>301</v>
      </c>
      <c r="I4285" s="130">
        <v>2</v>
      </c>
      <c r="J4285" s="130">
        <v>2</v>
      </c>
      <c r="K4285" s="129">
        <f>I4285+J4285</f>
        <v>4</v>
      </c>
    </row>
    <row r="4286" spans="1:11">
      <c r="A4286" s="130"/>
      <c r="B4286" s="130"/>
      <c r="C4286" s="134" t="s">
        <v>2989</v>
      </c>
      <c r="D4286" s="134">
        <v>254060405</v>
      </c>
      <c r="E4286" s="129"/>
      <c r="F4286" s="134">
        <v>63</v>
      </c>
      <c r="G4286" s="134">
        <v>46</v>
      </c>
      <c r="H4286" s="131">
        <f>F4286+G4286</f>
        <v>109</v>
      </c>
      <c r="I4286" s="130"/>
      <c r="J4286" s="130"/>
      <c r="K4286" s="129"/>
    </row>
    <row r="4287" spans="1:11">
      <c r="A4287" s="130"/>
      <c r="B4287" s="130"/>
      <c r="C4287" s="134" t="s">
        <v>2988</v>
      </c>
      <c r="D4287" s="134">
        <v>254060404</v>
      </c>
      <c r="E4287" s="129"/>
      <c r="F4287" s="134">
        <v>21</v>
      </c>
      <c r="G4287" s="134">
        <v>12</v>
      </c>
      <c r="H4287" s="131">
        <f>F4287+G4287</f>
        <v>33</v>
      </c>
      <c r="I4287" s="130"/>
      <c r="J4287" s="130"/>
      <c r="K4287" s="129"/>
    </row>
    <row r="4288" spans="1:11">
      <c r="A4288" s="130"/>
      <c r="B4288" s="130"/>
      <c r="C4288" s="134" t="s">
        <v>2987</v>
      </c>
      <c r="D4288" s="134">
        <v>254060403</v>
      </c>
      <c r="E4288" s="129"/>
      <c r="F4288" s="134">
        <v>56</v>
      </c>
      <c r="G4288" s="134">
        <v>34</v>
      </c>
      <c r="H4288" s="131">
        <f>F4288+G4288</f>
        <v>90</v>
      </c>
      <c r="I4288" s="130"/>
      <c r="J4288" s="130"/>
      <c r="K4288" s="129"/>
    </row>
    <row r="4289" spans="1:11">
      <c r="A4289" s="130"/>
      <c r="B4289" s="130"/>
      <c r="C4289" s="134" t="s">
        <v>2986</v>
      </c>
      <c r="D4289" s="134">
        <v>254060402</v>
      </c>
      <c r="E4289" s="129"/>
      <c r="F4289" s="134">
        <v>30</v>
      </c>
      <c r="G4289" s="134">
        <v>23</v>
      </c>
      <c r="H4289" s="131">
        <f>F4289+G4289</f>
        <v>53</v>
      </c>
      <c r="I4289" s="130"/>
      <c r="J4289" s="130"/>
      <c r="K4289" s="129"/>
    </row>
    <row r="4290" spans="1:11">
      <c r="A4290" s="130"/>
      <c r="B4290" s="130"/>
      <c r="C4290" s="134" t="s">
        <v>2985</v>
      </c>
      <c r="D4290" s="134">
        <v>254070101</v>
      </c>
      <c r="E4290" s="129"/>
      <c r="F4290" s="134">
        <v>0</v>
      </c>
      <c r="G4290" s="134">
        <v>0</v>
      </c>
      <c r="H4290" s="131">
        <f>F4290+G4290</f>
        <v>0</v>
      </c>
      <c r="I4290" s="130"/>
      <c r="J4290" s="130"/>
      <c r="K4290" s="129"/>
    </row>
    <row r="4291" spans="1:11">
      <c r="A4291" s="130"/>
      <c r="B4291" s="130"/>
      <c r="C4291" s="134" t="s">
        <v>2984</v>
      </c>
      <c r="D4291" s="134">
        <v>254070102</v>
      </c>
      <c r="E4291" s="129"/>
      <c r="F4291" s="134">
        <v>0</v>
      </c>
      <c r="G4291" s="134">
        <v>0</v>
      </c>
      <c r="H4291" s="131">
        <f>F4291+G4291</f>
        <v>0</v>
      </c>
      <c r="I4291" s="130"/>
      <c r="J4291" s="130"/>
      <c r="K4291" s="129"/>
    </row>
    <row r="4292" spans="1:11">
      <c r="A4292" s="130"/>
      <c r="B4292" s="130"/>
      <c r="C4292" s="134" t="s">
        <v>2983</v>
      </c>
      <c r="D4292" s="134">
        <v>254070303</v>
      </c>
      <c r="E4292" s="129"/>
      <c r="F4292" s="134">
        <v>271</v>
      </c>
      <c r="G4292" s="134">
        <v>148</v>
      </c>
      <c r="H4292" s="131">
        <f>F4292+G4292</f>
        <v>419</v>
      </c>
      <c r="I4292" s="130"/>
      <c r="J4292" s="130"/>
      <c r="K4292" s="129"/>
    </row>
    <row r="4293" spans="1:11">
      <c r="A4293" s="130"/>
      <c r="B4293" s="130"/>
      <c r="C4293" s="134" t="s">
        <v>2982</v>
      </c>
      <c r="D4293" s="134">
        <v>254070304</v>
      </c>
      <c r="E4293" s="129"/>
      <c r="F4293" s="134">
        <v>7</v>
      </c>
      <c r="G4293" s="134">
        <v>8</v>
      </c>
      <c r="H4293" s="131">
        <f>F4293+G4293</f>
        <v>15</v>
      </c>
      <c r="I4293" s="130"/>
      <c r="J4293" s="130"/>
      <c r="K4293" s="129"/>
    </row>
    <row r="4294" spans="1:11">
      <c r="A4294" s="130"/>
      <c r="B4294" s="130"/>
      <c r="C4294" s="134" t="s">
        <v>2981</v>
      </c>
      <c r="D4294" s="134">
        <v>254080209</v>
      </c>
      <c r="E4294" s="129"/>
      <c r="F4294" s="134">
        <v>0</v>
      </c>
      <c r="G4294" s="134">
        <v>0</v>
      </c>
      <c r="H4294" s="131">
        <f>F4294+G4294</f>
        <v>0</v>
      </c>
      <c r="I4294" s="130"/>
      <c r="J4294" s="130"/>
      <c r="K4294" s="129"/>
    </row>
    <row r="4295" spans="1:11">
      <c r="A4295" s="130"/>
      <c r="B4295" s="130"/>
      <c r="C4295" s="134" t="s">
        <v>2980</v>
      </c>
      <c r="D4295" s="134">
        <v>254080207</v>
      </c>
      <c r="E4295" s="129"/>
      <c r="F4295" s="134">
        <v>0</v>
      </c>
      <c r="G4295" s="134">
        <v>0</v>
      </c>
      <c r="H4295" s="131">
        <f>F4295+G4295</f>
        <v>0</v>
      </c>
      <c r="I4295" s="130"/>
      <c r="J4295" s="130"/>
      <c r="K4295" s="129"/>
    </row>
    <row r="4296" spans="1:11">
      <c r="A4296" s="130"/>
      <c r="B4296" s="130"/>
      <c r="C4296" s="134" t="s">
        <v>2979</v>
      </c>
      <c r="D4296" s="134">
        <v>254080205</v>
      </c>
      <c r="E4296" s="129"/>
      <c r="F4296" s="134">
        <v>0</v>
      </c>
      <c r="G4296" s="134">
        <v>0</v>
      </c>
      <c r="H4296" s="131">
        <f>F4296+G4296</f>
        <v>0</v>
      </c>
      <c r="I4296" s="130"/>
      <c r="J4296" s="130"/>
      <c r="K4296" s="129"/>
    </row>
    <row r="4297" spans="1:11">
      <c r="A4297" s="130"/>
      <c r="B4297" s="130"/>
      <c r="C4297" s="134" t="s">
        <v>2978</v>
      </c>
      <c r="D4297" s="134">
        <v>254080402</v>
      </c>
      <c r="E4297" s="129"/>
      <c r="F4297" s="134">
        <v>0</v>
      </c>
      <c r="G4297" s="134">
        <v>0</v>
      </c>
      <c r="H4297" s="131">
        <f>F4297+G4297</f>
        <v>0</v>
      </c>
      <c r="I4297" s="130"/>
      <c r="J4297" s="130"/>
      <c r="K4297" s="129"/>
    </row>
    <row r="4298" spans="1:11">
      <c r="A4298" s="130"/>
      <c r="B4298" s="130"/>
      <c r="C4298" s="134" t="s">
        <v>2977</v>
      </c>
      <c r="D4298" s="134">
        <v>254080404</v>
      </c>
      <c r="E4298" s="129"/>
      <c r="F4298" s="134">
        <v>0</v>
      </c>
      <c r="G4298" s="134">
        <v>0</v>
      </c>
      <c r="H4298" s="131">
        <f>F4298+G4298</f>
        <v>0</v>
      </c>
      <c r="I4298" s="130"/>
      <c r="J4298" s="130"/>
      <c r="K4298" s="129"/>
    </row>
    <row r="4299" spans="1:11">
      <c r="A4299" s="130"/>
      <c r="B4299" s="130"/>
      <c r="C4299" s="134" t="s">
        <v>2976</v>
      </c>
      <c r="D4299" s="134">
        <v>254060409</v>
      </c>
      <c r="E4299" s="129"/>
      <c r="F4299" s="134">
        <v>0</v>
      </c>
      <c r="G4299" s="134">
        <v>0</v>
      </c>
      <c r="H4299" s="131">
        <f>F4299+G4299</f>
        <v>0</v>
      </c>
      <c r="I4299" s="130"/>
      <c r="J4299" s="130"/>
      <c r="K4299" s="129"/>
    </row>
    <row r="4300" spans="1:11">
      <c r="A4300" s="130"/>
      <c r="B4300" s="130"/>
      <c r="C4300" s="134" t="s">
        <v>2975</v>
      </c>
      <c r="D4300" s="134">
        <v>254060411</v>
      </c>
      <c r="E4300" s="129"/>
      <c r="F4300" s="134">
        <v>0</v>
      </c>
      <c r="G4300" s="134">
        <v>0</v>
      </c>
      <c r="H4300" s="131">
        <f>F4300+G4300</f>
        <v>0</v>
      </c>
      <c r="I4300" s="130"/>
      <c r="J4300" s="130"/>
      <c r="K4300" s="129"/>
    </row>
    <row r="4301" spans="1:11">
      <c r="A4301" s="130"/>
      <c r="B4301" s="130"/>
      <c r="C4301" s="134" t="s">
        <v>2974</v>
      </c>
      <c r="D4301" s="134">
        <v>254070104</v>
      </c>
      <c r="E4301" s="129"/>
      <c r="F4301" s="134">
        <v>8</v>
      </c>
      <c r="G4301" s="134">
        <v>6</v>
      </c>
      <c r="H4301" s="131">
        <f>F4301+G4301</f>
        <v>14</v>
      </c>
      <c r="I4301" s="130"/>
      <c r="J4301" s="130"/>
      <c r="K4301" s="129"/>
    </row>
    <row r="4302" spans="1:11">
      <c r="A4302" s="130"/>
      <c r="B4302" s="130"/>
      <c r="C4302" s="134" t="s">
        <v>2973</v>
      </c>
      <c r="D4302" s="134">
        <v>254070108</v>
      </c>
      <c r="E4302" s="129"/>
      <c r="F4302" s="134">
        <v>0</v>
      </c>
      <c r="G4302" s="134">
        <v>0</v>
      </c>
      <c r="H4302" s="131">
        <f>F4302+G4302</f>
        <v>0</v>
      </c>
      <c r="I4302" s="130"/>
      <c r="J4302" s="130"/>
      <c r="K4302" s="129"/>
    </row>
    <row r="4303" spans="1:11">
      <c r="A4303" s="130"/>
      <c r="B4303" s="130"/>
      <c r="C4303" s="134" t="s">
        <v>2972</v>
      </c>
      <c r="D4303" s="134">
        <v>254060408</v>
      </c>
      <c r="E4303" s="129"/>
      <c r="F4303" s="134">
        <v>0</v>
      </c>
      <c r="G4303" s="134">
        <v>0</v>
      </c>
      <c r="H4303" s="131">
        <f>F4303+G4303</f>
        <v>0</v>
      </c>
      <c r="I4303" s="130"/>
      <c r="J4303" s="130"/>
      <c r="K4303" s="129"/>
    </row>
    <row r="4304" spans="1:11">
      <c r="A4304" s="130"/>
      <c r="B4304" s="130"/>
      <c r="C4304" s="134" t="s">
        <v>2971</v>
      </c>
      <c r="D4304" s="134">
        <v>254080112</v>
      </c>
      <c r="E4304" s="129"/>
      <c r="F4304" s="134">
        <v>0</v>
      </c>
      <c r="G4304" s="134">
        <v>0</v>
      </c>
      <c r="H4304" s="131">
        <f>F4304+G4304</f>
        <v>0</v>
      </c>
      <c r="I4304" s="130"/>
      <c r="J4304" s="130"/>
      <c r="K4304" s="129"/>
    </row>
    <row r="4305" spans="1:11">
      <c r="A4305" s="130"/>
      <c r="B4305" s="130"/>
      <c r="C4305" s="134" t="s">
        <v>2970</v>
      </c>
      <c r="D4305" s="134">
        <v>254080113</v>
      </c>
      <c r="E4305" s="129"/>
      <c r="F4305" s="134">
        <v>0</v>
      </c>
      <c r="G4305" s="134">
        <v>0</v>
      </c>
      <c r="H4305" s="131">
        <f>F4305+G4305</f>
        <v>0</v>
      </c>
      <c r="I4305" s="130"/>
      <c r="J4305" s="130"/>
      <c r="K4305" s="129"/>
    </row>
    <row r="4306" spans="1:11">
      <c r="A4306" s="130"/>
      <c r="B4306" s="130"/>
      <c r="C4306" s="134" t="s">
        <v>2951</v>
      </c>
      <c r="D4306" s="134">
        <v>254080114</v>
      </c>
      <c r="E4306" s="129"/>
      <c r="F4306" s="134">
        <v>0</v>
      </c>
      <c r="G4306" s="134">
        <v>0</v>
      </c>
      <c r="H4306" s="131">
        <f>F4306+G4306</f>
        <v>0</v>
      </c>
      <c r="I4306" s="130"/>
      <c r="J4306" s="130"/>
      <c r="K4306" s="129"/>
    </row>
    <row r="4307" spans="1:11">
      <c r="A4307" s="130"/>
      <c r="B4307" s="130"/>
      <c r="C4307" s="134" t="s">
        <v>2969</v>
      </c>
      <c r="D4307" s="134">
        <v>254080115</v>
      </c>
      <c r="E4307" s="129"/>
      <c r="F4307" s="134">
        <v>0</v>
      </c>
      <c r="G4307" s="134">
        <v>0</v>
      </c>
      <c r="H4307" s="131">
        <f>F4307+G4307</f>
        <v>0</v>
      </c>
      <c r="I4307" s="130"/>
      <c r="J4307" s="130"/>
      <c r="K4307" s="129"/>
    </row>
    <row r="4308" spans="1:11">
      <c r="A4308" s="130"/>
      <c r="B4308" s="130"/>
      <c r="C4308" s="134" t="s">
        <v>2968</v>
      </c>
      <c r="D4308" s="134">
        <v>254080208</v>
      </c>
      <c r="E4308" s="129"/>
      <c r="F4308" s="134">
        <v>0</v>
      </c>
      <c r="G4308" s="134">
        <v>0</v>
      </c>
      <c r="H4308" s="131">
        <f>F4308+G4308</f>
        <v>0</v>
      </c>
      <c r="I4308" s="130"/>
      <c r="J4308" s="130"/>
      <c r="K4308" s="129"/>
    </row>
    <row r="4309" spans="1:11">
      <c r="A4309" s="130"/>
      <c r="B4309" s="130"/>
      <c r="C4309" s="134" t="s">
        <v>2967</v>
      </c>
      <c r="D4309" s="134">
        <v>254080213</v>
      </c>
      <c r="E4309" s="129"/>
      <c r="F4309" s="134">
        <v>2</v>
      </c>
      <c r="G4309" s="134">
        <v>1</v>
      </c>
      <c r="H4309" s="131">
        <f>F4309+G4309</f>
        <v>3</v>
      </c>
      <c r="I4309" s="130"/>
      <c r="J4309" s="130"/>
      <c r="K4309" s="129"/>
    </row>
    <row r="4310" spans="1:11">
      <c r="A4310" s="130"/>
      <c r="B4310" s="130"/>
      <c r="C4310" s="134" t="s">
        <v>2966</v>
      </c>
      <c r="D4310" s="134">
        <v>254080214</v>
      </c>
      <c r="E4310" s="129"/>
      <c r="F4310" s="134">
        <v>0</v>
      </c>
      <c r="G4310" s="134">
        <v>0</v>
      </c>
      <c r="H4310" s="131">
        <f>F4310+G4310</f>
        <v>0</v>
      </c>
      <c r="I4310" s="130"/>
      <c r="J4310" s="130"/>
      <c r="K4310" s="129"/>
    </row>
    <row r="4311" spans="1:11">
      <c r="A4311" s="130"/>
      <c r="B4311" s="130"/>
      <c r="C4311" s="134" t="s">
        <v>2965</v>
      </c>
      <c r="D4311" s="134">
        <v>254080215</v>
      </c>
      <c r="E4311" s="129"/>
      <c r="F4311" s="134">
        <v>0</v>
      </c>
      <c r="G4311" s="134">
        <v>0</v>
      </c>
      <c r="H4311" s="131">
        <f>F4311+G4311</f>
        <v>0</v>
      </c>
      <c r="I4311" s="130"/>
      <c r="J4311" s="130"/>
      <c r="K4311" s="129"/>
    </row>
    <row r="4312" spans="1:11">
      <c r="A4312" s="130"/>
      <c r="B4312" s="130"/>
      <c r="C4312" s="134" t="s">
        <v>2964</v>
      </c>
      <c r="D4312" s="134">
        <v>254080306</v>
      </c>
      <c r="E4312" s="129"/>
      <c r="F4312" s="134">
        <v>0</v>
      </c>
      <c r="G4312" s="134">
        <v>0</v>
      </c>
      <c r="H4312" s="131">
        <f>F4312+G4312</f>
        <v>0</v>
      </c>
      <c r="I4312" s="130"/>
      <c r="J4312" s="130"/>
      <c r="K4312" s="129"/>
    </row>
    <row r="4313" spans="1:11">
      <c r="A4313" s="130"/>
      <c r="B4313" s="130"/>
      <c r="C4313" s="134" t="s">
        <v>2963</v>
      </c>
      <c r="D4313" s="134">
        <v>254080308</v>
      </c>
      <c r="E4313" s="129"/>
      <c r="F4313" s="134">
        <v>0</v>
      </c>
      <c r="G4313" s="134">
        <v>0</v>
      </c>
      <c r="H4313" s="131">
        <f>F4313+G4313</f>
        <v>0</v>
      </c>
      <c r="I4313" s="130"/>
      <c r="J4313" s="130"/>
      <c r="K4313" s="129"/>
    </row>
    <row r="4314" spans="1:11">
      <c r="A4314" s="130"/>
      <c r="B4314" s="130"/>
      <c r="C4314" s="134" t="s">
        <v>2962</v>
      </c>
      <c r="D4314" s="134">
        <v>254080310</v>
      </c>
      <c r="E4314" s="129"/>
      <c r="F4314" s="134">
        <v>0</v>
      </c>
      <c r="G4314" s="134">
        <v>0</v>
      </c>
      <c r="H4314" s="131">
        <f>F4314+G4314</f>
        <v>0</v>
      </c>
      <c r="I4314" s="130"/>
      <c r="J4314" s="130"/>
      <c r="K4314" s="129"/>
    </row>
    <row r="4315" spans="1:11">
      <c r="A4315" s="130"/>
      <c r="B4315" s="130"/>
      <c r="C4315" s="134" t="s">
        <v>2961</v>
      </c>
      <c r="D4315" s="134">
        <v>254080311</v>
      </c>
      <c r="E4315" s="129"/>
      <c r="F4315" s="134">
        <v>0</v>
      </c>
      <c r="G4315" s="134">
        <v>0</v>
      </c>
      <c r="H4315" s="131">
        <f>F4315+G4315</f>
        <v>0</v>
      </c>
      <c r="I4315" s="130"/>
      <c r="J4315" s="130"/>
      <c r="K4315" s="129"/>
    </row>
    <row r="4316" spans="1:11">
      <c r="A4316" s="130"/>
      <c r="B4316" s="130"/>
      <c r="C4316" s="134" t="s">
        <v>2960</v>
      </c>
      <c r="D4316" s="134">
        <v>254080312</v>
      </c>
      <c r="E4316" s="129"/>
      <c r="F4316" s="134">
        <v>0</v>
      </c>
      <c r="G4316" s="134">
        <v>0</v>
      </c>
      <c r="H4316" s="131">
        <f>F4316+G4316</f>
        <v>0</v>
      </c>
      <c r="I4316" s="130"/>
      <c r="J4316" s="130"/>
      <c r="K4316" s="129"/>
    </row>
    <row r="4317" spans="1:11">
      <c r="A4317" s="130"/>
      <c r="B4317" s="130"/>
      <c r="C4317" s="134" t="s">
        <v>2959</v>
      </c>
      <c r="D4317" s="134">
        <v>254080313</v>
      </c>
      <c r="E4317" s="129"/>
      <c r="F4317" s="134">
        <v>0</v>
      </c>
      <c r="G4317" s="134">
        <v>0</v>
      </c>
      <c r="H4317" s="131">
        <f>F4317+G4317</f>
        <v>0</v>
      </c>
      <c r="I4317" s="130"/>
      <c r="J4317" s="130"/>
      <c r="K4317" s="129"/>
    </row>
    <row r="4318" spans="1:11">
      <c r="A4318" s="130"/>
      <c r="B4318" s="130"/>
      <c r="C4318" s="134" t="s">
        <v>2958</v>
      </c>
      <c r="D4318" s="134">
        <v>254080314</v>
      </c>
      <c r="E4318" s="129"/>
      <c r="F4318" s="134">
        <v>0</v>
      </c>
      <c r="G4318" s="134">
        <v>0</v>
      </c>
      <c r="H4318" s="131">
        <f>F4318+G4318</f>
        <v>0</v>
      </c>
      <c r="I4318" s="130"/>
      <c r="J4318" s="130"/>
      <c r="K4318" s="129"/>
    </row>
    <row r="4319" spans="1:11">
      <c r="A4319" s="130"/>
      <c r="B4319" s="130"/>
      <c r="C4319" s="134" t="s">
        <v>2957</v>
      </c>
      <c r="D4319" s="134">
        <v>254080406</v>
      </c>
      <c r="E4319" s="129"/>
      <c r="F4319" s="134">
        <v>0</v>
      </c>
      <c r="G4319" s="134">
        <v>0</v>
      </c>
      <c r="H4319" s="131">
        <f>F4319+G4319</f>
        <v>0</v>
      </c>
      <c r="I4319" s="130"/>
      <c r="J4319" s="130"/>
      <c r="K4319" s="129"/>
    </row>
    <row r="4320" spans="1:11">
      <c r="A4320" s="130"/>
      <c r="B4320" s="130"/>
      <c r="C4320" s="134" t="s">
        <v>2956</v>
      </c>
      <c r="D4320" s="134">
        <v>254080408</v>
      </c>
      <c r="E4320" s="129"/>
      <c r="F4320" s="134">
        <v>0</v>
      </c>
      <c r="G4320" s="134">
        <v>0</v>
      </c>
      <c r="H4320" s="131">
        <f>F4320+G4320</f>
        <v>0</v>
      </c>
      <c r="I4320" s="130"/>
      <c r="J4320" s="130"/>
      <c r="K4320" s="129"/>
    </row>
    <row r="4321" spans="1:11">
      <c r="A4321" s="130"/>
      <c r="B4321" s="130"/>
      <c r="C4321" s="134" t="s">
        <v>2955</v>
      </c>
      <c r="D4321" s="134">
        <v>254080409</v>
      </c>
      <c r="E4321" s="129"/>
      <c r="F4321" s="134">
        <v>1</v>
      </c>
      <c r="G4321" s="134">
        <v>1</v>
      </c>
      <c r="H4321" s="131">
        <f>F4321+G4321</f>
        <v>2</v>
      </c>
      <c r="I4321" s="130"/>
      <c r="J4321" s="130"/>
      <c r="K4321" s="129"/>
    </row>
    <row r="4322" spans="1:11">
      <c r="A4322" s="130"/>
      <c r="B4322" s="130"/>
      <c r="C4322" s="134" t="s">
        <v>2954</v>
      </c>
      <c r="D4322" s="134">
        <v>254080410</v>
      </c>
      <c r="E4322" s="129"/>
      <c r="F4322" s="134">
        <v>0</v>
      </c>
      <c r="G4322" s="134">
        <v>0</v>
      </c>
      <c r="H4322" s="131">
        <f>F4322+G4322</f>
        <v>0</v>
      </c>
      <c r="I4322" s="130"/>
      <c r="J4322" s="130"/>
      <c r="K4322" s="129"/>
    </row>
    <row r="4323" spans="1:11">
      <c r="A4323" s="130"/>
      <c r="B4323" s="130"/>
      <c r="C4323" s="134" t="s">
        <v>2953</v>
      </c>
      <c r="D4323" s="134">
        <v>254080411</v>
      </c>
      <c r="E4323" s="129"/>
      <c r="F4323" s="134">
        <v>0</v>
      </c>
      <c r="G4323" s="134">
        <v>0</v>
      </c>
      <c r="H4323" s="131">
        <f>F4323+G4323</f>
        <v>0</v>
      </c>
      <c r="I4323" s="130"/>
      <c r="J4323" s="130"/>
      <c r="K4323" s="129"/>
    </row>
    <row r="4324" spans="1:11">
      <c r="A4324" s="130"/>
      <c r="B4324" s="130"/>
      <c r="C4324" s="134" t="s">
        <v>2952</v>
      </c>
      <c r="D4324" s="134">
        <v>254080508</v>
      </c>
      <c r="E4324" s="129"/>
      <c r="F4324" s="134">
        <v>2</v>
      </c>
      <c r="G4324" s="134">
        <v>5</v>
      </c>
      <c r="H4324" s="131">
        <f>F4324+G4324</f>
        <v>7</v>
      </c>
      <c r="I4324" s="130"/>
      <c r="J4324" s="130"/>
      <c r="K4324" s="129"/>
    </row>
    <row r="4325" spans="1:11">
      <c r="A4325" s="130"/>
      <c r="B4325" s="130"/>
      <c r="C4325" s="134" t="s">
        <v>2951</v>
      </c>
      <c r="D4325" s="134">
        <v>254060410</v>
      </c>
      <c r="E4325" s="129"/>
      <c r="F4325" s="134">
        <v>0</v>
      </c>
      <c r="G4325" s="134">
        <v>0</v>
      </c>
      <c r="H4325" s="131">
        <f>F4325+G4325</f>
        <v>0</v>
      </c>
      <c r="I4325" s="130"/>
      <c r="J4325" s="130"/>
      <c r="K4325" s="129"/>
    </row>
    <row r="4326" spans="1:11">
      <c r="A4326" s="130"/>
      <c r="B4326" s="130"/>
      <c r="C4326" s="134" t="s">
        <v>2950</v>
      </c>
      <c r="D4326" s="134">
        <v>254060412</v>
      </c>
      <c r="E4326" s="129"/>
      <c r="F4326" s="134">
        <v>0</v>
      </c>
      <c r="G4326" s="134">
        <v>1</v>
      </c>
      <c r="H4326" s="131">
        <f>F4326+G4326</f>
        <v>1</v>
      </c>
      <c r="I4326" s="130"/>
      <c r="J4326" s="130"/>
      <c r="K4326" s="129"/>
    </row>
    <row r="4327" spans="1:11">
      <c r="A4327" s="130"/>
      <c r="B4327" s="130"/>
      <c r="C4327" s="134" t="s">
        <v>2949</v>
      </c>
      <c r="D4327" s="134">
        <v>254060413</v>
      </c>
      <c r="E4327" s="129"/>
      <c r="F4327" s="134">
        <v>0</v>
      </c>
      <c r="G4327" s="134">
        <v>0</v>
      </c>
      <c r="H4327" s="131">
        <f>F4327+G4327</f>
        <v>0</v>
      </c>
      <c r="I4327" s="130"/>
      <c r="J4327" s="130"/>
      <c r="K4327" s="129"/>
    </row>
    <row r="4328" spans="1:11">
      <c r="A4328" s="130"/>
      <c r="B4328" s="130"/>
      <c r="C4328" s="134" t="s">
        <v>2948</v>
      </c>
      <c r="D4328" s="134">
        <v>254060414</v>
      </c>
      <c r="E4328" s="129"/>
      <c r="F4328" s="134">
        <v>0</v>
      </c>
      <c r="G4328" s="134">
        <v>0</v>
      </c>
      <c r="H4328" s="131">
        <f>F4328+G4328</f>
        <v>0</v>
      </c>
      <c r="I4328" s="130"/>
      <c r="J4328" s="130"/>
      <c r="K4328" s="129"/>
    </row>
    <row r="4329" spans="1:11">
      <c r="A4329" s="130"/>
      <c r="B4329" s="130"/>
      <c r="C4329" s="134" t="s">
        <v>2947</v>
      </c>
      <c r="D4329" s="134">
        <v>254060415</v>
      </c>
      <c r="E4329" s="129"/>
      <c r="F4329" s="134">
        <v>0</v>
      </c>
      <c r="G4329" s="134">
        <v>0</v>
      </c>
      <c r="H4329" s="131">
        <f>F4329+G4329</f>
        <v>0</v>
      </c>
      <c r="I4329" s="130"/>
      <c r="J4329" s="130"/>
      <c r="K4329" s="129"/>
    </row>
    <row r="4330" spans="1:11">
      <c r="A4330" s="130"/>
      <c r="B4330" s="130"/>
      <c r="C4330" s="134" t="s">
        <v>2946</v>
      </c>
      <c r="D4330" s="134">
        <v>254060416</v>
      </c>
      <c r="E4330" s="129"/>
      <c r="F4330" s="134">
        <v>0</v>
      </c>
      <c r="G4330" s="134">
        <v>0</v>
      </c>
      <c r="H4330" s="131">
        <f>F4330+G4330</f>
        <v>0</v>
      </c>
      <c r="I4330" s="130"/>
      <c r="J4330" s="130"/>
      <c r="K4330" s="129"/>
    </row>
    <row r="4331" spans="1:11">
      <c r="A4331" s="130"/>
      <c r="B4331" s="130"/>
      <c r="C4331" s="134" t="s">
        <v>2945</v>
      </c>
      <c r="D4331" s="134">
        <v>254060502</v>
      </c>
      <c r="E4331" s="129"/>
      <c r="F4331" s="134">
        <v>16</v>
      </c>
      <c r="G4331" s="134">
        <v>13</v>
      </c>
      <c r="H4331" s="131">
        <f>F4331+G4331</f>
        <v>29</v>
      </c>
      <c r="I4331" s="130"/>
      <c r="J4331" s="130"/>
      <c r="K4331" s="129"/>
    </row>
    <row r="4332" spans="1:11">
      <c r="A4332" s="130"/>
      <c r="B4332" s="130"/>
      <c r="C4332" s="134" t="s">
        <v>2944</v>
      </c>
      <c r="D4332" s="134">
        <v>254060504</v>
      </c>
      <c r="E4332" s="129"/>
      <c r="F4332" s="134">
        <v>105</v>
      </c>
      <c r="G4332" s="134">
        <v>37</v>
      </c>
      <c r="H4332" s="131">
        <f>F4332+G4332</f>
        <v>142</v>
      </c>
      <c r="I4332" s="130"/>
      <c r="J4332" s="130"/>
      <c r="K4332" s="129"/>
    </row>
    <row r="4333" spans="1:11">
      <c r="A4333" s="130"/>
      <c r="B4333" s="130"/>
      <c r="C4333" s="134" t="s">
        <v>2943</v>
      </c>
      <c r="D4333" s="134">
        <v>254060507</v>
      </c>
      <c r="E4333" s="129"/>
      <c r="F4333" s="134"/>
      <c r="G4333" s="134"/>
      <c r="H4333" s="131">
        <f>F4333+G4333</f>
        <v>0</v>
      </c>
      <c r="I4333" s="130"/>
      <c r="J4333" s="130"/>
      <c r="K4333" s="129"/>
    </row>
    <row r="4334" spans="1:11">
      <c r="A4334" s="130"/>
      <c r="B4334" s="130"/>
      <c r="C4334" s="134" t="s">
        <v>2942</v>
      </c>
      <c r="D4334" s="134">
        <v>254060508</v>
      </c>
      <c r="E4334" s="129"/>
      <c r="F4334" s="134"/>
      <c r="G4334" s="134"/>
      <c r="H4334" s="131">
        <f>F4334+G4334</f>
        <v>0</v>
      </c>
      <c r="I4334" s="130"/>
      <c r="J4334" s="130"/>
      <c r="K4334" s="129"/>
    </row>
    <row r="4335" spans="1:11">
      <c r="A4335" s="130"/>
      <c r="B4335" s="130"/>
      <c r="C4335" s="134" t="s">
        <v>2941</v>
      </c>
      <c r="D4335" s="134">
        <v>254060509</v>
      </c>
      <c r="E4335" s="129"/>
      <c r="F4335" s="134"/>
      <c r="G4335" s="134"/>
      <c r="H4335" s="131">
        <f>F4335+G4335</f>
        <v>0</v>
      </c>
      <c r="I4335" s="130"/>
      <c r="J4335" s="130"/>
      <c r="K4335" s="129"/>
    </row>
    <row r="4336" spans="1:11">
      <c r="A4336" s="130"/>
      <c r="B4336" s="130"/>
      <c r="C4336" s="134" t="s">
        <v>2940</v>
      </c>
      <c r="D4336" s="134">
        <v>254060510</v>
      </c>
      <c r="E4336" s="129"/>
      <c r="F4336" s="134"/>
      <c r="G4336" s="134"/>
      <c r="H4336" s="131">
        <f>F4336+G4336</f>
        <v>0</v>
      </c>
      <c r="I4336" s="130"/>
      <c r="J4336" s="130"/>
      <c r="K4336" s="129"/>
    </row>
    <row r="4337" spans="1:11">
      <c r="A4337" s="130"/>
      <c r="B4337" s="130"/>
      <c r="C4337" s="134" t="s">
        <v>2939</v>
      </c>
      <c r="D4337" s="134">
        <v>254060511</v>
      </c>
      <c r="E4337" s="129"/>
      <c r="F4337" s="134"/>
      <c r="G4337" s="134"/>
      <c r="H4337" s="131">
        <f>F4337+G4337</f>
        <v>0</v>
      </c>
      <c r="I4337" s="130"/>
      <c r="J4337" s="130"/>
      <c r="K4337" s="129"/>
    </row>
    <row r="4338" spans="1:11">
      <c r="A4338" s="130"/>
      <c r="B4338" s="130"/>
      <c r="C4338" s="134" t="s">
        <v>2938</v>
      </c>
      <c r="D4338" s="134">
        <v>254060513</v>
      </c>
      <c r="E4338" s="129"/>
      <c r="F4338" s="134"/>
      <c r="G4338" s="134"/>
      <c r="H4338" s="131">
        <f>F4338+G4338</f>
        <v>0</v>
      </c>
      <c r="I4338" s="130"/>
      <c r="J4338" s="130"/>
      <c r="K4338" s="129"/>
    </row>
    <row r="4339" spans="1:11">
      <c r="A4339" s="130"/>
      <c r="B4339" s="130"/>
      <c r="C4339" s="134" t="s">
        <v>2937</v>
      </c>
      <c r="D4339" s="134">
        <v>254060515</v>
      </c>
      <c r="E4339" s="129"/>
      <c r="F4339" s="134"/>
      <c r="G4339" s="134"/>
      <c r="H4339" s="131">
        <f>F4339+G4339</f>
        <v>0</v>
      </c>
      <c r="I4339" s="130"/>
      <c r="J4339" s="130"/>
      <c r="K4339" s="129"/>
    </row>
    <row r="4340" spans="1:11">
      <c r="A4340" s="130"/>
      <c r="B4340" s="130"/>
      <c r="C4340" s="134" t="s">
        <v>2936</v>
      </c>
      <c r="D4340" s="134">
        <v>254060516</v>
      </c>
      <c r="E4340" s="129"/>
      <c r="F4340" s="134"/>
      <c r="G4340" s="134"/>
      <c r="H4340" s="131">
        <f>F4340+G4340</f>
        <v>0</v>
      </c>
      <c r="I4340" s="130"/>
      <c r="J4340" s="130"/>
      <c r="K4340" s="129"/>
    </row>
    <row r="4341" spans="1:11">
      <c r="A4341" s="130"/>
      <c r="B4341" s="130"/>
      <c r="C4341" s="134" t="s">
        <v>2935</v>
      </c>
      <c r="D4341" s="134">
        <v>254060602</v>
      </c>
      <c r="E4341" s="129"/>
      <c r="F4341" s="134">
        <v>26</v>
      </c>
      <c r="G4341" s="134">
        <v>10</v>
      </c>
      <c r="H4341" s="131">
        <f>F4341+G4341</f>
        <v>36</v>
      </c>
      <c r="I4341" s="130"/>
      <c r="J4341" s="130"/>
      <c r="K4341" s="129"/>
    </row>
    <row r="4342" spans="1:11">
      <c r="A4342" s="130"/>
      <c r="B4342" s="130"/>
      <c r="C4342" s="134" t="s">
        <v>2934</v>
      </c>
      <c r="D4342" s="134">
        <v>254060606</v>
      </c>
      <c r="E4342" s="129"/>
      <c r="F4342" s="134"/>
      <c r="G4342" s="134"/>
      <c r="H4342" s="131">
        <f>F4342+G4342</f>
        <v>0</v>
      </c>
      <c r="I4342" s="130"/>
      <c r="J4342" s="130"/>
      <c r="K4342" s="129"/>
    </row>
    <row r="4343" spans="1:11">
      <c r="A4343" s="130"/>
      <c r="B4343" s="130"/>
      <c r="C4343" s="134" t="s">
        <v>2933</v>
      </c>
      <c r="D4343" s="134">
        <v>254060611</v>
      </c>
      <c r="E4343" s="129"/>
      <c r="F4343" s="134"/>
      <c r="G4343" s="134"/>
      <c r="H4343" s="131">
        <f>F4343+G4343</f>
        <v>0</v>
      </c>
      <c r="I4343" s="130"/>
      <c r="J4343" s="130"/>
      <c r="K4343" s="129"/>
    </row>
    <row r="4344" spans="1:11">
      <c r="A4344" s="130"/>
      <c r="B4344" s="130"/>
      <c r="C4344" s="134" t="s">
        <v>2932</v>
      </c>
      <c r="D4344" s="134">
        <v>254060612</v>
      </c>
      <c r="E4344" s="129"/>
      <c r="F4344" s="134"/>
      <c r="G4344" s="134"/>
      <c r="H4344" s="131">
        <f>F4344+G4344</f>
        <v>0</v>
      </c>
      <c r="I4344" s="130"/>
      <c r="J4344" s="130"/>
      <c r="K4344" s="129"/>
    </row>
    <row r="4345" spans="1:11">
      <c r="A4345" s="130"/>
      <c r="B4345" s="130"/>
      <c r="C4345" s="134" t="s">
        <v>2931</v>
      </c>
      <c r="D4345" s="134">
        <v>254060613</v>
      </c>
      <c r="E4345" s="129"/>
      <c r="F4345" s="134"/>
      <c r="G4345" s="134"/>
      <c r="H4345" s="131">
        <f>F4345+G4345</f>
        <v>0</v>
      </c>
      <c r="I4345" s="130"/>
      <c r="J4345" s="130"/>
      <c r="K4345" s="129"/>
    </row>
    <row r="4346" spans="1:11">
      <c r="A4346" s="130"/>
      <c r="B4346" s="130"/>
      <c r="C4346" s="134" t="s">
        <v>2930</v>
      </c>
      <c r="D4346" s="134">
        <v>254060614</v>
      </c>
      <c r="E4346" s="129"/>
      <c r="F4346" s="134"/>
      <c r="G4346" s="134"/>
      <c r="H4346" s="131">
        <f>F4346+G4346</f>
        <v>0</v>
      </c>
      <c r="I4346" s="130"/>
      <c r="J4346" s="130"/>
      <c r="K4346" s="129"/>
    </row>
    <row r="4347" spans="1:11">
      <c r="A4347" s="130"/>
      <c r="B4347" s="130"/>
      <c r="C4347" s="134" t="s">
        <v>2929</v>
      </c>
      <c r="D4347" s="134">
        <v>254060615</v>
      </c>
      <c r="E4347" s="129"/>
      <c r="F4347" s="134"/>
      <c r="G4347" s="134"/>
      <c r="H4347" s="131">
        <f>F4347+G4347</f>
        <v>0</v>
      </c>
      <c r="I4347" s="130"/>
      <c r="J4347" s="130"/>
      <c r="K4347" s="129"/>
    </row>
    <row r="4348" spans="1:11">
      <c r="A4348" s="130"/>
      <c r="B4348" s="130"/>
      <c r="C4348" s="134" t="s">
        <v>2928</v>
      </c>
      <c r="D4348" s="134">
        <v>254060616</v>
      </c>
      <c r="E4348" s="129"/>
      <c r="F4348" s="134"/>
      <c r="G4348" s="134"/>
      <c r="H4348" s="131">
        <f>F4348+G4348</f>
        <v>0</v>
      </c>
      <c r="I4348" s="130"/>
      <c r="J4348" s="130"/>
      <c r="K4348" s="129"/>
    </row>
    <row r="4349" spans="1:11">
      <c r="A4349" s="130"/>
      <c r="B4349" s="130"/>
      <c r="C4349" s="134" t="s">
        <v>2927</v>
      </c>
      <c r="D4349" s="134">
        <v>254060103</v>
      </c>
      <c r="E4349" s="129"/>
      <c r="F4349" s="134">
        <v>41</v>
      </c>
      <c r="G4349" s="134">
        <v>32</v>
      </c>
      <c r="H4349" s="131">
        <f>F4349+G4349</f>
        <v>73</v>
      </c>
      <c r="I4349" s="130"/>
      <c r="J4349" s="130"/>
      <c r="K4349" s="129"/>
    </row>
    <row r="4350" spans="1:11">
      <c r="A4350" s="130"/>
      <c r="B4350" s="130"/>
      <c r="C4350" s="134" t="s">
        <v>2926</v>
      </c>
      <c r="D4350" s="134">
        <v>254060104</v>
      </c>
      <c r="E4350" s="129"/>
      <c r="F4350" s="134">
        <v>0</v>
      </c>
      <c r="G4350" s="134">
        <v>0</v>
      </c>
      <c r="H4350" s="131">
        <f>F4350+G4350</f>
        <v>0</v>
      </c>
      <c r="I4350" s="130"/>
      <c r="J4350" s="130"/>
      <c r="K4350" s="129"/>
    </row>
    <row r="4351" spans="1:11">
      <c r="A4351" s="130"/>
      <c r="B4351" s="130"/>
      <c r="C4351" s="134" t="s">
        <v>2925</v>
      </c>
      <c r="D4351" s="134">
        <v>254060107</v>
      </c>
      <c r="E4351" s="129"/>
      <c r="F4351" s="134">
        <v>0</v>
      </c>
      <c r="G4351" s="134">
        <v>0</v>
      </c>
      <c r="H4351" s="131">
        <f>F4351+G4351</f>
        <v>0</v>
      </c>
      <c r="I4351" s="130"/>
      <c r="J4351" s="130"/>
      <c r="K4351" s="129"/>
    </row>
    <row r="4352" spans="1:11">
      <c r="A4352" s="130"/>
      <c r="B4352" s="130"/>
      <c r="C4352" s="134" t="s">
        <v>2924</v>
      </c>
      <c r="D4352" s="134">
        <v>254060109</v>
      </c>
      <c r="E4352" s="129"/>
      <c r="F4352" s="134">
        <v>0</v>
      </c>
      <c r="G4352" s="134">
        <v>0</v>
      </c>
      <c r="H4352" s="131">
        <f>F4352+G4352</f>
        <v>0</v>
      </c>
      <c r="I4352" s="130"/>
      <c r="J4352" s="130"/>
      <c r="K4352" s="129"/>
    </row>
    <row r="4353" spans="1:11">
      <c r="A4353" s="130"/>
      <c r="B4353" s="130"/>
      <c r="C4353" s="134" t="s">
        <v>2923</v>
      </c>
      <c r="D4353" s="134">
        <v>254060110</v>
      </c>
      <c r="E4353" s="129"/>
      <c r="F4353" s="134">
        <v>0</v>
      </c>
      <c r="G4353" s="134">
        <v>0</v>
      </c>
      <c r="H4353" s="131">
        <f>F4353+G4353</f>
        <v>0</v>
      </c>
      <c r="I4353" s="130"/>
      <c r="J4353" s="130"/>
      <c r="K4353" s="129"/>
    </row>
    <row r="4354" spans="1:11">
      <c r="A4354" s="130"/>
      <c r="B4354" s="130"/>
      <c r="C4354" s="134" t="s">
        <v>2922</v>
      </c>
      <c r="D4354" s="134">
        <v>254060111</v>
      </c>
      <c r="E4354" s="129"/>
      <c r="F4354" s="134">
        <v>0</v>
      </c>
      <c r="G4354" s="134">
        <v>0</v>
      </c>
      <c r="H4354" s="131">
        <f>F4354+G4354</f>
        <v>0</v>
      </c>
      <c r="I4354" s="130"/>
      <c r="J4354" s="130"/>
      <c r="K4354" s="129"/>
    </row>
    <row r="4355" spans="1:11">
      <c r="A4355" s="130"/>
      <c r="B4355" s="130"/>
      <c r="C4355" s="134" t="s">
        <v>2921</v>
      </c>
      <c r="D4355" s="134">
        <v>254060112</v>
      </c>
      <c r="E4355" s="129"/>
      <c r="F4355" s="134">
        <v>0</v>
      </c>
      <c r="G4355" s="134">
        <v>0</v>
      </c>
      <c r="H4355" s="131">
        <f>F4355+G4355</f>
        <v>0</v>
      </c>
      <c r="I4355" s="130"/>
      <c r="J4355" s="130"/>
      <c r="K4355" s="129"/>
    </row>
    <row r="4356" spans="1:11">
      <c r="A4356" s="130"/>
      <c r="B4356" s="130"/>
      <c r="C4356" s="134" t="s">
        <v>2920</v>
      </c>
      <c r="D4356" s="134">
        <v>254060113</v>
      </c>
      <c r="E4356" s="129"/>
      <c r="F4356" s="134">
        <v>0</v>
      </c>
      <c r="G4356" s="134">
        <v>0</v>
      </c>
      <c r="H4356" s="131">
        <f>F4356+G4356</f>
        <v>0</v>
      </c>
      <c r="I4356" s="130"/>
      <c r="J4356" s="130"/>
      <c r="K4356" s="129"/>
    </row>
    <row r="4357" spans="1:11">
      <c r="A4357" s="130"/>
      <c r="B4357" s="130"/>
      <c r="C4357" s="134" t="s">
        <v>2919</v>
      </c>
      <c r="D4357" s="134">
        <v>254060201</v>
      </c>
      <c r="E4357" s="129"/>
      <c r="F4357" s="134">
        <v>14</v>
      </c>
      <c r="G4357" s="134">
        <v>9</v>
      </c>
      <c r="H4357" s="131">
        <f>F4357+G4357</f>
        <v>23</v>
      </c>
      <c r="I4357" s="130"/>
      <c r="J4357" s="130"/>
      <c r="K4357" s="129"/>
    </row>
    <row r="4358" spans="1:11">
      <c r="A4358" s="130"/>
      <c r="B4358" s="130"/>
      <c r="C4358" s="134" t="s">
        <v>2907</v>
      </c>
      <c r="D4358" s="134">
        <v>254060203</v>
      </c>
      <c r="E4358" s="129"/>
      <c r="F4358" s="134">
        <v>13</v>
      </c>
      <c r="G4358" s="134">
        <v>8</v>
      </c>
      <c r="H4358" s="131">
        <f>F4358+G4358</f>
        <v>21</v>
      </c>
      <c r="I4358" s="130"/>
      <c r="J4358" s="130"/>
      <c r="K4358" s="129"/>
    </row>
    <row r="4359" spans="1:11">
      <c r="A4359" s="130"/>
      <c r="B4359" s="130"/>
      <c r="C4359" s="134" t="s">
        <v>2918</v>
      </c>
      <c r="D4359" s="134">
        <v>254060204</v>
      </c>
      <c r="E4359" s="129"/>
      <c r="F4359" s="134">
        <v>22</v>
      </c>
      <c r="G4359" s="134">
        <v>17</v>
      </c>
      <c r="H4359" s="131">
        <f>F4359+G4359</f>
        <v>39</v>
      </c>
      <c r="I4359" s="130"/>
      <c r="J4359" s="130"/>
      <c r="K4359" s="129"/>
    </row>
    <row r="4360" spans="1:11">
      <c r="A4360" s="130"/>
      <c r="B4360" s="130"/>
      <c r="C4360" s="134" t="s">
        <v>2917</v>
      </c>
      <c r="D4360" s="134">
        <v>254060205</v>
      </c>
      <c r="E4360" s="129"/>
      <c r="F4360" s="134">
        <v>0</v>
      </c>
      <c r="G4360" s="134">
        <v>0</v>
      </c>
      <c r="H4360" s="131">
        <f>F4360+G4360</f>
        <v>0</v>
      </c>
      <c r="I4360" s="130"/>
      <c r="J4360" s="130"/>
      <c r="K4360" s="129"/>
    </row>
    <row r="4361" spans="1:11">
      <c r="A4361" s="130"/>
      <c r="B4361" s="130"/>
      <c r="C4361" s="134" t="s">
        <v>2916</v>
      </c>
      <c r="D4361" s="134">
        <v>254060207</v>
      </c>
      <c r="E4361" s="129"/>
      <c r="F4361" s="134">
        <v>0</v>
      </c>
      <c r="G4361" s="134">
        <v>0</v>
      </c>
      <c r="H4361" s="131">
        <f>F4361+G4361</f>
        <v>0</v>
      </c>
      <c r="I4361" s="130"/>
      <c r="J4361" s="130"/>
      <c r="K4361" s="129"/>
    </row>
    <row r="4362" spans="1:11">
      <c r="A4362" s="130"/>
      <c r="B4362" s="130"/>
      <c r="C4362" s="134" t="s">
        <v>2915</v>
      </c>
      <c r="D4362" s="134">
        <v>254060207</v>
      </c>
      <c r="E4362" s="129"/>
      <c r="F4362" s="134">
        <v>0</v>
      </c>
      <c r="G4362" s="134">
        <v>0</v>
      </c>
      <c r="H4362" s="131">
        <f>F4362+G4362</f>
        <v>0</v>
      </c>
      <c r="I4362" s="130"/>
      <c r="J4362" s="130"/>
      <c r="K4362" s="129"/>
    </row>
    <row r="4363" spans="1:11">
      <c r="A4363" s="130"/>
      <c r="B4363" s="130"/>
      <c r="C4363" s="134" t="s">
        <v>2914</v>
      </c>
      <c r="D4363" s="134">
        <v>254060201</v>
      </c>
      <c r="E4363" s="129"/>
      <c r="F4363" s="134">
        <v>0</v>
      </c>
      <c r="G4363" s="134">
        <v>0</v>
      </c>
      <c r="H4363" s="131">
        <f>F4363+G4363</f>
        <v>0</v>
      </c>
      <c r="I4363" s="130"/>
      <c r="J4363" s="130"/>
      <c r="K4363" s="129"/>
    </row>
    <row r="4364" spans="1:11">
      <c r="A4364" s="130"/>
      <c r="B4364" s="130"/>
      <c r="C4364" s="134" t="s">
        <v>2913</v>
      </c>
      <c r="D4364" s="134">
        <v>254060211</v>
      </c>
      <c r="E4364" s="129"/>
      <c r="F4364" s="134">
        <v>0</v>
      </c>
      <c r="G4364" s="134">
        <v>0</v>
      </c>
      <c r="H4364" s="131">
        <f>F4364+G4364</f>
        <v>0</v>
      </c>
      <c r="I4364" s="130"/>
      <c r="J4364" s="130"/>
      <c r="K4364" s="129"/>
    </row>
    <row r="4365" spans="1:11">
      <c r="A4365" s="130"/>
      <c r="B4365" s="130"/>
      <c r="C4365" s="134" t="s">
        <v>2912</v>
      </c>
      <c r="D4365" s="134">
        <v>254060212</v>
      </c>
      <c r="E4365" s="129"/>
      <c r="F4365" s="134">
        <v>0</v>
      </c>
      <c r="G4365" s="134">
        <v>0</v>
      </c>
      <c r="H4365" s="131">
        <f>F4365+G4365</f>
        <v>0</v>
      </c>
      <c r="I4365" s="130"/>
      <c r="J4365" s="130"/>
      <c r="K4365" s="129"/>
    </row>
    <row r="4366" spans="1:11">
      <c r="A4366" s="130"/>
      <c r="B4366" s="130"/>
      <c r="C4366" s="134" t="s">
        <v>2911</v>
      </c>
      <c r="D4366" s="134">
        <v>254060213</v>
      </c>
      <c r="E4366" s="129"/>
      <c r="F4366" s="134">
        <v>0</v>
      </c>
      <c r="G4366" s="134">
        <v>0</v>
      </c>
      <c r="H4366" s="131">
        <f>F4366+G4366</f>
        <v>0</v>
      </c>
      <c r="I4366" s="130"/>
      <c r="J4366" s="130"/>
      <c r="K4366" s="129"/>
    </row>
    <row r="4367" spans="1:11">
      <c r="A4367" s="130"/>
      <c r="B4367" s="130"/>
      <c r="C4367" s="134" t="s">
        <v>2910</v>
      </c>
      <c r="D4367" s="134">
        <v>254060214</v>
      </c>
      <c r="E4367" s="129"/>
      <c r="F4367" s="134">
        <v>0</v>
      </c>
      <c r="G4367" s="134">
        <v>0</v>
      </c>
      <c r="H4367" s="131">
        <f>F4367+G4367</f>
        <v>0</v>
      </c>
      <c r="I4367" s="130"/>
      <c r="J4367" s="130"/>
      <c r="K4367" s="129"/>
    </row>
    <row r="4368" spans="1:11">
      <c r="A4368" s="130"/>
      <c r="B4368" s="130"/>
      <c r="C4368" s="134" t="s">
        <v>2909</v>
      </c>
      <c r="D4368" s="134">
        <v>254060215</v>
      </c>
      <c r="E4368" s="129"/>
      <c r="F4368" s="134">
        <v>0</v>
      </c>
      <c r="G4368" s="134">
        <v>0</v>
      </c>
      <c r="H4368" s="131">
        <f>F4368+G4368</f>
        <v>0</v>
      </c>
      <c r="I4368" s="130"/>
      <c r="J4368" s="130"/>
      <c r="K4368" s="129"/>
    </row>
    <row r="4369" spans="1:11">
      <c r="A4369" s="130"/>
      <c r="B4369" s="130"/>
      <c r="C4369" s="134" t="s">
        <v>2908</v>
      </c>
      <c r="D4369" s="134">
        <v>254060216</v>
      </c>
      <c r="E4369" s="129"/>
      <c r="F4369" s="134">
        <v>0</v>
      </c>
      <c r="G4369" s="134">
        <v>0</v>
      </c>
      <c r="H4369" s="131">
        <f>F4369+G4369</f>
        <v>0</v>
      </c>
      <c r="I4369" s="130"/>
      <c r="J4369" s="130"/>
      <c r="K4369" s="129"/>
    </row>
    <row r="4370" spans="1:11">
      <c r="A4370" s="130"/>
      <c r="B4370" s="130"/>
      <c r="C4370" s="134" t="s">
        <v>2907</v>
      </c>
      <c r="D4370" s="134">
        <v>254060301</v>
      </c>
      <c r="E4370" s="129"/>
      <c r="F4370" s="134">
        <v>0</v>
      </c>
      <c r="G4370" s="134">
        <v>0</v>
      </c>
      <c r="H4370" s="131">
        <f>F4370+G4370</f>
        <v>0</v>
      </c>
      <c r="I4370" s="130"/>
      <c r="J4370" s="130"/>
      <c r="K4370" s="129"/>
    </row>
    <row r="4371" spans="1:11">
      <c r="A4371" s="130"/>
      <c r="B4371" s="130"/>
      <c r="C4371" s="134" t="s">
        <v>2906</v>
      </c>
      <c r="D4371" s="134">
        <v>254060303</v>
      </c>
      <c r="E4371" s="129"/>
      <c r="F4371" s="134">
        <v>12</v>
      </c>
      <c r="G4371" s="134">
        <v>6</v>
      </c>
      <c r="H4371" s="131">
        <f>F4371+G4371</f>
        <v>18</v>
      </c>
      <c r="I4371" s="130"/>
      <c r="J4371" s="130"/>
      <c r="K4371" s="129"/>
    </row>
    <row r="4372" spans="1:11">
      <c r="A4372" s="130"/>
      <c r="B4372" s="130"/>
      <c r="C4372" s="134" t="s">
        <v>2905</v>
      </c>
      <c r="D4372" s="134">
        <v>254060304</v>
      </c>
      <c r="E4372" s="129"/>
      <c r="F4372" s="134">
        <v>6</v>
      </c>
      <c r="G4372" s="134">
        <v>6</v>
      </c>
      <c r="H4372" s="131">
        <f>F4372+G4372</f>
        <v>12</v>
      </c>
      <c r="I4372" s="130"/>
      <c r="J4372" s="130"/>
      <c r="K4372" s="129"/>
    </row>
    <row r="4373" spans="1:11">
      <c r="A4373" s="130"/>
      <c r="B4373" s="130"/>
      <c r="C4373" s="134" t="s">
        <v>2904</v>
      </c>
      <c r="D4373" s="134">
        <v>254060305</v>
      </c>
      <c r="E4373" s="129"/>
      <c r="F4373" s="134">
        <v>45</v>
      </c>
      <c r="G4373" s="134">
        <v>29</v>
      </c>
      <c r="H4373" s="131">
        <f>F4373+G4373</f>
        <v>74</v>
      </c>
      <c r="I4373" s="130"/>
      <c r="J4373" s="130"/>
      <c r="K4373" s="129"/>
    </row>
    <row r="4374" spans="1:11">
      <c r="A4374" s="130"/>
      <c r="B4374" s="130"/>
      <c r="C4374" s="134" t="s">
        <v>2903</v>
      </c>
      <c r="D4374" s="134">
        <v>254060309</v>
      </c>
      <c r="E4374" s="129"/>
      <c r="F4374" s="134">
        <v>0</v>
      </c>
      <c r="G4374" s="134">
        <v>0</v>
      </c>
      <c r="H4374" s="131">
        <f>F4374+G4374</f>
        <v>0</v>
      </c>
      <c r="I4374" s="130"/>
      <c r="J4374" s="130"/>
      <c r="K4374" s="129"/>
    </row>
    <row r="4375" spans="1:11">
      <c r="A4375" s="130"/>
      <c r="B4375" s="130"/>
      <c r="C4375" s="134" t="s">
        <v>2902</v>
      </c>
      <c r="D4375" s="134">
        <v>254060310</v>
      </c>
      <c r="E4375" s="129"/>
      <c r="F4375" s="134">
        <v>0</v>
      </c>
      <c r="G4375" s="134">
        <v>0</v>
      </c>
      <c r="H4375" s="131">
        <f>F4375+G4375</f>
        <v>0</v>
      </c>
      <c r="I4375" s="130"/>
      <c r="J4375" s="130"/>
      <c r="K4375" s="129"/>
    </row>
    <row r="4376" spans="1:11">
      <c r="A4376" s="130"/>
      <c r="B4376" s="130"/>
      <c r="C4376" s="134" t="s">
        <v>2901</v>
      </c>
      <c r="D4376" s="134">
        <v>254060311</v>
      </c>
      <c r="E4376" s="129"/>
      <c r="F4376" s="134">
        <v>0</v>
      </c>
      <c r="G4376" s="134">
        <v>0</v>
      </c>
      <c r="H4376" s="131">
        <f>F4376+G4376</f>
        <v>0</v>
      </c>
      <c r="I4376" s="130"/>
      <c r="J4376" s="130"/>
      <c r="K4376" s="129"/>
    </row>
    <row r="4377" spans="1:11">
      <c r="A4377" s="130"/>
      <c r="B4377" s="130"/>
      <c r="C4377" s="134" t="s">
        <v>2900</v>
      </c>
      <c r="D4377" s="134">
        <v>254060312</v>
      </c>
      <c r="E4377" s="129"/>
      <c r="F4377" s="134">
        <v>68</v>
      </c>
      <c r="G4377" s="134">
        <v>75</v>
      </c>
      <c r="H4377" s="131">
        <f>F4377+G4377</f>
        <v>143</v>
      </c>
      <c r="I4377" s="130"/>
      <c r="J4377" s="130"/>
      <c r="K4377" s="129"/>
    </row>
    <row r="4378" spans="1:11">
      <c r="A4378" s="130"/>
      <c r="B4378" s="130"/>
      <c r="C4378" s="134" t="s">
        <v>2899</v>
      </c>
      <c r="D4378" s="134">
        <v>254060313</v>
      </c>
      <c r="E4378" s="129"/>
      <c r="F4378" s="134">
        <v>0</v>
      </c>
      <c r="G4378" s="134">
        <v>0</v>
      </c>
      <c r="H4378" s="131">
        <f>F4378+G4378</f>
        <v>0</v>
      </c>
      <c r="I4378" s="130"/>
      <c r="J4378" s="130"/>
      <c r="K4378" s="129"/>
    </row>
    <row r="4379" spans="1:11">
      <c r="A4379" s="130"/>
      <c r="B4379" s="130"/>
      <c r="C4379" s="134" t="s">
        <v>2898</v>
      </c>
      <c r="D4379" s="134">
        <v>254070317</v>
      </c>
      <c r="E4379" s="129"/>
      <c r="F4379" s="134">
        <v>0</v>
      </c>
      <c r="G4379" s="134">
        <v>0</v>
      </c>
      <c r="H4379" s="131">
        <f>F4379+G4379</f>
        <v>0</v>
      </c>
      <c r="I4379" s="130"/>
      <c r="J4379" s="130"/>
      <c r="K4379" s="129"/>
    </row>
    <row r="4380" spans="1:11">
      <c r="A4380" s="130"/>
      <c r="B4380" s="130"/>
      <c r="C4380" s="134" t="s">
        <v>2897</v>
      </c>
      <c r="D4380" s="134">
        <v>254060318</v>
      </c>
      <c r="E4380" s="129"/>
      <c r="F4380" s="134">
        <v>0</v>
      </c>
      <c r="G4380" s="134">
        <v>0</v>
      </c>
      <c r="H4380" s="131">
        <f>F4380+G4380</f>
        <v>0</v>
      </c>
      <c r="I4380" s="130"/>
      <c r="J4380" s="130"/>
      <c r="K4380" s="129"/>
    </row>
    <row r="4381" spans="1:11">
      <c r="A4381" s="130"/>
      <c r="B4381" s="130"/>
      <c r="C4381" s="134" t="s">
        <v>2896</v>
      </c>
      <c r="D4381" s="134">
        <v>254070408</v>
      </c>
      <c r="E4381" s="129"/>
      <c r="F4381" s="134">
        <v>0</v>
      </c>
      <c r="G4381" s="134">
        <v>0</v>
      </c>
      <c r="H4381" s="131">
        <f>F4381+G4381</f>
        <v>0</v>
      </c>
      <c r="I4381" s="130"/>
      <c r="J4381" s="130"/>
      <c r="K4381" s="129"/>
    </row>
    <row r="4382" spans="1:11">
      <c r="A4382" s="130"/>
      <c r="B4382" s="130"/>
      <c r="C4382" s="134" t="s">
        <v>2895</v>
      </c>
      <c r="D4382" s="134">
        <v>254070409</v>
      </c>
      <c r="E4382" s="129"/>
      <c r="F4382" s="134">
        <v>0</v>
      </c>
      <c r="G4382" s="134">
        <v>0</v>
      </c>
      <c r="H4382" s="131">
        <f>F4382+G4382</f>
        <v>0</v>
      </c>
      <c r="I4382" s="130"/>
      <c r="J4382" s="130"/>
      <c r="K4382" s="129"/>
    </row>
    <row r="4383" spans="1:11">
      <c r="A4383" s="130"/>
      <c r="B4383" s="130"/>
      <c r="C4383" s="134" t="s">
        <v>2894</v>
      </c>
      <c r="D4383" s="134">
        <v>254070410</v>
      </c>
      <c r="E4383" s="129"/>
      <c r="F4383" s="134">
        <v>0</v>
      </c>
      <c r="G4383" s="134">
        <v>0</v>
      </c>
      <c r="H4383" s="131">
        <f>F4383+G4383</f>
        <v>0</v>
      </c>
      <c r="I4383" s="130"/>
      <c r="J4383" s="130"/>
      <c r="K4383" s="129"/>
    </row>
    <row r="4384" spans="1:11">
      <c r="A4384" s="130"/>
      <c r="B4384" s="130"/>
      <c r="C4384" s="134" t="s">
        <v>2893</v>
      </c>
      <c r="D4384" s="134">
        <v>254070412</v>
      </c>
      <c r="E4384" s="129"/>
      <c r="F4384" s="134">
        <v>0</v>
      </c>
      <c r="G4384" s="134">
        <v>0</v>
      </c>
      <c r="H4384" s="131">
        <f>F4384+G4384</f>
        <v>0</v>
      </c>
      <c r="I4384" s="130"/>
      <c r="J4384" s="130"/>
      <c r="K4384" s="129"/>
    </row>
    <row r="4385" spans="1:11">
      <c r="A4385" s="130"/>
      <c r="B4385" s="130"/>
      <c r="C4385" s="134" t="s">
        <v>2892</v>
      </c>
      <c r="D4385" s="134">
        <v>254070414</v>
      </c>
      <c r="E4385" s="129"/>
      <c r="F4385" s="134">
        <v>0</v>
      </c>
      <c r="G4385" s="134">
        <v>0</v>
      </c>
      <c r="H4385" s="131">
        <f>F4385+G4385</f>
        <v>0</v>
      </c>
      <c r="I4385" s="130"/>
      <c r="J4385" s="130"/>
      <c r="K4385" s="129"/>
    </row>
    <row r="4386" spans="1:11">
      <c r="A4386" s="130"/>
      <c r="B4386" s="130"/>
      <c r="C4386" s="134" t="s">
        <v>2891</v>
      </c>
      <c r="D4386" s="134">
        <v>254070415</v>
      </c>
      <c r="E4386" s="129"/>
      <c r="F4386" s="134">
        <v>0</v>
      </c>
      <c r="G4386" s="134">
        <v>0</v>
      </c>
      <c r="H4386" s="131">
        <f>F4386+G4386</f>
        <v>0</v>
      </c>
      <c r="I4386" s="130"/>
      <c r="J4386" s="130"/>
      <c r="K4386" s="129"/>
    </row>
    <row r="4387" spans="1:11">
      <c r="A4387" s="130"/>
      <c r="B4387" s="130"/>
      <c r="C4387" s="134" t="s">
        <v>2890</v>
      </c>
      <c r="D4387" s="134">
        <v>254070416</v>
      </c>
      <c r="E4387" s="129"/>
      <c r="F4387" s="134">
        <v>0</v>
      </c>
      <c r="G4387" s="134">
        <v>0</v>
      </c>
      <c r="H4387" s="131">
        <f>F4387+G4387</f>
        <v>0</v>
      </c>
      <c r="I4387" s="130"/>
      <c r="J4387" s="130"/>
      <c r="K4387" s="129"/>
    </row>
    <row r="4388" spans="1:11">
      <c r="A4388" s="130"/>
      <c r="B4388" s="130"/>
      <c r="C4388" s="134" t="s">
        <v>2889</v>
      </c>
      <c r="D4388" s="134">
        <v>254070417</v>
      </c>
      <c r="E4388" s="129"/>
      <c r="F4388" s="134">
        <v>0</v>
      </c>
      <c r="G4388" s="134">
        <v>0</v>
      </c>
      <c r="H4388" s="131">
        <f>F4388+G4388</f>
        <v>0</v>
      </c>
      <c r="I4388" s="130"/>
      <c r="J4388" s="130"/>
      <c r="K4388" s="129"/>
    </row>
    <row r="4389" spans="1:11">
      <c r="A4389" s="130"/>
      <c r="B4389" s="130"/>
      <c r="C4389" s="134" t="s">
        <v>2888</v>
      </c>
      <c r="D4389" s="134">
        <v>254070418</v>
      </c>
      <c r="E4389" s="129"/>
      <c r="F4389" s="134">
        <v>0</v>
      </c>
      <c r="G4389" s="134">
        <v>0</v>
      </c>
      <c r="H4389" s="131">
        <f>F4389+G4389</f>
        <v>0</v>
      </c>
      <c r="I4389" s="130"/>
      <c r="J4389" s="130"/>
      <c r="K4389" s="129"/>
    </row>
    <row r="4390" spans="1:11">
      <c r="A4390" s="130"/>
      <c r="B4390" s="130"/>
      <c r="C4390" s="134" t="s">
        <v>2887</v>
      </c>
      <c r="D4390" s="134">
        <v>254070420</v>
      </c>
      <c r="E4390" s="129"/>
      <c r="F4390" s="134">
        <v>0</v>
      </c>
      <c r="G4390" s="134">
        <v>0</v>
      </c>
      <c r="H4390" s="131">
        <f>F4390+G4390</f>
        <v>0</v>
      </c>
      <c r="I4390" s="130"/>
      <c r="J4390" s="130"/>
      <c r="K4390" s="129"/>
    </row>
    <row r="4391" spans="1:11">
      <c r="A4391" s="130"/>
      <c r="B4391" s="130"/>
      <c r="C4391" s="134" t="s">
        <v>2886</v>
      </c>
      <c r="D4391" s="134">
        <v>254070421</v>
      </c>
      <c r="E4391" s="129"/>
      <c r="F4391" s="134">
        <v>0</v>
      </c>
      <c r="G4391" s="134">
        <v>0</v>
      </c>
      <c r="H4391" s="131">
        <f>F4391+G4391</f>
        <v>0</v>
      </c>
      <c r="I4391" s="130"/>
      <c r="J4391" s="130"/>
      <c r="K4391" s="129"/>
    </row>
    <row r="4392" spans="1:11">
      <c r="A4392" s="130"/>
      <c r="B4392" s="130"/>
      <c r="C4392" s="134" t="s">
        <v>2885</v>
      </c>
      <c r="D4392" s="134">
        <v>254070422</v>
      </c>
      <c r="E4392" s="129"/>
      <c r="F4392" s="134">
        <v>0</v>
      </c>
      <c r="G4392" s="134">
        <v>0</v>
      </c>
      <c r="H4392" s="131">
        <f>F4392+G4392</f>
        <v>0</v>
      </c>
      <c r="I4392" s="130"/>
      <c r="J4392" s="130"/>
      <c r="K4392" s="129"/>
    </row>
    <row r="4393" spans="1:11">
      <c r="A4393" s="130"/>
      <c r="B4393" s="130"/>
      <c r="C4393" s="134" t="s">
        <v>2884</v>
      </c>
      <c r="D4393" s="134">
        <v>254070310</v>
      </c>
      <c r="E4393" s="129"/>
      <c r="F4393" s="134">
        <v>0</v>
      </c>
      <c r="G4393" s="134">
        <v>0</v>
      </c>
      <c r="H4393" s="131">
        <f>F4393+G4393</f>
        <v>0</v>
      </c>
      <c r="I4393" s="130"/>
      <c r="J4393" s="130"/>
      <c r="K4393" s="129"/>
    </row>
    <row r="4394" spans="1:11">
      <c r="A4394" s="130"/>
      <c r="B4394" s="130"/>
      <c r="C4394" s="134" t="s">
        <v>2883</v>
      </c>
      <c r="D4394" s="134">
        <v>254070311</v>
      </c>
      <c r="E4394" s="129"/>
      <c r="F4394" s="134">
        <v>0</v>
      </c>
      <c r="G4394" s="134">
        <v>0</v>
      </c>
      <c r="H4394" s="131">
        <f>F4394+G4394</f>
        <v>0</v>
      </c>
      <c r="I4394" s="130"/>
      <c r="J4394" s="130"/>
      <c r="K4394" s="129"/>
    </row>
    <row r="4395" spans="1:11">
      <c r="A4395" s="130"/>
      <c r="B4395" s="130"/>
      <c r="C4395" s="134" t="s">
        <v>2882</v>
      </c>
      <c r="D4395" s="134">
        <v>254070312</v>
      </c>
      <c r="E4395" s="129"/>
      <c r="F4395" s="134">
        <v>0</v>
      </c>
      <c r="G4395" s="134">
        <v>0</v>
      </c>
      <c r="H4395" s="131">
        <f>F4395+G4395</f>
        <v>0</v>
      </c>
      <c r="I4395" s="130"/>
      <c r="J4395" s="130"/>
      <c r="K4395" s="129"/>
    </row>
    <row r="4396" spans="1:11">
      <c r="A4396" s="130"/>
      <c r="B4396" s="130"/>
      <c r="C4396" s="134" t="s">
        <v>2881</v>
      </c>
      <c r="D4396" s="134">
        <v>254070313</v>
      </c>
      <c r="E4396" s="129"/>
      <c r="F4396" s="134">
        <v>0</v>
      </c>
      <c r="G4396" s="134">
        <v>0</v>
      </c>
      <c r="H4396" s="131">
        <f>F4396+G4396</f>
        <v>0</v>
      </c>
      <c r="I4396" s="130"/>
      <c r="J4396" s="130"/>
      <c r="K4396" s="129"/>
    </row>
    <row r="4397" spans="1:11">
      <c r="A4397" s="130"/>
      <c r="B4397" s="130"/>
      <c r="C4397" s="134" t="s">
        <v>2880</v>
      </c>
      <c r="D4397" s="134">
        <v>254070314</v>
      </c>
      <c r="E4397" s="129"/>
      <c r="F4397" s="134">
        <v>0</v>
      </c>
      <c r="G4397" s="134">
        <v>0</v>
      </c>
      <c r="H4397" s="131">
        <f>F4397+G4397</f>
        <v>0</v>
      </c>
      <c r="I4397" s="130"/>
      <c r="J4397" s="130"/>
      <c r="K4397" s="129"/>
    </row>
    <row r="4398" spans="1:11">
      <c r="A4398" s="130"/>
      <c r="B4398" s="130"/>
      <c r="C4398" s="134" t="s">
        <v>2879</v>
      </c>
      <c r="D4398" s="134">
        <v>254070315</v>
      </c>
      <c r="E4398" s="129"/>
      <c r="F4398" s="134">
        <v>0</v>
      </c>
      <c r="G4398" s="134">
        <v>0</v>
      </c>
      <c r="H4398" s="131">
        <f>F4398+G4398</f>
        <v>0</v>
      </c>
      <c r="I4398" s="130"/>
      <c r="J4398" s="130"/>
      <c r="K4398" s="129"/>
    </row>
    <row r="4399" spans="1:11">
      <c r="A4399" s="130"/>
      <c r="B4399" s="130"/>
      <c r="C4399" s="134" t="s">
        <v>2878</v>
      </c>
      <c r="D4399" s="134">
        <v>254070103</v>
      </c>
      <c r="E4399" s="129"/>
      <c r="F4399" s="134">
        <v>59</v>
      </c>
      <c r="G4399" s="134">
        <v>25</v>
      </c>
      <c r="H4399" s="131">
        <f>F4399+G4399</f>
        <v>84</v>
      </c>
      <c r="I4399" s="130"/>
      <c r="J4399" s="130"/>
      <c r="K4399" s="129"/>
    </row>
    <row r="4400" spans="1:11">
      <c r="A4400" s="130"/>
      <c r="B4400" s="130"/>
      <c r="C4400" s="134" t="s">
        <v>2877</v>
      </c>
      <c r="D4400" s="134">
        <v>254070105</v>
      </c>
      <c r="E4400" s="129"/>
      <c r="F4400" s="134">
        <v>0</v>
      </c>
      <c r="G4400" s="134">
        <v>0</v>
      </c>
      <c r="H4400" s="131">
        <f>F4400+G4400</f>
        <v>0</v>
      </c>
      <c r="I4400" s="130"/>
      <c r="J4400" s="130"/>
      <c r="K4400" s="129"/>
    </row>
    <row r="4401" spans="1:11">
      <c r="A4401" s="130"/>
      <c r="B4401" s="130"/>
      <c r="C4401" s="134" t="s">
        <v>2876</v>
      </c>
      <c r="D4401" s="134">
        <v>254070106</v>
      </c>
      <c r="E4401" s="129"/>
      <c r="F4401" s="134">
        <v>0</v>
      </c>
      <c r="G4401" s="134">
        <v>0</v>
      </c>
      <c r="H4401" s="131">
        <f>F4401+G4401</f>
        <v>0</v>
      </c>
      <c r="I4401" s="130"/>
      <c r="J4401" s="130"/>
      <c r="K4401" s="129"/>
    </row>
    <row r="4402" spans="1:11">
      <c r="A4402" s="130"/>
      <c r="B4402" s="130"/>
      <c r="C4402" s="134" t="s">
        <v>2875</v>
      </c>
      <c r="D4402" s="134">
        <v>254070107</v>
      </c>
      <c r="E4402" s="129"/>
      <c r="F4402" s="134">
        <v>0</v>
      </c>
      <c r="G4402" s="134">
        <v>0</v>
      </c>
      <c r="H4402" s="131">
        <f>F4402+G4402</f>
        <v>0</v>
      </c>
      <c r="I4402" s="130"/>
      <c r="J4402" s="130"/>
      <c r="K4402" s="129"/>
    </row>
    <row r="4403" spans="1:11">
      <c r="A4403" s="130"/>
      <c r="B4403" s="130"/>
      <c r="C4403" s="134" t="s">
        <v>2874</v>
      </c>
      <c r="D4403" s="134">
        <v>254070109</v>
      </c>
      <c r="E4403" s="129"/>
      <c r="F4403" s="134">
        <v>0</v>
      </c>
      <c r="G4403" s="134">
        <v>0</v>
      </c>
      <c r="H4403" s="131">
        <f>F4403+G4403</f>
        <v>0</v>
      </c>
      <c r="I4403" s="130"/>
      <c r="J4403" s="130"/>
      <c r="K4403" s="129"/>
    </row>
    <row r="4404" spans="1:11">
      <c r="A4404" s="130"/>
      <c r="B4404" s="130"/>
      <c r="C4404" s="134" t="s">
        <v>2873</v>
      </c>
      <c r="D4404" s="134">
        <v>254070110</v>
      </c>
      <c r="E4404" s="129"/>
      <c r="F4404" s="134">
        <v>0</v>
      </c>
      <c r="G4404" s="134">
        <v>0</v>
      </c>
      <c r="H4404" s="131">
        <f>F4404+G4404</f>
        <v>0</v>
      </c>
      <c r="I4404" s="130"/>
      <c r="J4404" s="130"/>
      <c r="K4404" s="129"/>
    </row>
    <row r="4405" spans="1:11">
      <c r="A4405" s="130"/>
      <c r="B4405" s="130"/>
      <c r="C4405" s="134" t="s">
        <v>2872</v>
      </c>
      <c r="D4405" s="134">
        <v>254070111</v>
      </c>
      <c r="E4405" s="129"/>
      <c r="F4405" s="134">
        <v>0</v>
      </c>
      <c r="G4405" s="134">
        <v>0</v>
      </c>
      <c r="H4405" s="131">
        <f>F4405+G4405</f>
        <v>0</v>
      </c>
      <c r="I4405" s="130"/>
      <c r="J4405" s="130"/>
      <c r="K4405" s="129"/>
    </row>
    <row r="4406" spans="1:11">
      <c r="A4406" s="130"/>
      <c r="B4406" s="130"/>
      <c r="C4406" s="134" t="s">
        <v>2871</v>
      </c>
      <c r="D4406" s="134">
        <v>254070112</v>
      </c>
      <c r="E4406" s="129"/>
      <c r="F4406" s="134">
        <v>0</v>
      </c>
      <c r="G4406" s="134">
        <v>0</v>
      </c>
      <c r="H4406" s="131">
        <f>F4406+G4406</f>
        <v>0</v>
      </c>
      <c r="I4406" s="130"/>
      <c r="J4406" s="130"/>
      <c r="K4406" s="129"/>
    </row>
    <row r="4407" spans="1:11">
      <c r="A4407" s="130"/>
      <c r="B4407" s="130"/>
      <c r="C4407" s="134" t="s">
        <v>2870</v>
      </c>
      <c r="D4407" s="134">
        <v>254070113</v>
      </c>
      <c r="E4407" s="129"/>
      <c r="F4407" s="134">
        <v>0</v>
      </c>
      <c r="G4407" s="134">
        <v>0</v>
      </c>
      <c r="H4407" s="131">
        <f>F4407+G4407</f>
        <v>0</v>
      </c>
      <c r="I4407" s="130"/>
      <c r="J4407" s="130"/>
      <c r="K4407" s="129"/>
    </row>
    <row r="4408" spans="1:11">
      <c r="A4408" s="130"/>
      <c r="B4408" s="130"/>
      <c r="C4408" s="134" t="s">
        <v>2869</v>
      </c>
      <c r="D4408" s="134">
        <v>254070115</v>
      </c>
      <c r="E4408" s="129"/>
      <c r="F4408" s="134">
        <v>0</v>
      </c>
      <c r="G4408" s="134">
        <v>0</v>
      </c>
      <c r="H4408" s="131">
        <f>F4408+G4408</f>
        <v>0</v>
      </c>
      <c r="I4408" s="130"/>
      <c r="J4408" s="130"/>
      <c r="K4408" s="129"/>
    </row>
    <row r="4409" spans="1:11">
      <c r="A4409" s="130"/>
      <c r="B4409" s="130"/>
      <c r="C4409" s="134" t="s">
        <v>2868</v>
      </c>
      <c r="D4409" s="134">
        <v>254070116</v>
      </c>
      <c r="E4409" s="129"/>
      <c r="F4409" s="134">
        <v>0</v>
      </c>
      <c r="G4409" s="134">
        <v>0</v>
      </c>
      <c r="H4409" s="131">
        <f>F4409+G4409</f>
        <v>0</v>
      </c>
      <c r="I4409" s="130"/>
      <c r="J4409" s="130"/>
      <c r="K4409" s="129"/>
    </row>
    <row r="4410" spans="1:11">
      <c r="A4410" s="130"/>
      <c r="B4410" s="130"/>
      <c r="C4410" s="134" t="s">
        <v>2867</v>
      </c>
      <c r="D4410" s="134">
        <v>254070117</v>
      </c>
      <c r="E4410" s="129"/>
      <c r="F4410" s="134">
        <v>0</v>
      </c>
      <c r="G4410" s="134">
        <v>0</v>
      </c>
      <c r="H4410" s="131">
        <f>F4410+G4410</f>
        <v>0</v>
      </c>
      <c r="I4410" s="130"/>
      <c r="J4410" s="130"/>
      <c r="K4410" s="129"/>
    </row>
    <row r="4411" spans="1:11">
      <c r="A4411" s="130"/>
      <c r="B4411" s="130"/>
      <c r="C4411" s="134" t="s">
        <v>2866</v>
      </c>
      <c r="D4411" s="134">
        <v>254070118</v>
      </c>
      <c r="E4411" s="129"/>
      <c r="F4411" s="134">
        <v>0</v>
      </c>
      <c r="G4411" s="134">
        <v>0</v>
      </c>
      <c r="H4411" s="131">
        <f>F4411+G4411</f>
        <v>0</v>
      </c>
      <c r="I4411" s="130"/>
      <c r="J4411" s="130"/>
      <c r="K4411" s="129"/>
    </row>
    <row r="4412" spans="1:11">
      <c r="A4412" s="130"/>
      <c r="B4412" s="130"/>
      <c r="C4412" s="134" t="s">
        <v>2865</v>
      </c>
      <c r="D4412" s="134">
        <v>254070119</v>
      </c>
      <c r="E4412" s="129"/>
      <c r="F4412" s="134">
        <v>0</v>
      </c>
      <c r="G4412" s="134">
        <v>0</v>
      </c>
      <c r="H4412" s="131">
        <f>F4412+G4412</f>
        <v>0</v>
      </c>
      <c r="I4412" s="130"/>
      <c r="J4412" s="130"/>
      <c r="K4412" s="129"/>
    </row>
    <row r="4413" spans="1:11">
      <c r="A4413" s="130"/>
      <c r="B4413" s="130"/>
      <c r="C4413" s="134" t="s">
        <v>2864</v>
      </c>
      <c r="D4413" s="134">
        <v>254070120</v>
      </c>
      <c r="E4413" s="129"/>
      <c r="F4413" s="134">
        <v>0</v>
      </c>
      <c r="G4413" s="134">
        <v>0</v>
      </c>
      <c r="H4413" s="131">
        <f>F4413+G4413</f>
        <v>0</v>
      </c>
      <c r="I4413" s="130"/>
      <c r="J4413" s="130"/>
      <c r="K4413" s="129"/>
    </row>
    <row r="4414" spans="1:11">
      <c r="A4414" s="130"/>
      <c r="B4414" s="130"/>
      <c r="C4414" s="134" t="s">
        <v>2863</v>
      </c>
      <c r="D4414" s="134">
        <v>254070122</v>
      </c>
      <c r="E4414" s="129"/>
      <c r="F4414" s="134">
        <v>0</v>
      </c>
      <c r="G4414" s="134">
        <v>0</v>
      </c>
      <c r="H4414" s="131">
        <f>F4414+G4414</f>
        <v>0</v>
      </c>
      <c r="I4414" s="130"/>
      <c r="J4414" s="130"/>
      <c r="K4414" s="129"/>
    </row>
    <row r="4415" spans="1:11">
      <c r="A4415" s="130"/>
      <c r="B4415" s="130"/>
      <c r="C4415" s="134" t="s">
        <v>2862</v>
      </c>
      <c r="D4415" s="134">
        <v>254070123</v>
      </c>
      <c r="E4415" s="129"/>
      <c r="F4415" s="134">
        <v>0</v>
      </c>
      <c r="G4415" s="134">
        <v>0</v>
      </c>
      <c r="H4415" s="131">
        <f>F4415+G4415</f>
        <v>0</v>
      </c>
      <c r="I4415" s="130"/>
      <c r="J4415" s="130"/>
      <c r="K4415" s="129"/>
    </row>
    <row r="4416" spans="1:11">
      <c r="A4416" s="130"/>
      <c r="B4416" s="130"/>
      <c r="C4416" s="134" t="s">
        <v>2861</v>
      </c>
      <c r="D4416" s="134">
        <v>254070124</v>
      </c>
      <c r="E4416" s="129"/>
      <c r="F4416" s="134">
        <v>0</v>
      </c>
      <c r="G4416" s="134">
        <v>0</v>
      </c>
      <c r="H4416" s="131">
        <f>F4416+G4416</f>
        <v>0</v>
      </c>
      <c r="I4416" s="130"/>
      <c r="J4416" s="130"/>
      <c r="K4416" s="129"/>
    </row>
    <row r="4417" spans="1:11">
      <c r="A4417" s="130"/>
      <c r="B4417" s="130"/>
      <c r="C4417" s="134" t="s">
        <v>2860</v>
      </c>
      <c r="D4417" s="134">
        <v>254070114</v>
      </c>
      <c r="E4417" s="129"/>
      <c r="F4417" s="134">
        <v>0</v>
      </c>
      <c r="G4417" s="134">
        <v>0</v>
      </c>
      <c r="H4417" s="131">
        <f>F4417+G4417</f>
        <v>0</v>
      </c>
      <c r="I4417" s="130"/>
      <c r="J4417" s="130"/>
      <c r="K4417" s="129"/>
    </row>
    <row r="4418" spans="1:11">
      <c r="A4418" s="130"/>
      <c r="B4418" s="130"/>
      <c r="C4418" s="135"/>
      <c r="D4418" s="131"/>
      <c r="E4418" s="129"/>
      <c r="F4418" s="131">
        <f>SUM(F4285:F4417)</f>
        <v>1076</v>
      </c>
      <c r="G4418" s="131">
        <f>SUM(G4285:G4417)</f>
        <v>665</v>
      </c>
      <c r="H4418" s="131">
        <f>F4418+G4418</f>
        <v>1741</v>
      </c>
      <c r="I4418" s="130"/>
      <c r="J4418" s="130"/>
      <c r="K4418" s="129"/>
    </row>
    <row r="4419" spans="1:11">
      <c r="A4419" s="130">
        <v>226</v>
      </c>
      <c r="B4419" s="130" t="s">
        <v>2859</v>
      </c>
      <c r="C4419" s="134" t="s">
        <v>2858</v>
      </c>
      <c r="D4419" s="134">
        <v>254080204</v>
      </c>
      <c r="E4419" s="129"/>
      <c r="F4419" s="134">
        <v>385</v>
      </c>
      <c r="G4419" s="134">
        <v>249</v>
      </c>
      <c r="H4419" s="131">
        <f>F4419+G4419</f>
        <v>634</v>
      </c>
      <c r="I4419" s="130">
        <v>2</v>
      </c>
      <c r="J4419" s="130">
        <v>2</v>
      </c>
      <c r="K4419" s="129">
        <f>I4419+J4419</f>
        <v>4</v>
      </c>
    </row>
    <row r="4420" spans="1:11">
      <c r="A4420" s="130"/>
      <c r="B4420" s="130"/>
      <c r="C4420" s="134" t="s">
        <v>2857</v>
      </c>
      <c r="D4420" s="134">
        <v>254080202</v>
      </c>
      <c r="E4420" s="129"/>
      <c r="F4420" s="134">
        <v>339</v>
      </c>
      <c r="G4420" s="134">
        <v>131</v>
      </c>
      <c r="H4420" s="131">
        <f>F4420+G4420</f>
        <v>470</v>
      </c>
      <c r="I4420" s="130"/>
      <c r="J4420" s="130"/>
      <c r="K4420" s="129"/>
    </row>
    <row r="4421" spans="1:11">
      <c r="A4421" s="130"/>
      <c r="B4421" s="130"/>
      <c r="C4421" s="134" t="s">
        <v>2856</v>
      </c>
      <c r="D4421" s="134">
        <v>254080203</v>
      </c>
      <c r="E4421" s="129"/>
      <c r="F4421" s="134">
        <v>18</v>
      </c>
      <c r="G4421" s="134">
        <v>13</v>
      </c>
      <c r="H4421" s="131">
        <f>F4421+G4421</f>
        <v>31</v>
      </c>
      <c r="I4421" s="130"/>
      <c r="J4421" s="130"/>
      <c r="K4421" s="129"/>
    </row>
    <row r="4422" spans="1:11">
      <c r="A4422" s="130"/>
      <c r="B4422" s="130"/>
      <c r="C4422" s="134" t="s">
        <v>2855</v>
      </c>
      <c r="D4422" s="134">
        <v>254090408</v>
      </c>
      <c r="E4422" s="129"/>
      <c r="F4422" s="134">
        <v>0</v>
      </c>
      <c r="G4422" s="134">
        <v>0</v>
      </c>
      <c r="H4422" s="131">
        <f>F4422+G4422</f>
        <v>0</v>
      </c>
      <c r="I4422" s="130"/>
      <c r="J4422" s="130"/>
      <c r="K4422" s="129"/>
    </row>
    <row r="4423" spans="1:11">
      <c r="A4423" s="130"/>
      <c r="B4423" s="130"/>
      <c r="C4423" s="134" t="s">
        <v>2854</v>
      </c>
      <c r="D4423" s="134">
        <v>254080108</v>
      </c>
      <c r="E4423" s="129"/>
      <c r="F4423" s="134">
        <v>0</v>
      </c>
      <c r="G4423" s="134">
        <v>0</v>
      </c>
      <c r="H4423" s="131">
        <f>F4423+G4423</f>
        <v>0</v>
      </c>
      <c r="I4423" s="130"/>
      <c r="J4423" s="130"/>
      <c r="K4423" s="129"/>
    </row>
    <row r="4424" spans="1:11">
      <c r="A4424" s="130"/>
      <c r="B4424" s="130"/>
      <c r="C4424" s="134" t="s">
        <v>2853</v>
      </c>
      <c r="D4424" s="134">
        <v>254080211</v>
      </c>
      <c r="E4424" s="129"/>
      <c r="F4424" s="134">
        <v>1</v>
      </c>
      <c r="G4424" s="134">
        <v>2</v>
      </c>
      <c r="H4424" s="131">
        <f>F4424+G4424</f>
        <v>3</v>
      </c>
      <c r="I4424" s="130"/>
      <c r="J4424" s="130"/>
      <c r="K4424" s="129"/>
    </row>
    <row r="4425" spans="1:11">
      <c r="A4425" s="130"/>
      <c r="B4425" s="130"/>
      <c r="C4425" s="134" t="s">
        <v>2852</v>
      </c>
      <c r="D4425" s="134">
        <v>254080606</v>
      </c>
      <c r="E4425" s="129"/>
      <c r="F4425" s="134">
        <v>0</v>
      </c>
      <c r="G4425" s="134">
        <v>0</v>
      </c>
      <c r="H4425" s="131">
        <f>F4425+G4425</f>
        <v>0</v>
      </c>
      <c r="I4425" s="130"/>
      <c r="J4425" s="130"/>
      <c r="K4425" s="129"/>
    </row>
    <row r="4426" spans="1:11">
      <c r="A4426" s="130"/>
      <c r="B4426" s="130"/>
      <c r="C4426" s="134" t="s">
        <v>2851</v>
      </c>
      <c r="D4426" s="134">
        <v>254080607</v>
      </c>
      <c r="E4426" s="129"/>
      <c r="F4426" s="134">
        <v>0</v>
      </c>
      <c r="G4426" s="134">
        <v>0</v>
      </c>
      <c r="H4426" s="131">
        <f>F4426+G4426</f>
        <v>0</v>
      </c>
      <c r="I4426" s="130"/>
      <c r="J4426" s="130"/>
      <c r="K4426" s="129"/>
    </row>
    <row r="4427" spans="1:11">
      <c r="A4427" s="130"/>
      <c r="B4427" s="130"/>
      <c r="C4427" s="134" t="s">
        <v>2850</v>
      </c>
      <c r="D4427" s="134">
        <v>254080201</v>
      </c>
      <c r="E4427" s="129"/>
      <c r="F4427" s="134">
        <v>239</v>
      </c>
      <c r="G4427" s="134">
        <v>131</v>
      </c>
      <c r="H4427" s="131">
        <f>F4427+G4427</f>
        <v>370</v>
      </c>
      <c r="I4427" s="130"/>
      <c r="J4427" s="130"/>
      <c r="K4427" s="129"/>
    </row>
    <row r="4428" spans="1:11">
      <c r="A4428" s="130"/>
      <c r="B4428" s="130"/>
      <c r="C4428" s="134" t="s">
        <v>2849</v>
      </c>
      <c r="D4428" s="134">
        <v>254080210</v>
      </c>
      <c r="E4428" s="129"/>
      <c r="F4428" s="134">
        <v>0</v>
      </c>
      <c r="G4428" s="134">
        <v>0</v>
      </c>
      <c r="H4428" s="131">
        <f>F4428+G4428</f>
        <v>0</v>
      </c>
      <c r="I4428" s="130"/>
      <c r="J4428" s="130"/>
      <c r="K4428" s="129"/>
    </row>
    <row r="4429" spans="1:11">
      <c r="A4429" s="130"/>
      <c r="B4429" s="130"/>
      <c r="C4429" s="135"/>
      <c r="D4429" s="131"/>
      <c r="E4429" s="129"/>
      <c r="F4429" s="131">
        <f>SUM(F4419:F4428)</f>
        <v>982</v>
      </c>
      <c r="G4429" s="131">
        <f>SUM(G4419:G4428)</f>
        <v>526</v>
      </c>
      <c r="H4429" s="131">
        <f>F4429+G4429</f>
        <v>1508</v>
      </c>
      <c r="I4429" s="130"/>
      <c r="J4429" s="130"/>
      <c r="K4429" s="129"/>
    </row>
    <row r="4430" spans="1:11">
      <c r="A4430" s="138">
        <v>227</v>
      </c>
      <c r="B4430" s="138" t="s">
        <v>2848</v>
      </c>
      <c r="C4430" s="134" t="s">
        <v>2847</v>
      </c>
      <c r="D4430" s="134">
        <v>254080102</v>
      </c>
      <c r="E4430" s="129"/>
      <c r="F4430" s="134">
        <v>147</v>
      </c>
      <c r="G4430" s="134">
        <v>46</v>
      </c>
      <c r="H4430" s="131">
        <f>F4430+G4430</f>
        <v>193</v>
      </c>
      <c r="I4430" s="130">
        <v>2</v>
      </c>
      <c r="J4430" s="130">
        <v>1</v>
      </c>
      <c r="K4430" s="129">
        <f>I4430+J4430</f>
        <v>3</v>
      </c>
    </row>
    <row r="4431" spans="1:11">
      <c r="A4431" s="137"/>
      <c r="B4431" s="137"/>
      <c r="C4431" s="134" t="s">
        <v>2846</v>
      </c>
      <c r="D4431" s="134">
        <v>254080103</v>
      </c>
      <c r="E4431" s="129"/>
      <c r="F4431" s="134">
        <v>126</v>
      </c>
      <c r="G4431" s="134">
        <v>38</v>
      </c>
      <c r="H4431" s="131">
        <f>F4431+G4431</f>
        <v>164</v>
      </c>
      <c r="I4431" s="130"/>
      <c r="J4431" s="130"/>
      <c r="K4431" s="129"/>
    </row>
    <row r="4432" spans="1:11">
      <c r="A4432" s="137"/>
      <c r="B4432" s="137"/>
      <c r="C4432" s="134" t="s">
        <v>2845</v>
      </c>
      <c r="D4432" s="134">
        <v>254080101</v>
      </c>
      <c r="E4432" s="129"/>
      <c r="F4432" s="134">
        <v>105</v>
      </c>
      <c r="G4432" s="134">
        <v>50</v>
      </c>
      <c r="H4432" s="131">
        <f>F4432+G4432</f>
        <v>155</v>
      </c>
      <c r="I4432" s="130"/>
      <c r="J4432" s="130"/>
      <c r="K4432" s="129"/>
    </row>
    <row r="4433" spans="1:11">
      <c r="A4433" s="137"/>
      <c r="B4433" s="137"/>
      <c r="C4433" s="134" t="s">
        <v>2844</v>
      </c>
      <c r="D4433" s="134">
        <v>254090403</v>
      </c>
      <c r="E4433" s="129"/>
      <c r="F4433" s="134">
        <v>0</v>
      </c>
      <c r="G4433" s="134">
        <v>0</v>
      </c>
      <c r="H4433" s="131">
        <f>F4433+G4433</f>
        <v>0</v>
      </c>
      <c r="I4433" s="130"/>
      <c r="J4433" s="130"/>
      <c r="K4433" s="129"/>
    </row>
    <row r="4434" spans="1:11">
      <c r="A4434" s="137"/>
      <c r="B4434" s="137"/>
      <c r="C4434" s="134" t="s">
        <v>2843</v>
      </c>
      <c r="D4434" s="134">
        <v>254090107</v>
      </c>
      <c r="E4434" s="129"/>
      <c r="F4434" s="134">
        <v>0</v>
      </c>
      <c r="G4434" s="134">
        <v>0</v>
      </c>
      <c r="H4434" s="131">
        <f>F4434+G4434</f>
        <v>0</v>
      </c>
      <c r="I4434" s="130"/>
      <c r="J4434" s="130"/>
      <c r="K4434" s="129"/>
    </row>
    <row r="4435" spans="1:11">
      <c r="A4435" s="137"/>
      <c r="B4435" s="137"/>
      <c r="C4435" s="134" t="s">
        <v>2842</v>
      </c>
      <c r="D4435" s="134">
        <v>254090108</v>
      </c>
      <c r="E4435" s="129"/>
      <c r="F4435" s="134">
        <v>0</v>
      </c>
      <c r="G4435" s="134">
        <v>0</v>
      </c>
      <c r="H4435" s="131">
        <f>F4435+G4435</f>
        <v>0</v>
      </c>
      <c r="I4435" s="130"/>
      <c r="J4435" s="130"/>
      <c r="K4435" s="129"/>
    </row>
    <row r="4436" spans="1:11">
      <c r="A4436" s="137"/>
      <c r="B4436" s="137"/>
      <c r="C4436" s="134" t="s">
        <v>2841</v>
      </c>
      <c r="D4436" s="134">
        <v>254080407</v>
      </c>
      <c r="E4436" s="129"/>
      <c r="F4436" s="134">
        <v>0</v>
      </c>
      <c r="G4436" s="134">
        <v>0</v>
      </c>
      <c r="H4436" s="131">
        <f>F4436+G4436</f>
        <v>0</v>
      </c>
      <c r="I4436" s="130"/>
      <c r="J4436" s="130"/>
      <c r="K4436" s="129"/>
    </row>
    <row r="4437" spans="1:11">
      <c r="A4437" s="137"/>
      <c r="B4437" s="137"/>
      <c r="C4437" s="134" t="s">
        <v>2840</v>
      </c>
      <c r="D4437" s="134">
        <v>254080603</v>
      </c>
      <c r="E4437" s="129"/>
      <c r="F4437" s="134">
        <v>0</v>
      </c>
      <c r="G4437" s="134">
        <v>0</v>
      </c>
      <c r="H4437" s="131">
        <f>F4437+G4437</f>
        <v>0</v>
      </c>
      <c r="I4437" s="130"/>
      <c r="J4437" s="130"/>
      <c r="K4437" s="129"/>
    </row>
    <row r="4438" spans="1:11">
      <c r="A4438" s="137"/>
      <c r="B4438" s="137"/>
      <c r="C4438" s="134" t="s">
        <v>2839</v>
      </c>
      <c r="D4438" s="134">
        <v>254080605</v>
      </c>
      <c r="E4438" s="129"/>
      <c r="F4438" s="134">
        <v>0</v>
      </c>
      <c r="G4438" s="134">
        <v>0</v>
      </c>
      <c r="H4438" s="131">
        <f>F4438+G4438</f>
        <v>0</v>
      </c>
      <c r="I4438" s="130"/>
      <c r="J4438" s="130"/>
      <c r="K4438" s="129"/>
    </row>
    <row r="4439" spans="1:11">
      <c r="A4439" s="137"/>
      <c r="B4439" s="137"/>
      <c r="C4439" s="134" t="s">
        <v>2838</v>
      </c>
      <c r="D4439" s="134">
        <v>254080604</v>
      </c>
      <c r="E4439" s="129"/>
      <c r="F4439" s="134">
        <v>0</v>
      </c>
      <c r="G4439" s="134">
        <v>0</v>
      </c>
      <c r="H4439" s="131">
        <f>F4439+G4439</f>
        <v>0</v>
      </c>
      <c r="I4439" s="130"/>
      <c r="J4439" s="130"/>
      <c r="K4439" s="129"/>
    </row>
    <row r="4440" spans="1:11">
      <c r="A4440" s="137"/>
      <c r="B4440" s="137"/>
      <c r="C4440" s="134" t="s">
        <v>2837</v>
      </c>
      <c r="D4440" s="134">
        <v>254090109</v>
      </c>
      <c r="E4440" s="129"/>
      <c r="F4440" s="134">
        <v>0</v>
      </c>
      <c r="G4440" s="134">
        <v>0</v>
      </c>
      <c r="H4440" s="131">
        <f>F4440+G4440</f>
        <v>0</v>
      </c>
      <c r="I4440" s="130"/>
      <c r="J4440" s="130"/>
      <c r="K4440" s="129"/>
    </row>
    <row r="4441" spans="1:11">
      <c r="A4441" s="137"/>
      <c r="B4441" s="137"/>
      <c r="C4441" s="134" t="s">
        <v>2836</v>
      </c>
      <c r="D4441" s="134">
        <v>254090110</v>
      </c>
      <c r="E4441" s="129"/>
      <c r="F4441" s="134">
        <v>0</v>
      </c>
      <c r="G4441" s="134">
        <v>0</v>
      </c>
      <c r="H4441" s="131">
        <f>F4441+G4441</f>
        <v>0</v>
      </c>
      <c r="I4441" s="130"/>
      <c r="J4441" s="130"/>
      <c r="K4441" s="129"/>
    </row>
    <row r="4442" spans="1:11">
      <c r="A4442" s="136"/>
      <c r="B4442" s="136"/>
      <c r="C4442" s="135"/>
      <c r="D4442" s="131"/>
      <c r="E4442" s="131"/>
      <c r="F4442" s="131">
        <f>SUM(F4430:F4441)</f>
        <v>378</v>
      </c>
      <c r="G4442" s="131">
        <f>SUM(G4430:G4441)</f>
        <v>134</v>
      </c>
      <c r="H4442" s="131">
        <f>F4442+G4442</f>
        <v>512</v>
      </c>
      <c r="I4442" s="130"/>
      <c r="J4442" s="130"/>
      <c r="K4442" s="129"/>
    </row>
    <row r="4443" spans="1:11">
      <c r="A4443" s="130">
        <v>228</v>
      </c>
      <c r="B4443" s="130" t="s">
        <v>2835</v>
      </c>
      <c r="C4443" s="134" t="s">
        <v>2834</v>
      </c>
      <c r="D4443" s="134">
        <v>254070201</v>
      </c>
      <c r="E4443" s="129"/>
      <c r="F4443" s="134">
        <v>385</v>
      </c>
      <c r="G4443" s="134">
        <v>260</v>
      </c>
      <c r="H4443" s="131">
        <f>F4443+G4443</f>
        <v>645</v>
      </c>
      <c r="I4443" s="130">
        <v>2</v>
      </c>
      <c r="J4443" s="130">
        <v>2</v>
      </c>
      <c r="K4443" s="129">
        <f>I4443+J4443</f>
        <v>4</v>
      </c>
    </row>
    <row r="4444" spans="1:11">
      <c r="A4444" s="130"/>
      <c r="B4444" s="130"/>
      <c r="C4444" s="134" t="s">
        <v>2833</v>
      </c>
      <c r="D4444" s="134">
        <v>254060401</v>
      </c>
      <c r="E4444" s="129"/>
      <c r="F4444" s="134">
        <v>97</v>
      </c>
      <c r="G4444" s="134">
        <v>54</v>
      </c>
      <c r="H4444" s="131">
        <f>F4444+G4444</f>
        <v>151</v>
      </c>
      <c r="I4444" s="130"/>
      <c r="J4444" s="130"/>
      <c r="K4444" s="129"/>
    </row>
    <row r="4445" spans="1:11">
      <c r="A4445" s="130"/>
      <c r="B4445" s="130"/>
      <c r="C4445" s="134" t="s">
        <v>2832</v>
      </c>
      <c r="D4445" s="134">
        <v>254080206</v>
      </c>
      <c r="E4445" s="129"/>
      <c r="F4445" s="134">
        <v>0</v>
      </c>
      <c r="G4445" s="134">
        <v>0</v>
      </c>
      <c r="H4445" s="131">
        <f>F4445+G4445</f>
        <v>0</v>
      </c>
      <c r="I4445" s="130"/>
      <c r="J4445" s="130"/>
      <c r="K4445" s="129"/>
    </row>
    <row r="4446" spans="1:11">
      <c r="A4446" s="130"/>
      <c r="B4446" s="130"/>
      <c r="C4446" s="134" t="s">
        <v>2831</v>
      </c>
      <c r="D4446" s="134">
        <v>254090105</v>
      </c>
      <c r="E4446" s="129"/>
      <c r="F4446" s="134">
        <v>0</v>
      </c>
      <c r="G4446" s="134">
        <v>0</v>
      </c>
      <c r="H4446" s="131">
        <f>F4446+G4446</f>
        <v>0</v>
      </c>
      <c r="I4446" s="130"/>
      <c r="J4446" s="130"/>
      <c r="K4446" s="129"/>
    </row>
    <row r="4447" spans="1:11">
      <c r="A4447" s="130"/>
      <c r="B4447" s="130"/>
      <c r="C4447" s="134" t="s">
        <v>2830</v>
      </c>
      <c r="D4447" s="134">
        <v>254080109</v>
      </c>
      <c r="E4447" s="129"/>
      <c r="F4447" s="134">
        <v>0</v>
      </c>
      <c r="G4447" s="134">
        <v>0</v>
      </c>
      <c r="H4447" s="131">
        <f>F4447+G4447</f>
        <v>0</v>
      </c>
      <c r="I4447" s="130"/>
      <c r="J4447" s="130"/>
      <c r="K4447" s="129"/>
    </row>
    <row r="4448" spans="1:11">
      <c r="A4448" s="130"/>
      <c r="B4448" s="130"/>
      <c r="C4448" s="134" t="s">
        <v>2829</v>
      </c>
      <c r="D4448" s="134">
        <v>254080404</v>
      </c>
      <c r="E4448" s="129"/>
      <c r="F4448" s="134">
        <v>0</v>
      </c>
      <c r="G4448" s="134">
        <v>0</v>
      </c>
      <c r="H4448" s="131">
        <f>F4448+G4448</f>
        <v>0</v>
      </c>
      <c r="I4448" s="130"/>
      <c r="J4448" s="130"/>
      <c r="K4448" s="129"/>
    </row>
    <row r="4449" spans="1:11">
      <c r="A4449" s="130"/>
      <c r="B4449" s="130"/>
      <c r="C4449" s="134" t="s">
        <v>2828</v>
      </c>
      <c r="D4449" s="134">
        <v>254080506</v>
      </c>
      <c r="E4449" s="129"/>
      <c r="F4449" s="134">
        <v>0</v>
      </c>
      <c r="G4449" s="134">
        <v>0</v>
      </c>
      <c r="H4449" s="131">
        <f>F4449+G4449</f>
        <v>0</v>
      </c>
      <c r="I4449" s="130"/>
      <c r="J4449" s="130"/>
      <c r="K4449" s="129"/>
    </row>
    <row r="4450" spans="1:11">
      <c r="A4450" s="130"/>
      <c r="B4450" s="130"/>
      <c r="C4450" s="134" t="s">
        <v>2827</v>
      </c>
      <c r="D4450" s="134">
        <v>254080509</v>
      </c>
      <c r="E4450" s="129"/>
      <c r="F4450" s="134">
        <v>0</v>
      </c>
      <c r="G4450" s="134">
        <v>0</v>
      </c>
      <c r="H4450" s="131">
        <f>F4450+G4450</f>
        <v>0</v>
      </c>
      <c r="I4450" s="130"/>
      <c r="J4450" s="130"/>
      <c r="K4450" s="129"/>
    </row>
    <row r="4451" spans="1:11">
      <c r="A4451" s="130"/>
      <c r="B4451" s="130"/>
      <c r="C4451" s="134" t="s">
        <v>2826</v>
      </c>
      <c r="D4451" s="134">
        <v>254080505</v>
      </c>
      <c r="E4451" s="129"/>
      <c r="F4451" s="134">
        <v>0</v>
      </c>
      <c r="G4451" s="134">
        <v>0</v>
      </c>
      <c r="H4451" s="131">
        <f>F4451+G4451</f>
        <v>0</v>
      </c>
      <c r="I4451" s="130"/>
      <c r="J4451" s="130"/>
      <c r="K4451" s="129"/>
    </row>
    <row r="4452" spans="1:11">
      <c r="A4452" s="130"/>
      <c r="B4452" s="130"/>
      <c r="C4452" s="134" t="s">
        <v>2825</v>
      </c>
      <c r="D4452" s="134">
        <v>254080405</v>
      </c>
      <c r="E4452" s="129"/>
      <c r="F4452" s="134">
        <v>0</v>
      </c>
      <c r="G4452" s="134">
        <v>0</v>
      </c>
      <c r="H4452" s="131">
        <f>F4452+G4452</f>
        <v>0</v>
      </c>
      <c r="I4452" s="130"/>
      <c r="J4452" s="130"/>
      <c r="K4452" s="129"/>
    </row>
    <row r="4453" spans="1:11">
      <c r="A4453" s="130"/>
      <c r="B4453" s="130"/>
      <c r="C4453" s="134" t="s">
        <v>2824</v>
      </c>
      <c r="D4453" s="134">
        <v>254090106</v>
      </c>
      <c r="E4453" s="129"/>
      <c r="F4453" s="134">
        <v>0</v>
      </c>
      <c r="G4453" s="134">
        <v>0</v>
      </c>
      <c r="H4453" s="131">
        <f>F4453+G4453</f>
        <v>0</v>
      </c>
      <c r="I4453" s="130"/>
      <c r="J4453" s="130"/>
      <c r="K4453" s="129"/>
    </row>
    <row r="4454" spans="1:11">
      <c r="A4454" s="130"/>
      <c r="B4454" s="130"/>
      <c r="C4454" s="134" t="s">
        <v>2823</v>
      </c>
      <c r="D4454" s="134">
        <v>254090409</v>
      </c>
      <c r="E4454" s="129"/>
      <c r="F4454" s="134">
        <v>0</v>
      </c>
      <c r="G4454" s="134">
        <v>0</v>
      </c>
      <c r="H4454" s="131">
        <f>F4454+G4454</f>
        <v>0</v>
      </c>
      <c r="I4454" s="130"/>
      <c r="J4454" s="130"/>
      <c r="K4454" s="129"/>
    </row>
    <row r="4455" spans="1:11">
      <c r="A4455" s="130"/>
      <c r="B4455" s="130"/>
      <c r="C4455" s="133"/>
      <c r="D4455" s="133"/>
      <c r="E4455" s="129"/>
      <c r="F4455" s="132">
        <f>SUM(F4443:F4454)</f>
        <v>482</v>
      </c>
      <c r="G4455" s="132">
        <f>SUM(G4443:G4454)</f>
        <v>314</v>
      </c>
      <c r="H4455" s="131">
        <f>F4455+G4455</f>
        <v>796</v>
      </c>
      <c r="I4455" s="130"/>
      <c r="J4455" s="130"/>
      <c r="K4455" s="129"/>
    </row>
    <row r="4456" spans="1:11">
      <c r="A4456" s="127"/>
      <c r="B4456" s="127"/>
      <c r="C4456" s="127"/>
      <c r="D4456" s="127"/>
      <c r="E4456" s="127"/>
      <c r="F4456" s="127"/>
      <c r="G4456" s="127"/>
      <c r="H4456" s="128"/>
      <c r="I4456" s="127"/>
      <c r="J4456" s="127"/>
      <c r="K4456" s="126"/>
    </row>
  </sheetData>
  <mergeCells count="6779">
    <mergeCell ref="I3975:I3976"/>
    <mergeCell ref="J3975:J3976"/>
    <mergeCell ref="A3977:A3979"/>
    <mergeCell ref="B3977:B3979"/>
    <mergeCell ref="C3977:C3979"/>
    <mergeCell ref="E3977:E3979"/>
    <mergeCell ref="I3977:I3979"/>
    <mergeCell ref="J3973:J3974"/>
    <mergeCell ref="K3973:K3974"/>
    <mergeCell ref="A3973:A3974"/>
    <mergeCell ref="B3973:B3974"/>
    <mergeCell ref="C3973:C3974"/>
    <mergeCell ref="E3973:E3974"/>
    <mergeCell ref="A3994:A3997"/>
    <mergeCell ref="B3994:B3997"/>
    <mergeCell ref="C3994:C3997"/>
    <mergeCell ref="E3994:E3997"/>
    <mergeCell ref="I3994:I3997"/>
    <mergeCell ref="J3994:J3997"/>
    <mergeCell ref="E3980:E3986"/>
    <mergeCell ref="B3980:B3986"/>
    <mergeCell ref="A3980:A3986"/>
    <mergeCell ref="K3987:K3993"/>
    <mergeCell ref="A3987:A3993"/>
    <mergeCell ref="B3987:B3993"/>
    <mergeCell ref="E3987:E3993"/>
    <mergeCell ref="I3987:I3993"/>
    <mergeCell ref="J3987:J3993"/>
    <mergeCell ref="E3998:E4002"/>
    <mergeCell ref="B3998:B4002"/>
    <mergeCell ref="A3998:A4002"/>
    <mergeCell ref="K3980:K3986"/>
    <mergeCell ref="J3980:J3986"/>
    <mergeCell ref="I3980:I3986"/>
    <mergeCell ref="I3998:I4002"/>
    <mergeCell ref="J3998:J4002"/>
    <mergeCell ref="K3998:K4002"/>
    <mergeCell ref="K3994:K3997"/>
    <mergeCell ref="I3967:I3969"/>
    <mergeCell ref="A3960:A3962"/>
    <mergeCell ref="B3960:B3962"/>
    <mergeCell ref="C3960:C3962"/>
    <mergeCell ref="E3960:E3962"/>
    <mergeCell ref="I3960:I3962"/>
    <mergeCell ref="I3965:I3966"/>
    <mergeCell ref="A3965:A3966"/>
    <mergeCell ref="J3960:J3962"/>
    <mergeCell ref="K3960:K3962"/>
    <mergeCell ref="A3963:A3964"/>
    <mergeCell ref="B3963:B3964"/>
    <mergeCell ref="C3963:C3964"/>
    <mergeCell ref="E3963:E3964"/>
    <mergeCell ref="I3963:I3964"/>
    <mergeCell ref="J3963:J3964"/>
    <mergeCell ref="K3963:K3964"/>
    <mergeCell ref="J3965:J3966"/>
    <mergeCell ref="K3965:K3966"/>
    <mergeCell ref="J3967:J3969"/>
    <mergeCell ref="K3967:K3969"/>
    <mergeCell ref="A3975:A3976"/>
    <mergeCell ref="B3975:B3976"/>
    <mergeCell ref="C3975:C3976"/>
    <mergeCell ref="E3975:E3976"/>
    <mergeCell ref="J3970:J3972"/>
    <mergeCell ref="K3970:K3972"/>
    <mergeCell ref="J3956:J3959"/>
    <mergeCell ref="K3956:K3959"/>
    <mergeCell ref="A3953:A3955"/>
    <mergeCell ref="B3953:B3955"/>
    <mergeCell ref="C3953:C3955"/>
    <mergeCell ref="A3970:A3972"/>
    <mergeCell ref="B3970:B3972"/>
    <mergeCell ref="C3970:C3972"/>
    <mergeCell ref="E3970:E3972"/>
    <mergeCell ref="I3970:I3972"/>
    <mergeCell ref="C3947:C3949"/>
    <mergeCell ref="E3947:E3949"/>
    <mergeCell ref="I3947:I3949"/>
    <mergeCell ref="J3947:J3949"/>
    <mergeCell ref="K3953:K3955"/>
    <mergeCell ref="A3956:A3959"/>
    <mergeCell ref="B3956:B3959"/>
    <mergeCell ref="C3956:C3959"/>
    <mergeCell ref="E3956:E3959"/>
    <mergeCell ref="I3956:I3959"/>
    <mergeCell ref="K3947:K3949"/>
    <mergeCell ref="A3950:A3952"/>
    <mergeCell ref="B3950:B3952"/>
    <mergeCell ref="C3950:C3952"/>
    <mergeCell ref="E3950:E3952"/>
    <mergeCell ref="I3950:I3952"/>
    <mergeCell ref="J3950:J3952"/>
    <mergeCell ref="K3950:K3952"/>
    <mergeCell ref="A3947:A3949"/>
    <mergeCell ref="B3947:B3949"/>
    <mergeCell ref="B3965:B3966"/>
    <mergeCell ref="C3965:C3966"/>
    <mergeCell ref="E3965:E3966"/>
    <mergeCell ref="A3967:A3969"/>
    <mergeCell ref="B3967:B3969"/>
    <mergeCell ref="C3967:C3969"/>
    <mergeCell ref="E3967:E3969"/>
    <mergeCell ref="A3945:A3946"/>
    <mergeCell ref="B3945:B3946"/>
    <mergeCell ref="C3945:C3946"/>
    <mergeCell ref="E3945:E3946"/>
    <mergeCell ref="A3942:A3944"/>
    <mergeCell ref="B3942:B3944"/>
    <mergeCell ref="C3942:C3944"/>
    <mergeCell ref="E3942:E3944"/>
    <mergeCell ref="K3936:K3938"/>
    <mergeCell ref="A3939:A3941"/>
    <mergeCell ref="B3939:B3941"/>
    <mergeCell ref="C3939:C3941"/>
    <mergeCell ref="E3939:E3941"/>
    <mergeCell ref="I3939:I3941"/>
    <mergeCell ref="J3939:J3941"/>
    <mergeCell ref="A3936:A3938"/>
    <mergeCell ref="B3936:B3938"/>
    <mergeCell ref="C3936:C3938"/>
    <mergeCell ref="B3926:B3928"/>
    <mergeCell ref="C3926:C3928"/>
    <mergeCell ref="E3926:E3928"/>
    <mergeCell ref="E3953:E3955"/>
    <mergeCell ref="I3953:I3955"/>
    <mergeCell ref="J3953:J3955"/>
    <mergeCell ref="E3936:E3938"/>
    <mergeCell ref="I3936:I3938"/>
    <mergeCell ref="J3936:J3938"/>
    <mergeCell ref="J3942:J3944"/>
    <mergeCell ref="C3929:C3930"/>
    <mergeCell ref="E3929:E3930"/>
    <mergeCell ref="A3932:A3933"/>
    <mergeCell ref="B3932:B3933"/>
    <mergeCell ref="C3932:C3933"/>
    <mergeCell ref="E3932:E3933"/>
    <mergeCell ref="A3934:A3935"/>
    <mergeCell ref="B3934:B3935"/>
    <mergeCell ref="C3934:C3935"/>
    <mergeCell ref="E3934:E3935"/>
    <mergeCell ref="A3922:A3925"/>
    <mergeCell ref="B3922:B3925"/>
    <mergeCell ref="C3922:C3925"/>
    <mergeCell ref="E3922:E3925"/>
    <mergeCell ref="A3929:A3930"/>
    <mergeCell ref="B3929:B3930"/>
    <mergeCell ref="K3908:K3910"/>
    <mergeCell ref="J3922:J3925"/>
    <mergeCell ref="K3922:K3925"/>
    <mergeCell ref="I3922:I3925"/>
    <mergeCell ref="A3908:A3910"/>
    <mergeCell ref="B3908:B3910"/>
    <mergeCell ref="C3908:C3909"/>
    <mergeCell ref="E3908:E3910"/>
    <mergeCell ref="I3908:I3910"/>
    <mergeCell ref="J3908:J3910"/>
    <mergeCell ref="J3919:J3921"/>
    <mergeCell ref="K3919:K3921"/>
    <mergeCell ref="A3915:A3918"/>
    <mergeCell ref="B3915:B3918"/>
    <mergeCell ref="C3915:C3918"/>
    <mergeCell ref="E3915:E3918"/>
    <mergeCell ref="I3915:I3918"/>
    <mergeCell ref="J3915:J3918"/>
    <mergeCell ref="A3896:A3898"/>
    <mergeCell ref="B3896:B3898"/>
    <mergeCell ref="C3896:C3897"/>
    <mergeCell ref="I3926:I3928"/>
    <mergeCell ref="A3919:A3921"/>
    <mergeCell ref="B3919:B3921"/>
    <mergeCell ref="C3919:C3921"/>
    <mergeCell ref="E3919:E3921"/>
    <mergeCell ref="I3919:I3921"/>
    <mergeCell ref="A3926:A3928"/>
    <mergeCell ref="C3902:C3903"/>
    <mergeCell ref="E3902:E3904"/>
    <mergeCell ref="I3902:I3904"/>
    <mergeCell ref="J3902:J3904"/>
    <mergeCell ref="J3896:J3898"/>
    <mergeCell ref="A3899:A3901"/>
    <mergeCell ref="B3899:B3901"/>
    <mergeCell ref="C3899:C3900"/>
    <mergeCell ref="E3899:E3901"/>
    <mergeCell ref="I3899:I3901"/>
    <mergeCell ref="J3893:J3895"/>
    <mergeCell ref="A3911:A3914"/>
    <mergeCell ref="B3911:B3914"/>
    <mergeCell ref="C3911:C3914"/>
    <mergeCell ref="E3911:E3914"/>
    <mergeCell ref="I3911:I3914"/>
    <mergeCell ref="A3905:A3907"/>
    <mergeCell ref="J3899:J3901"/>
    <mergeCell ref="A3902:A3904"/>
    <mergeCell ref="B3902:B3904"/>
    <mergeCell ref="K3893:K3895"/>
    <mergeCell ref="B3905:B3907"/>
    <mergeCell ref="C3905:C3906"/>
    <mergeCell ref="E3905:E3907"/>
    <mergeCell ref="I3905:I3907"/>
    <mergeCell ref="J3905:J3907"/>
    <mergeCell ref="K3905:K3907"/>
    <mergeCell ref="C3893:C3894"/>
    <mergeCell ref="E3893:E3895"/>
    <mergeCell ref="I3893:I3895"/>
    <mergeCell ref="K3885:K3887"/>
    <mergeCell ref="A3888:A3890"/>
    <mergeCell ref="B3888:B3890"/>
    <mergeCell ref="A3891:A3892"/>
    <mergeCell ref="B3891:B3892"/>
    <mergeCell ref="C3891:C3892"/>
    <mergeCell ref="E3891:E3892"/>
    <mergeCell ref="I3891:I3892"/>
    <mergeCell ref="J3891:J3892"/>
    <mergeCell ref="A3885:A3887"/>
    <mergeCell ref="B3885:B3887"/>
    <mergeCell ref="C3885:C3886"/>
    <mergeCell ref="E3885:E3887"/>
    <mergeCell ref="I3885:I3887"/>
    <mergeCell ref="J3885:J3887"/>
    <mergeCell ref="C3888:C3889"/>
    <mergeCell ref="E3888:E3890"/>
    <mergeCell ref="I3888:I3890"/>
    <mergeCell ref="J3888:J3890"/>
    <mergeCell ref="K3888:K3890"/>
    <mergeCell ref="K3891:K3892"/>
    <mergeCell ref="J3879:J3881"/>
    <mergeCell ref="K3879:K3881"/>
    <mergeCell ref="A3882:A3884"/>
    <mergeCell ref="B3882:B3884"/>
    <mergeCell ref="C3882:C3883"/>
    <mergeCell ref="E3882:E3884"/>
    <mergeCell ref="I3882:I3884"/>
    <mergeCell ref="J3882:J3884"/>
    <mergeCell ref="K3882:K3884"/>
    <mergeCell ref="J3876:J3878"/>
    <mergeCell ref="K3876:K3878"/>
    <mergeCell ref="A3873:A3875"/>
    <mergeCell ref="B3873:B3875"/>
    <mergeCell ref="C3873:C3874"/>
    <mergeCell ref="E3873:E3875"/>
    <mergeCell ref="I3873:I3875"/>
    <mergeCell ref="J3873:J3875"/>
    <mergeCell ref="E3896:E3898"/>
    <mergeCell ref="I3896:I3898"/>
    <mergeCell ref="A3893:A3895"/>
    <mergeCell ref="B3893:B3895"/>
    <mergeCell ref="K3873:K3875"/>
    <mergeCell ref="A3876:A3878"/>
    <mergeCell ref="B3876:B3878"/>
    <mergeCell ref="C3876:C3877"/>
    <mergeCell ref="E3876:E3878"/>
    <mergeCell ref="I3876:I3878"/>
    <mergeCell ref="E3866:E3869"/>
    <mergeCell ref="I3866:I3869"/>
    <mergeCell ref="J3866:J3869"/>
    <mergeCell ref="K3866:K3869"/>
    <mergeCell ref="J3870:J3872"/>
    <mergeCell ref="K3870:K3872"/>
    <mergeCell ref="A3879:A3881"/>
    <mergeCell ref="B3879:B3881"/>
    <mergeCell ref="C3879:C3880"/>
    <mergeCell ref="E3879:E3881"/>
    <mergeCell ref="I3879:I3881"/>
    <mergeCell ref="A3861:A3863"/>
    <mergeCell ref="B3861:B3863"/>
    <mergeCell ref="C3861:C3862"/>
    <mergeCell ref="E3861:E3863"/>
    <mergeCell ref="I3861:I3863"/>
    <mergeCell ref="A3870:A3872"/>
    <mergeCell ref="B3870:B3872"/>
    <mergeCell ref="C3870:C3871"/>
    <mergeCell ref="E3870:E3872"/>
    <mergeCell ref="I3870:I3872"/>
    <mergeCell ref="K3861:K3863"/>
    <mergeCell ref="A3864:A3865"/>
    <mergeCell ref="B3864:B3865"/>
    <mergeCell ref="C3864:C3865"/>
    <mergeCell ref="E3864:E3865"/>
    <mergeCell ref="K3857:K3860"/>
    <mergeCell ref="A3866:A3869"/>
    <mergeCell ref="C3850:C3851"/>
    <mergeCell ref="E3850:E3851"/>
    <mergeCell ref="I3850:I3851"/>
    <mergeCell ref="J3850:J3851"/>
    <mergeCell ref="K3850:K3851"/>
    <mergeCell ref="J3861:J3863"/>
    <mergeCell ref="B3866:B3869"/>
    <mergeCell ref="C3866:C3869"/>
    <mergeCell ref="A3857:A3860"/>
    <mergeCell ref="B3857:B3860"/>
    <mergeCell ref="C3857:C3860"/>
    <mergeCell ref="E3857:E3860"/>
    <mergeCell ref="I3857:I3860"/>
    <mergeCell ref="J3857:J3860"/>
    <mergeCell ref="A3841:A3843"/>
    <mergeCell ref="B3841:B3843"/>
    <mergeCell ref="C3841:C3842"/>
    <mergeCell ref="E3841:E3843"/>
    <mergeCell ref="I3841:I3843"/>
    <mergeCell ref="J3841:J3843"/>
    <mergeCell ref="A3844:A3848"/>
    <mergeCell ref="B3844:B3848"/>
    <mergeCell ref="C3844:C3847"/>
    <mergeCell ref="E3844:E3848"/>
    <mergeCell ref="I3844:I3848"/>
    <mergeCell ref="J3844:J3848"/>
    <mergeCell ref="K3844:K3848"/>
    <mergeCell ref="A3852:A3856"/>
    <mergeCell ref="B3852:B3856"/>
    <mergeCell ref="C3852:C3855"/>
    <mergeCell ref="E3852:E3856"/>
    <mergeCell ref="I3852:I3856"/>
    <mergeCell ref="J3852:J3856"/>
    <mergeCell ref="K3852:K3856"/>
    <mergeCell ref="A3850:A3851"/>
    <mergeCell ref="B3850:B3851"/>
    <mergeCell ref="E3833:E3834"/>
    <mergeCell ref="I3833:I3834"/>
    <mergeCell ref="J3833:J3834"/>
    <mergeCell ref="K3833:K3834"/>
    <mergeCell ref="I3864:I3865"/>
    <mergeCell ref="J3864:J3865"/>
    <mergeCell ref="K3864:K3865"/>
    <mergeCell ref="K3839:K3840"/>
    <mergeCell ref="K3841:K3843"/>
    <mergeCell ref="K3837:K3838"/>
    <mergeCell ref="A3839:A3840"/>
    <mergeCell ref="B3839:B3840"/>
    <mergeCell ref="C3839:C3840"/>
    <mergeCell ref="E3839:E3840"/>
    <mergeCell ref="I3839:I3840"/>
    <mergeCell ref="J3839:J3840"/>
    <mergeCell ref="J3822:J3823"/>
    <mergeCell ref="K3822:K3823"/>
    <mergeCell ref="A3835:A3836"/>
    <mergeCell ref="B3835:B3836"/>
    <mergeCell ref="C3835:C3836"/>
    <mergeCell ref="E3835:E3836"/>
    <mergeCell ref="I3835:I3836"/>
    <mergeCell ref="J3835:J3836"/>
    <mergeCell ref="K3835:K3836"/>
    <mergeCell ref="K3827:K3829"/>
    <mergeCell ref="K3830:K3832"/>
    <mergeCell ref="A3833:A3834"/>
    <mergeCell ref="B3833:B3834"/>
    <mergeCell ref="A3837:A3838"/>
    <mergeCell ref="B3837:B3838"/>
    <mergeCell ref="C3837:C3838"/>
    <mergeCell ref="E3837:E3838"/>
    <mergeCell ref="I3837:I3838"/>
    <mergeCell ref="J3837:J3838"/>
    <mergeCell ref="C3833:C3834"/>
    <mergeCell ref="A3830:A3832"/>
    <mergeCell ref="B3830:B3832"/>
    <mergeCell ref="C3830:C3831"/>
    <mergeCell ref="E3830:E3832"/>
    <mergeCell ref="I3830:I3832"/>
    <mergeCell ref="J3830:J3832"/>
    <mergeCell ref="K3809:K3812"/>
    <mergeCell ref="A3824:A3826"/>
    <mergeCell ref="B3824:B3826"/>
    <mergeCell ref="C3824:C3825"/>
    <mergeCell ref="E3824:E3826"/>
    <mergeCell ref="I3824:I3826"/>
    <mergeCell ref="J3824:J3826"/>
    <mergeCell ref="K3824:K3826"/>
    <mergeCell ref="E3822:E3823"/>
    <mergeCell ref="K3815:K3818"/>
    <mergeCell ref="K3819:K3821"/>
    <mergeCell ref="A3822:A3823"/>
    <mergeCell ref="B3822:B3823"/>
    <mergeCell ref="A3827:A3829"/>
    <mergeCell ref="B3827:B3829"/>
    <mergeCell ref="C3827:C3828"/>
    <mergeCell ref="E3827:E3829"/>
    <mergeCell ref="I3827:I3829"/>
    <mergeCell ref="J3827:J3829"/>
    <mergeCell ref="I3822:I3823"/>
    <mergeCell ref="A3819:A3821"/>
    <mergeCell ref="B3819:B3821"/>
    <mergeCell ref="C3819:C3820"/>
    <mergeCell ref="E3819:E3821"/>
    <mergeCell ref="I3819:I3821"/>
    <mergeCell ref="J3819:J3821"/>
    <mergeCell ref="A3795:A3799"/>
    <mergeCell ref="B3795:B3799"/>
    <mergeCell ref="C3795:C3798"/>
    <mergeCell ref="E3795:E3799"/>
    <mergeCell ref="I3795:I3799"/>
    <mergeCell ref="J3795:J3799"/>
    <mergeCell ref="K3795:K3799"/>
    <mergeCell ref="A3813:A3814"/>
    <mergeCell ref="B3813:B3814"/>
    <mergeCell ref="E3813:E3814"/>
    <mergeCell ref="I3813:I3814"/>
    <mergeCell ref="J3813:J3814"/>
    <mergeCell ref="K3813:K3814"/>
    <mergeCell ref="C3809:C3812"/>
    <mergeCell ref="E3809:E3812"/>
    <mergeCell ref="I3809:I3812"/>
    <mergeCell ref="K3805:K3808"/>
    <mergeCell ref="A3809:A3812"/>
    <mergeCell ref="B3809:B3812"/>
    <mergeCell ref="A3815:A3818"/>
    <mergeCell ref="B3815:B3818"/>
    <mergeCell ref="C3815:C3818"/>
    <mergeCell ref="E3815:E3818"/>
    <mergeCell ref="I3815:I3818"/>
    <mergeCell ref="J3815:J3818"/>
    <mergeCell ref="J3809:J3812"/>
    <mergeCell ref="I3800:I3802"/>
    <mergeCell ref="J3800:J3802"/>
    <mergeCell ref="I3803:I3804"/>
    <mergeCell ref="A3805:A3808"/>
    <mergeCell ref="B3805:B3808"/>
    <mergeCell ref="C3805:C3808"/>
    <mergeCell ref="E3805:E3808"/>
    <mergeCell ref="I3805:I3808"/>
    <mergeCell ref="J3805:J3808"/>
    <mergeCell ref="K3800:K3802"/>
    <mergeCell ref="A3803:A3804"/>
    <mergeCell ref="B3803:B3804"/>
    <mergeCell ref="E3803:E3804"/>
    <mergeCell ref="J3803:J3804"/>
    <mergeCell ref="K3803:K3804"/>
    <mergeCell ref="A3800:A3802"/>
    <mergeCell ref="B3800:B3802"/>
    <mergeCell ref="C3800:C3801"/>
    <mergeCell ref="E3800:E3802"/>
    <mergeCell ref="A3793:A3794"/>
    <mergeCell ref="B3793:B3794"/>
    <mergeCell ref="E3793:E3794"/>
    <mergeCell ref="I3793:I3794"/>
    <mergeCell ref="J3793:J3794"/>
    <mergeCell ref="K3793:K3794"/>
    <mergeCell ref="A3789:A3790"/>
    <mergeCell ref="B3789:B3790"/>
    <mergeCell ref="E3789:E3790"/>
    <mergeCell ref="I3789:I3790"/>
    <mergeCell ref="J3789:J3790"/>
    <mergeCell ref="K3789:K3790"/>
    <mergeCell ref="A3791:A3792"/>
    <mergeCell ref="B3791:B3792"/>
    <mergeCell ref="E3791:E3792"/>
    <mergeCell ref="I3791:I3792"/>
    <mergeCell ref="J3791:J3792"/>
    <mergeCell ref="K3791:K3792"/>
    <mergeCell ref="A3785:A3786"/>
    <mergeCell ref="B3785:B3786"/>
    <mergeCell ref="E3785:E3786"/>
    <mergeCell ref="I3785:I3786"/>
    <mergeCell ref="J3785:J3786"/>
    <mergeCell ref="K3785:K3786"/>
    <mergeCell ref="A3787:A3788"/>
    <mergeCell ref="B3787:B3788"/>
    <mergeCell ref="E3787:E3788"/>
    <mergeCell ref="I3787:I3788"/>
    <mergeCell ref="J3787:J3788"/>
    <mergeCell ref="K3787:K3788"/>
    <mergeCell ref="E3775:E3777"/>
    <mergeCell ref="I3775:I3777"/>
    <mergeCell ref="J3775:J3777"/>
    <mergeCell ref="K3780:K3782"/>
    <mergeCell ref="A3783:A3784"/>
    <mergeCell ref="B3783:B3784"/>
    <mergeCell ref="E3783:E3784"/>
    <mergeCell ref="I3783:I3784"/>
    <mergeCell ref="J3783:J3784"/>
    <mergeCell ref="K3783:K3784"/>
    <mergeCell ref="K3775:K3777"/>
    <mergeCell ref="A3778:A3779"/>
    <mergeCell ref="B3778:B3779"/>
    <mergeCell ref="E3778:E3779"/>
    <mergeCell ref="I3778:I3779"/>
    <mergeCell ref="J3778:J3779"/>
    <mergeCell ref="K3778:K3779"/>
    <mergeCell ref="A3775:A3777"/>
    <mergeCell ref="B3775:B3777"/>
    <mergeCell ref="C3775:C3776"/>
    <mergeCell ref="A3768:A3769"/>
    <mergeCell ref="B3768:B3769"/>
    <mergeCell ref="E3768:E3769"/>
    <mergeCell ref="I3768:I3769"/>
    <mergeCell ref="J3768:J3769"/>
    <mergeCell ref="K3768:K3769"/>
    <mergeCell ref="A3770:A3774"/>
    <mergeCell ref="B3770:B3774"/>
    <mergeCell ref="C3770:C3773"/>
    <mergeCell ref="E3770:E3774"/>
    <mergeCell ref="I3770:I3774"/>
    <mergeCell ref="J3770:J3774"/>
    <mergeCell ref="K3770:K3774"/>
    <mergeCell ref="A3763:A3765"/>
    <mergeCell ref="B3763:B3765"/>
    <mergeCell ref="C3763:C3764"/>
    <mergeCell ref="E3763:E3765"/>
    <mergeCell ref="I3763:I3765"/>
    <mergeCell ref="J3763:J3765"/>
    <mergeCell ref="K3763:K3765"/>
    <mergeCell ref="A3766:A3767"/>
    <mergeCell ref="B3766:B3767"/>
    <mergeCell ref="E3766:E3767"/>
    <mergeCell ref="I3766:I3767"/>
    <mergeCell ref="J3766:J3767"/>
    <mergeCell ref="K3766:K3767"/>
    <mergeCell ref="A3780:A3782"/>
    <mergeCell ref="B3780:B3782"/>
    <mergeCell ref="C3780:C3781"/>
    <mergeCell ref="E3780:E3782"/>
    <mergeCell ref="I3780:I3782"/>
    <mergeCell ref="J3780:J3782"/>
    <mergeCell ref="A3757:A3762"/>
    <mergeCell ref="B3757:B3762"/>
    <mergeCell ref="E3757:E3762"/>
    <mergeCell ref="I3757:I3762"/>
    <mergeCell ref="J3757:J3762"/>
    <mergeCell ref="K3757:K3762"/>
    <mergeCell ref="C3757:C3760"/>
    <mergeCell ref="B3748:B3750"/>
    <mergeCell ref="C3748:C3749"/>
    <mergeCell ref="E3748:E3750"/>
    <mergeCell ref="I3748:I3750"/>
    <mergeCell ref="J3748:J3750"/>
    <mergeCell ref="K3754:K3756"/>
    <mergeCell ref="K3741:K3744"/>
    <mergeCell ref="K3748:K3750"/>
    <mergeCell ref="A3751:A3753"/>
    <mergeCell ref="B3751:B3753"/>
    <mergeCell ref="C3751:C3752"/>
    <mergeCell ref="E3751:E3753"/>
    <mergeCell ref="I3751:I3753"/>
    <mergeCell ref="J3751:J3753"/>
    <mergeCell ref="K3751:K3753"/>
    <mergeCell ref="A3748:A3750"/>
    <mergeCell ref="J3745:J3747"/>
    <mergeCell ref="A3741:A3744"/>
    <mergeCell ref="B3741:B3744"/>
    <mergeCell ref="E3741:E3744"/>
    <mergeCell ref="I3741:I3744"/>
    <mergeCell ref="J3741:J3744"/>
    <mergeCell ref="B3737:B3740"/>
    <mergeCell ref="A3745:A3747"/>
    <mergeCell ref="B3745:B3747"/>
    <mergeCell ref="C3745:C3746"/>
    <mergeCell ref="E3745:E3747"/>
    <mergeCell ref="I3745:I3747"/>
    <mergeCell ref="J3754:J3756"/>
    <mergeCell ref="K3745:K3747"/>
    <mergeCell ref="A3732:A3736"/>
    <mergeCell ref="B3732:B3736"/>
    <mergeCell ref="C3732:C3735"/>
    <mergeCell ref="E3732:E3736"/>
    <mergeCell ref="I3732:I3736"/>
    <mergeCell ref="J3732:J3736"/>
    <mergeCell ref="K3732:K3736"/>
    <mergeCell ref="A3737:A3740"/>
    <mergeCell ref="K3721:K3723"/>
    <mergeCell ref="E3737:E3740"/>
    <mergeCell ref="I3737:I3740"/>
    <mergeCell ref="J3737:J3740"/>
    <mergeCell ref="K3737:K3740"/>
    <mergeCell ref="A3754:A3756"/>
    <mergeCell ref="B3754:B3756"/>
    <mergeCell ref="C3754:C3755"/>
    <mergeCell ref="E3754:E3756"/>
    <mergeCell ref="I3754:I3756"/>
    <mergeCell ref="K3704:K3706"/>
    <mergeCell ref="A3724:A3726"/>
    <mergeCell ref="B3724:B3726"/>
    <mergeCell ref="C3724:C3725"/>
    <mergeCell ref="E3724:E3726"/>
    <mergeCell ref="I3724:I3726"/>
    <mergeCell ref="J3724:J3726"/>
    <mergeCell ref="K3724:K3726"/>
    <mergeCell ref="I3721:I3723"/>
    <mergeCell ref="J3721:J3723"/>
    <mergeCell ref="A3727:A3731"/>
    <mergeCell ref="B3727:B3731"/>
    <mergeCell ref="C3727:C3730"/>
    <mergeCell ref="E3727:E3731"/>
    <mergeCell ref="I3727:I3731"/>
    <mergeCell ref="J3727:J3731"/>
    <mergeCell ref="K3727:K3731"/>
    <mergeCell ref="B3717:B3718"/>
    <mergeCell ref="A3717:A3718"/>
    <mergeCell ref="A3719:A3720"/>
    <mergeCell ref="B3719:B3720"/>
    <mergeCell ref="E3719:E3720"/>
    <mergeCell ref="A3721:A3723"/>
    <mergeCell ref="B3721:B3723"/>
    <mergeCell ref="C3721:C3722"/>
    <mergeCell ref="E3721:E3723"/>
    <mergeCell ref="B3707:B3710"/>
    <mergeCell ref="A3707:A3710"/>
    <mergeCell ref="J3704:J3706"/>
    <mergeCell ref="E3678:E3685"/>
    <mergeCell ref="B3678:B3685"/>
    <mergeCell ref="A3678:A3685"/>
    <mergeCell ref="C3681:C3683"/>
    <mergeCell ref="J3678:J3685"/>
    <mergeCell ref="I3678:I3685"/>
    <mergeCell ref="B3711:B3716"/>
    <mergeCell ref="A3711:A3716"/>
    <mergeCell ref="I3719:I3720"/>
    <mergeCell ref="J3719:J3720"/>
    <mergeCell ref="K3719:K3720"/>
    <mergeCell ref="J3666:J3670"/>
    <mergeCell ref="I3666:I3670"/>
    <mergeCell ref="E3666:E3670"/>
    <mergeCell ref="B3666:B3670"/>
    <mergeCell ref="A3666:A3670"/>
    <mergeCell ref="C3613:C3615"/>
    <mergeCell ref="K3666:K3670"/>
    <mergeCell ref="B3686:B3703"/>
    <mergeCell ref="A3686:A3703"/>
    <mergeCell ref="A3704:A3706"/>
    <mergeCell ref="B3704:B3706"/>
    <mergeCell ref="C3704:C3705"/>
    <mergeCell ref="E3704:E3706"/>
    <mergeCell ref="I3704:I3706"/>
    <mergeCell ref="K3678:K3685"/>
    <mergeCell ref="I3595:I3598"/>
    <mergeCell ref="J3595:J3598"/>
    <mergeCell ref="B3604:B3612"/>
    <mergeCell ref="A3604:A3612"/>
    <mergeCell ref="K3613:K3619"/>
    <mergeCell ref="J3613:J3619"/>
    <mergeCell ref="I3613:I3619"/>
    <mergeCell ref="E3613:E3619"/>
    <mergeCell ref="B3613:B3619"/>
    <mergeCell ref="A3613:A3619"/>
    <mergeCell ref="K3595:K3598"/>
    <mergeCell ref="A3599:A3601"/>
    <mergeCell ref="B3599:B3601"/>
    <mergeCell ref="C3599:C3600"/>
    <mergeCell ref="E3599:E3601"/>
    <mergeCell ref="I3599:I3601"/>
    <mergeCell ref="J3599:J3601"/>
    <mergeCell ref="K3599:K3601"/>
    <mergeCell ref="A3595:A3598"/>
    <mergeCell ref="B3595:B3598"/>
    <mergeCell ref="J3586:J3589"/>
    <mergeCell ref="B3620:B3665"/>
    <mergeCell ref="A3620:A3665"/>
    <mergeCell ref="B3671:B3677"/>
    <mergeCell ref="A3671:A3677"/>
    <mergeCell ref="E3671:E3677"/>
    <mergeCell ref="I3671:I3677"/>
    <mergeCell ref="J3671:J3677"/>
    <mergeCell ref="C3595:C3597"/>
    <mergeCell ref="E3595:E3598"/>
    <mergeCell ref="I3590:I3594"/>
    <mergeCell ref="E3590:E3594"/>
    <mergeCell ref="B3590:B3594"/>
    <mergeCell ref="A3586:A3589"/>
    <mergeCell ref="B3586:B3589"/>
    <mergeCell ref="C3586:C3588"/>
    <mergeCell ref="E3586:E3589"/>
    <mergeCell ref="I3586:I3589"/>
    <mergeCell ref="K3583:K3585"/>
    <mergeCell ref="A3590:A3594"/>
    <mergeCell ref="C3590:C3593"/>
    <mergeCell ref="A3579:A3582"/>
    <mergeCell ref="B3579:B3582"/>
    <mergeCell ref="C3579:C3581"/>
    <mergeCell ref="E3579:E3582"/>
    <mergeCell ref="K3586:K3589"/>
    <mergeCell ref="K3590:K3594"/>
    <mergeCell ref="J3590:J3594"/>
    <mergeCell ref="C3573:C3574"/>
    <mergeCell ref="E3573:E3575"/>
    <mergeCell ref="I3573:I3575"/>
    <mergeCell ref="J3573:J3575"/>
    <mergeCell ref="A3583:A3585"/>
    <mergeCell ref="B3583:B3585"/>
    <mergeCell ref="C3583:C3584"/>
    <mergeCell ref="E3583:E3585"/>
    <mergeCell ref="I3583:I3585"/>
    <mergeCell ref="J3583:J3585"/>
    <mergeCell ref="K3573:K3575"/>
    <mergeCell ref="A3576:A3578"/>
    <mergeCell ref="B3576:B3578"/>
    <mergeCell ref="C3576:C3577"/>
    <mergeCell ref="E3576:E3578"/>
    <mergeCell ref="I3576:I3578"/>
    <mergeCell ref="J3576:J3578"/>
    <mergeCell ref="K3576:K3578"/>
    <mergeCell ref="A3573:A3575"/>
    <mergeCell ref="B3573:B3575"/>
    <mergeCell ref="K3569:K3572"/>
    <mergeCell ref="A3563:A3568"/>
    <mergeCell ref="B3563:B3568"/>
    <mergeCell ref="C3563:C3567"/>
    <mergeCell ref="E3563:E3568"/>
    <mergeCell ref="I3563:I3568"/>
    <mergeCell ref="J3563:J3568"/>
    <mergeCell ref="A3569:A3572"/>
    <mergeCell ref="B3569:B3572"/>
    <mergeCell ref="C3569:C3571"/>
    <mergeCell ref="E3569:E3572"/>
    <mergeCell ref="I3569:I3572"/>
    <mergeCell ref="J3569:J3572"/>
    <mergeCell ref="A3546:A3548"/>
    <mergeCell ref="B3546:B3548"/>
    <mergeCell ref="C3546:C3547"/>
    <mergeCell ref="E3546:E3548"/>
    <mergeCell ref="I3546:I3548"/>
    <mergeCell ref="B3522:B3524"/>
    <mergeCell ref="A3522:A3524"/>
    <mergeCell ref="E3531:E3537"/>
    <mergeCell ref="J3549:J3551"/>
    <mergeCell ref="C3522:C3523"/>
    <mergeCell ref="E3522:E3524"/>
    <mergeCell ref="I3522:I3524"/>
    <mergeCell ref="J3522:J3524"/>
    <mergeCell ref="K3522:K3524"/>
    <mergeCell ref="K3531:K3537"/>
    <mergeCell ref="K3528:K3530"/>
    <mergeCell ref="C3542:C3544"/>
    <mergeCell ref="C3531:C3536"/>
    <mergeCell ref="J3546:J3548"/>
    <mergeCell ref="K3546:K3548"/>
    <mergeCell ref="A3549:A3551"/>
    <mergeCell ref="B3549:B3551"/>
    <mergeCell ref="C3549:C3550"/>
    <mergeCell ref="E3549:E3551"/>
    <mergeCell ref="I3549:I3551"/>
    <mergeCell ref="A3542:A3545"/>
    <mergeCell ref="B3542:B3545"/>
    <mergeCell ref="E3542:E3545"/>
    <mergeCell ref="I3542:I3545"/>
    <mergeCell ref="J3542:J3545"/>
    <mergeCell ref="C3528:C3529"/>
    <mergeCell ref="E3528:E3530"/>
    <mergeCell ref="I3528:I3530"/>
    <mergeCell ref="A3525:A3527"/>
    <mergeCell ref="B3525:B3527"/>
    <mergeCell ref="C3525:C3526"/>
    <mergeCell ref="E3525:E3527"/>
    <mergeCell ref="I3525:I3527"/>
    <mergeCell ref="J3525:J3527"/>
    <mergeCell ref="K3525:K3527"/>
    <mergeCell ref="A3528:A3530"/>
    <mergeCell ref="B3528:B3530"/>
    <mergeCell ref="J3528:J3530"/>
    <mergeCell ref="A3552:A3554"/>
    <mergeCell ref="B3552:B3554"/>
    <mergeCell ref="C3552:C3553"/>
    <mergeCell ref="E3552:E3554"/>
    <mergeCell ref="I3552:I3554"/>
    <mergeCell ref="J3552:J3554"/>
    <mergeCell ref="A3555:A3560"/>
    <mergeCell ref="B3555:B3560"/>
    <mergeCell ref="C3555:C3559"/>
    <mergeCell ref="E3555:E3560"/>
    <mergeCell ref="I3555:I3560"/>
    <mergeCell ref="J3555:J3560"/>
    <mergeCell ref="B3516:B3518"/>
    <mergeCell ref="C3516:C3517"/>
    <mergeCell ref="E3516:E3518"/>
    <mergeCell ref="I3516:I3518"/>
    <mergeCell ref="J3516:J3518"/>
    <mergeCell ref="B3503:B3508"/>
    <mergeCell ref="C3503:C3507"/>
    <mergeCell ref="K3516:K3518"/>
    <mergeCell ref="J3384:J3386"/>
    <mergeCell ref="K3384:K3386"/>
    <mergeCell ref="J3410:J3412"/>
    <mergeCell ref="B3531:B3537"/>
    <mergeCell ref="A3531:A3537"/>
    <mergeCell ref="I3509:I3511"/>
    <mergeCell ref="J3509:J3511"/>
    <mergeCell ref="K3509:K3511"/>
    <mergeCell ref="A3503:A3508"/>
    <mergeCell ref="A3538:A3541"/>
    <mergeCell ref="B3538:B3541"/>
    <mergeCell ref="E3538:E3541"/>
    <mergeCell ref="I3538:I3541"/>
    <mergeCell ref="J3538:J3541"/>
    <mergeCell ref="K3538:K3541"/>
    <mergeCell ref="A3408:A3409"/>
    <mergeCell ref="A3410:A3412"/>
    <mergeCell ref="K3503:K3508"/>
    <mergeCell ref="A3509:A3511"/>
    <mergeCell ref="B3509:B3511"/>
    <mergeCell ref="C3509:C3510"/>
    <mergeCell ref="E3509:E3511"/>
    <mergeCell ref="K3497:K3502"/>
    <mergeCell ref="J3497:J3502"/>
    <mergeCell ref="I3497:I3502"/>
    <mergeCell ref="E3497:E3502"/>
    <mergeCell ref="E3408:E3409"/>
    <mergeCell ref="B3408:B3409"/>
    <mergeCell ref="E3503:E3508"/>
    <mergeCell ref="I3503:I3508"/>
    <mergeCell ref="J3503:J3508"/>
    <mergeCell ref="E3453:E3455"/>
    <mergeCell ref="B3453:B3455"/>
    <mergeCell ref="C3456:C3457"/>
    <mergeCell ref="E3456:E3458"/>
    <mergeCell ref="I3456:I3458"/>
    <mergeCell ref="I3481:I3486"/>
    <mergeCell ref="J3481:J3486"/>
    <mergeCell ref="K3456:K3458"/>
    <mergeCell ref="I3512:I3515"/>
    <mergeCell ref="J3512:J3515"/>
    <mergeCell ref="K3512:K3515"/>
    <mergeCell ref="K3519:K3521"/>
    <mergeCell ref="I3450:I3452"/>
    <mergeCell ref="J3450:J3452"/>
    <mergeCell ref="K3450:K3452"/>
    <mergeCell ref="K3453:K3455"/>
    <mergeCell ref="J3453:J3455"/>
    <mergeCell ref="K3419:K3420"/>
    <mergeCell ref="E3384:E3386"/>
    <mergeCell ref="C3384:C3385"/>
    <mergeCell ref="E3512:E3515"/>
    <mergeCell ref="I3425:I3428"/>
    <mergeCell ref="B3519:B3521"/>
    <mergeCell ref="C3519:C3520"/>
    <mergeCell ref="E3519:E3521"/>
    <mergeCell ref="I3519:I3521"/>
    <mergeCell ref="J3519:J3521"/>
    <mergeCell ref="E3373:E3374"/>
    <mergeCell ref="J3393:J3394"/>
    <mergeCell ref="K3393:K3394"/>
    <mergeCell ref="I3447:I3449"/>
    <mergeCell ref="J3447:J3449"/>
    <mergeCell ref="K3447:K3449"/>
    <mergeCell ref="K3413:K3415"/>
    <mergeCell ref="J3413:J3415"/>
    <mergeCell ref="I3413:I3415"/>
    <mergeCell ref="I3419:I3420"/>
    <mergeCell ref="J3929:J3930"/>
    <mergeCell ref="K3929:K3930"/>
    <mergeCell ref="I3932:I3933"/>
    <mergeCell ref="J3932:J3933"/>
    <mergeCell ref="K3932:K3933"/>
    <mergeCell ref="I3934:I3935"/>
    <mergeCell ref="J3934:J3935"/>
    <mergeCell ref="K3934:K3935"/>
    <mergeCell ref="B3384:B3386"/>
    <mergeCell ref="B3387:B3389"/>
    <mergeCell ref="C3370:C3371"/>
    <mergeCell ref="I3370:I3372"/>
    <mergeCell ref="J3370:J3372"/>
    <mergeCell ref="K3370:K3372"/>
    <mergeCell ref="E3370:E3372"/>
    <mergeCell ref="K3373:K3374"/>
    <mergeCell ref="J3373:J3374"/>
    <mergeCell ref="I3373:I3374"/>
    <mergeCell ref="K3387:K3389"/>
    <mergeCell ref="I3375:I3378"/>
    <mergeCell ref="J3375:J3378"/>
    <mergeCell ref="K3375:K3378"/>
    <mergeCell ref="E3375:E3378"/>
    <mergeCell ref="I3384:I3386"/>
    <mergeCell ref="I3393:I3394"/>
    <mergeCell ref="B3375:B3378"/>
    <mergeCell ref="C3375:C3377"/>
    <mergeCell ref="I3379:I3383"/>
    <mergeCell ref="J3379:J3383"/>
    <mergeCell ref="K3379:K3383"/>
    <mergeCell ref="E3379:E3383"/>
    <mergeCell ref="B3379:B3383"/>
    <mergeCell ref="C3379:C3381"/>
    <mergeCell ref="E3387:E3389"/>
    <mergeCell ref="B3393:B3394"/>
    <mergeCell ref="A3393:A3394"/>
    <mergeCell ref="I3390:I3392"/>
    <mergeCell ref="J3390:J3392"/>
    <mergeCell ref="K3390:K3392"/>
    <mergeCell ref="K3410:K3412"/>
    <mergeCell ref="B3390:B3392"/>
    <mergeCell ref="A3390:A3392"/>
    <mergeCell ref="C3390:C3391"/>
    <mergeCell ref="E3390:E3392"/>
    <mergeCell ref="A3384:A3386"/>
    <mergeCell ref="A3387:A3389"/>
    <mergeCell ref="I3353:I3357"/>
    <mergeCell ref="J3353:J3357"/>
    <mergeCell ref="K3353:K3357"/>
    <mergeCell ref="E3353:E3357"/>
    <mergeCell ref="C3353:C3356"/>
    <mergeCell ref="B3353:B3357"/>
    <mergeCell ref="I3387:I3389"/>
    <mergeCell ref="J3387:J3389"/>
    <mergeCell ref="B3373:B3374"/>
    <mergeCell ref="A3373:A3374"/>
    <mergeCell ref="A3353:A3357"/>
    <mergeCell ref="I3531:I3537"/>
    <mergeCell ref="J3531:J3537"/>
    <mergeCell ref="B3370:B3372"/>
    <mergeCell ref="A3370:A3372"/>
    <mergeCell ref="I3365:I3369"/>
    <mergeCell ref="A3375:A3378"/>
    <mergeCell ref="A3379:A3383"/>
    <mergeCell ref="E3314:E3316"/>
    <mergeCell ref="I3314:I3316"/>
    <mergeCell ref="J3325:J3330"/>
    <mergeCell ref="K3325:K3330"/>
    <mergeCell ref="B3331:B3333"/>
    <mergeCell ref="A3331:A3333"/>
    <mergeCell ref="E3331:E3333"/>
    <mergeCell ref="I3331:I3333"/>
    <mergeCell ref="A3297:A3300"/>
    <mergeCell ref="I3301:I3304"/>
    <mergeCell ref="J3301:J3304"/>
    <mergeCell ref="K3301:K3304"/>
    <mergeCell ref="C3359:C3363"/>
    <mergeCell ref="I3359:I3364"/>
    <mergeCell ref="J3359:J3364"/>
    <mergeCell ref="K3359:K3364"/>
    <mergeCell ref="E3359:E3364"/>
    <mergeCell ref="B3359:B3364"/>
    <mergeCell ref="A3359:A3364"/>
    <mergeCell ref="J3365:J3369"/>
    <mergeCell ref="K3365:K3369"/>
    <mergeCell ref="E3365:E3369"/>
    <mergeCell ref="C3365:C3368"/>
    <mergeCell ref="B3365:B3369"/>
    <mergeCell ref="A3365:A3369"/>
    <mergeCell ref="A3334:A3338"/>
    <mergeCell ref="C3318:C3323"/>
    <mergeCell ref="K3314:K3316"/>
    <mergeCell ref="B3351:B3352"/>
    <mergeCell ref="A3351:A3352"/>
    <mergeCell ref="I3351:I3352"/>
    <mergeCell ref="J3351:J3352"/>
    <mergeCell ref="K3351:K3352"/>
    <mergeCell ref="E3351:E3352"/>
    <mergeCell ref="C3314:C3315"/>
    <mergeCell ref="J3314:J3316"/>
    <mergeCell ref="A3314:A3316"/>
    <mergeCell ref="B3314:B3316"/>
    <mergeCell ref="C3331:C3332"/>
    <mergeCell ref="E3318:E3324"/>
    <mergeCell ref="B3325:B3330"/>
    <mergeCell ref="A3325:A3330"/>
    <mergeCell ref="E3325:E3330"/>
    <mergeCell ref="I3325:I3330"/>
    <mergeCell ref="C3325:C3329"/>
    <mergeCell ref="K3308:K3309"/>
    <mergeCell ref="E3308:E3309"/>
    <mergeCell ref="K3344:K3348"/>
    <mergeCell ref="C3339:C3342"/>
    <mergeCell ref="I3349:I3350"/>
    <mergeCell ref="J3349:J3350"/>
    <mergeCell ref="K3349:K3350"/>
    <mergeCell ref="E3349:E3350"/>
    <mergeCell ref="E3344:E3348"/>
    <mergeCell ref="I3344:I3348"/>
    <mergeCell ref="A3289:A3296"/>
    <mergeCell ref="C3297:C3299"/>
    <mergeCell ref="I3297:I3300"/>
    <mergeCell ref="B3349:B3350"/>
    <mergeCell ref="A3349:A3350"/>
    <mergeCell ref="C3344:C3347"/>
    <mergeCell ref="B3344:B3348"/>
    <mergeCell ref="B3301:B3304"/>
    <mergeCell ref="A3301:A3304"/>
    <mergeCell ref="A3344:A3348"/>
    <mergeCell ref="B3305:B3307"/>
    <mergeCell ref="A3305:A3307"/>
    <mergeCell ref="C3305:C3306"/>
    <mergeCell ref="I3305:I3307"/>
    <mergeCell ref="J3305:J3307"/>
    <mergeCell ref="K3305:K3307"/>
    <mergeCell ref="E3305:E3307"/>
    <mergeCell ref="K3267:K3270"/>
    <mergeCell ref="J3281:J3288"/>
    <mergeCell ref="K3281:K3288"/>
    <mergeCell ref="E3281:E3288"/>
    <mergeCell ref="B3281:B3288"/>
    <mergeCell ref="A3281:A3288"/>
    <mergeCell ref="J3263:J3266"/>
    <mergeCell ref="I3263:I3266"/>
    <mergeCell ref="K3263:K3266"/>
    <mergeCell ref="E3263:E3266"/>
    <mergeCell ref="A3263:A3266"/>
    <mergeCell ref="B3263:B3266"/>
    <mergeCell ref="K3271:K3275"/>
    <mergeCell ref="E3271:E3275"/>
    <mergeCell ref="B3271:B3275"/>
    <mergeCell ref="A3271:A3275"/>
    <mergeCell ref="A3277:A3280"/>
    <mergeCell ref="I3281:I3288"/>
    <mergeCell ref="J3289:J3296"/>
    <mergeCell ref="I3289:I3296"/>
    <mergeCell ref="I3277:I3280"/>
    <mergeCell ref="J3277:J3280"/>
    <mergeCell ref="A3267:A3270"/>
    <mergeCell ref="I3271:I3275"/>
    <mergeCell ref="J3271:J3275"/>
    <mergeCell ref="I3267:I3270"/>
    <mergeCell ref="J3267:J3270"/>
    <mergeCell ref="B3289:B3296"/>
    <mergeCell ref="A3246:K3247"/>
    <mergeCell ref="A3248:A3249"/>
    <mergeCell ref="B3248:B3249"/>
    <mergeCell ref="C3248:C3249"/>
    <mergeCell ref="D3248:D3249"/>
    <mergeCell ref="E3248:E3249"/>
    <mergeCell ref="F3248:H3248"/>
    <mergeCell ref="I3248:K3248"/>
    <mergeCell ref="E3251:E3255"/>
    <mergeCell ref="I3251:I3255"/>
    <mergeCell ref="J3251:J3255"/>
    <mergeCell ref="K3251:K3255"/>
    <mergeCell ref="B3251:B3255"/>
    <mergeCell ref="A3251:A3255"/>
    <mergeCell ref="A3256:A3260"/>
    <mergeCell ref="E3256:E3260"/>
    <mergeCell ref="J3256:J3260"/>
    <mergeCell ref="K3256:K3260"/>
    <mergeCell ref="E3301:E3304"/>
    <mergeCell ref="C3301:C3303"/>
    <mergeCell ref="E3267:E3270"/>
    <mergeCell ref="B3267:B3270"/>
    <mergeCell ref="E3289:E3296"/>
    <mergeCell ref="K3289:K3296"/>
    <mergeCell ref="C3310:C3312"/>
    <mergeCell ref="E3310:E3313"/>
    <mergeCell ref="I3310:I3313"/>
    <mergeCell ref="J3310:J3313"/>
    <mergeCell ref="B3308:B3309"/>
    <mergeCell ref="A3310:A3313"/>
    <mergeCell ref="A3308:A3309"/>
    <mergeCell ref="I3308:I3309"/>
    <mergeCell ref="J3308:J3309"/>
    <mergeCell ref="K3310:K3313"/>
    <mergeCell ref="B3310:B3313"/>
    <mergeCell ref="I3261:I3262"/>
    <mergeCell ref="B3261:B3262"/>
    <mergeCell ref="J3261:J3262"/>
    <mergeCell ref="K3261:K3262"/>
    <mergeCell ref="E3261:E3262"/>
    <mergeCell ref="B3256:B3260"/>
    <mergeCell ref="A3261:A3262"/>
    <mergeCell ref="J3297:J3300"/>
    <mergeCell ref="K3297:K3300"/>
    <mergeCell ref="B3297:B3300"/>
    <mergeCell ref="E3297:E3300"/>
    <mergeCell ref="K3277:K3280"/>
    <mergeCell ref="E3277:E3280"/>
    <mergeCell ref="B3277:B3280"/>
    <mergeCell ref="I3256:I3260"/>
    <mergeCell ref="A3339:A3343"/>
    <mergeCell ref="B3404:B3407"/>
    <mergeCell ref="A3404:A3407"/>
    <mergeCell ref="C3404:C3406"/>
    <mergeCell ref="E3404:E3407"/>
    <mergeCell ref="K3395:K3396"/>
    <mergeCell ref="J3395:J3396"/>
    <mergeCell ref="I3395:I3396"/>
    <mergeCell ref="K3404:K3407"/>
    <mergeCell ref="J3404:J3407"/>
    <mergeCell ref="E3410:E3412"/>
    <mergeCell ref="B3410:B3412"/>
    <mergeCell ref="I3339:I3343"/>
    <mergeCell ref="J3339:J3343"/>
    <mergeCell ref="K3339:K3343"/>
    <mergeCell ref="E3339:E3343"/>
    <mergeCell ref="B3339:B3343"/>
    <mergeCell ref="I3404:I3407"/>
    <mergeCell ref="E3395:E3396"/>
    <mergeCell ref="J3344:J3348"/>
    <mergeCell ref="C3334:C3336"/>
    <mergeCell ref="I3334:I3338"/>
    <mergeCell ref="J3334:J3338"/>
    <mergeCell ref="K3334:K3338"/>
    <mergeCell ref="E3334:E3338"/>
    <mergeCell ref="B3334:B3338"/>
    <mergeCell ref="I3318:I3324"/>
    <mergeCell ref="J3318:J3324"/>
    <mergeCell ref="K3318:K3324"/>
    <mergeCell ref="A3318:A3324"/>
    <mergeCell ref="B3318:B3324"/>
    <mergeCell ref="J3331:J3333"/>
    <mergeCell ref="K3331:K3333"/>
    <mergeCell ref="I3707:I3710"/>
    <mergeCell ref="E3711:E3716"/>
    <mergeCell ref="I3711:I3716"/>
    <mergeCell ref="J3711:J3716"/>
    <mergeCell ref="K3620:K3665"/>
    <mergeCell ref="J3620:J3665"/>
    <mergeCell ref="I3620:I3665"/>
    <mergeCell ref="K3686:K3703"/>
    <mergeCell ref="K3671:K3677"/>
    <mergeCell ref="K3711:K3716"/>
    <mergeCell ref="I3408:I3409"/>
    <mergeCell ref="J3408:J3409"/>
    <mergeCell ref="K3408:K3409"/>
    <mergeCell ref="I3410:I3412"/>
    <mergeCell ref="E3620:E3665"/>
    <mergeCell ref="E3717:E3718"/>
    <mergeCell ref="K3549:K3551"/>
    <mergeCell ref="E3604:E3612"/>
    <mergeCell ref="E3707:E3710"/>
    <mergeCell ref="K3552:K3554"/>
    <mergeCell ref="A3416:A3418"/>
    <mergeCell ref="C3416:C3417"/>
    <mergeCell ref="E3419:E3420"/>
    <mergeCell ref="B3419:B3420"/>
    <mergeCell ref="A3419:A3420"/>
    <mergeCell ref="K3421:K3424"/>
    <mergeCell ref="J3421:J3424"/>
    <mergeCell ref="I3421:I3424"/>
    <mergeCell ref="E3421:E3424"/>
    <mergeCell ref="B3421:B3424"/>
    <mergeCell ref="B3395:B3396"/>
    <mergeCell ref="A3395:A3396"/>
    <mergeCell ref="I3400:I3403"/>
    <mergeCell ref="J3400:J3403"/>
    <mergeCell ref="K3400:K3403"/>
    <mergeCell ref="B3400:B3403"/>
    <mergeCell ref="A3400:A3403"/>
    <mergeCell ref="C3400:C3402"/>
    <mergeCell ref="E3400:E3403"/>
    <mergeCell ref="K3435:K3438"/>
    <mergeCell ref="E3435:E3438"/>
    <mergeCell ref="B3435:B3438"/>
    <mergeCell ref="A3435:A3438"/>
    <mergeCell ref="C3435:C3437"/>
    <mergeCell ref="A3421:A3424"/>
    <mergeCell ref="C3421:C3423"/>
    <mergeCell ref="J3425:J3428"/>
    <mergeCell ref="K3425:K3428"/>
    <mergeCell ref="I3432:I3434"/>
    <mergeCell ref="J3416:J3418"/>
    <mergeCell ref="I3416:I3418"/>
    <mergeCell ref="E3416:E3418"/>
    <mergeCell ref="B3416:B3418"/>
    <mergeCell ref="I3435:I3438"/>
    <mergeCell ref="J3435:J3438"/>
    <mergeCell ref="J3419:J3420"/>
    <mergeCell ref="C3429:C3430"/>
    <mergeCell ref="E3429:E3431"/>
    <mergeCell ref="A3441:A3442"/>
    <mergeCell ref="K3443:K3446"/>
    <mergeCell ref="I3441:I3442"/>
    <mergeCell ref="E3413:E3415"/>
    <mergeCell ref="B3413:B3415"/>
    <mergeCell ref="A3413:A3415"/>
    <mergeCell ref="C3413:C3414"/>
    <mergeCell ref="K3416:K3418"/>
    <mergeCell ref="J3432:J3434"/>
    <mergeCell ref="K3432:K3434"/>
    <mergeCell ref="E3432:E3434"/>
    <mergeCell ref="B3432:B3434"/>
    <mergeCell ref="A3432:A3434"/>
    <mergeCell ref="I3429:I3431"/>
    <mergeCell ref="J3429:J3431"/>
    <mergeCell ref="K3429:K3431"/>
    <mergeCell ref="B3429:B3431"/>
    <mergeCell ref="A3429:A3431"/>
    <mergeCell ref="K3459:K3461"/>
    <mergeCell ref="A3462:A3464"/>
    <mergeCell ref="B3462:B3464"/>
    <mergeCell ref="A3456:A3458"/>
    <mergeCell ref="B3456:B3458"/>
    <mergeCell ref="E3443:E3446"/>
    <mergeCell ref="B3443:B3446"/>
    <mergeCell ref="A3443:A3446"/>
    <mergeCell ref="C3443:C3445"/>
    <mergeCell ref="J3456:J3458"/>
    <mergeCell ref="B3441:B3442"/>
    <mergeCell ref="I3443:I3446"/>
    <mergeCell ref="J3443:J3446"/>
    <mergeCell ref="C3459:C3460"/>
    <mergeCell ref="E3459:E3461"/>
    <mergeCell ref="I3459:I3461"/>
    <mergeCell ref="J3459:J3461"/>
    <mergeCell ref="I3453:I3455"/>
    <mergeCell ref="C3447:C3448"/>
    <mergeCell ref="B3447:B3449"/>
    <mergeCell ref="A3447:A3449"/>
    <mergeCell ref="J3462:J3464"/>
    <mergeCell ref="K3462:K3464"/>
    <mergeCell ref="J3441:J3442"/>
    <mergeCell ref="K3441:K3442"/>
    <mergeCell ref="E3450:E3452"/>
    <mergeCell ref="B3450:B3452"/>
    <mergeCell ref="E3441:E3442"/>
    <mergeCell ref="A3453:A3455"/>
    <mergeCell ref="C3453:C3454"/>
    <mergeCell ref="E3425:E3428"/>
    <mergeCell ref="B3425:B3428"/>
    <mergeCell ref="A3425:A3428"/>
    <mergeCell ref="C3425:C3427"/>
    <mergeCell ref="C3432:C3433"/>
    <mergeCell ref="A3450:A3452"/>
    <mergeCell ref="C3450:C3451"/>
    <mergeCell ref="E3447:E3449"/>
    <mergeCell ref="K3468:K3469"/>
    <mergeCell ref="C3465:C3466"/>
    <mergeCell ref="E3465:E3467"/>
    <mergeCell ref="I3465:I3467"/>
    <mergeCell ref="J3465:J3467"/>
    <mergeCell ref="K3465:K3467"/>
    <mergeCell ref="K3472:K3477"/>
    <mergeCell ref="J3472:J3477"/>
    <mergeCell ref="I3472:I3477"/>
    <mergeCell ref="E3472:E3477"/>
    <mergeCell ref="B3472:B3477"/>
    <mergeCell ref="A3472:A3477"/>
    <mergeCell ref="C3472:C3476"/>
    <mergeCell ref="A3465:A3467"/>
    <mergeCell ref="B3465:B3467"/>
    <mergeCell ref="A3459:A3461"/>
    <mergeCell ref="B3459:B3461"/>
    <mergeCell ref="A3470:A3471"/>
    <mergeCell ref="B3470:B3471"/>
    <mergeCell ref="A3468:A3469"/>
    <mergeCell ref="B3468:B3469"/>
    <mergeCell ref="A3489:A3491"/>
    <mergeCell ref="B3489:B3491"/>
    <mergeCell ref="C3489:C3490"/>
    <mergeCell ref="E3489:E3491"/>
    <mergeCell ref="K3494:K3496"/>
    <mergeCell ref="A3481:A3486"/>
    <mergeCell ref="B3481:B3486"/>
    <mergeCell ref="C3481:C3485"/>
    <mergeCell ref="E3481:E3486"/>
    <mergeCell ref="K3481:K3486"/>
    <mergeCell ref="C3462:C3463"/>
    <mergeCell ref="E3462:E3464"/>
    <mergeCell ref="I3462:I3464"/>
    <mergeCell ref="I3470:I3471"/>
    <mergeCell ref="J3470:J3471"/>
    <mergeCell ref="K3470:K3471"/>
    <mergeCell ref="E3470:E3471"/>
    <mergeCell ref="E3468:E3469"/>
    <mergeCell ref="I3468:I3469"/>
    <mergeCell ref="J3468:J3469"/>
    <mergeCell ref="A3487:A3488"/>
    <mergeCell ref="B3487:B3488"/>
    <mergeCell ref="E3487:E3488"/>
    <mergeCell ref="I3487:I3488"/>
    <mergeCell ref="J3487:J3488"/>
    <mergeCell ref="K3487:K3488"/>
    <mergeCell ref="A4003:A4007"/>
    <mergeCell ref="B4003:B4007"/>
    <mergeCell ref="E4003:E4007"/>
    <mergeCell ref="I4003:I4007"/>
    <mergeCell ref="J4003:J4007"/>
    <mergeCell ref="K4003:K4007"/>
    <mergeCell ref="A4008:A4012"/>
    <mergeCell ref="B4008:B4012"/>
    <mergeCell ref="E4008:E4012"/>
    <mergeCell ref="I4008:I4012"/>
    <mergeCell ref="J4008:J4012"/>
    <mergeCell ref="K4008:K4012"/>
    <mergeCell ref="K3492:K3493"/>
    <mergeCell ref="I3489:I3491"/>
    <mergeCell ref="J3489:J3491"/>
    <mergeCell ref="K3489:K3491"/>
    <mergeCell ref="E4014:E4023"/>
    <mergeCell ref="B4014:B4023"/>
    <mergeCell ref="K3555:K3560"/>
    <mergeCell ref="E3686:E3703"/>
    <mergeCell ref="I3717:I3718"/>
    <mergeCell ref="J3717:J3718"/>
    <mergeCell ref="J3494:J3496"/>
    <mergeCell ref="A3492:A3493"/>
    <mergeCell ref="B3492:B3493"/>
    <mergeCell ref="E3492:E3493"/>
    <mergeCell ref="I3492:I3493"/>
    <mergeCell ref="J3492:J3493"/>
    <mergeCell ref="B3497:B3502"/>
    <mergeCell ref="A3494:A3496"/>
    <mergeCell ref="B3494:B3496"/>
    <mergeCell ref="C3494:C3495"/>
    <mergeCell ref="E3494:E3496"/>
    <mergeCell ref="I3494:I3496"/>
    <mergeCell ref="A3497:A3502"/>
    <mergeCell ref="E4028:E4039"/>
    <mergeCell ref="B4028:B4039"/>
    <mergeCell ref="A4028:A4039"/>
    <mergeCell ref="K3896:K3898"/>
    <mergeCell ref="K3915:K3918"/>
    <mergeCell ref="K3563:K3568"/>
    <mergeCell ref="I3579:I3582"/>
    <mergeCell ref="J3579:J3582"/>
    <mergeCell ref="K3579:K3582"/>
    <mergeCell ref="A4014:A4023"/>
    <mergeCell ref="K3902:K3904"/>
    <mergeCell ref="K3911:K3914"/>
    <mergeCell ref="J3911:J3914"/>
    <mergeCell ref="B3512:B3515"/>
    <mergeCell ref="A3512:A3515"/>
    <mergeCell ref="A3516:A3518"/>
    <mergeCell ref="A3519:A3521"/>
    <mergeCell ref="K3717:K3718"/>
    <mergeCell ref="K3707:K3710"/>
    <mergeCell ref="J3707:J3710"/>
    <mergeCell ref="B4058:B4063"/>
    <mergeCell ref="C3497:C3501"/>
    <mergeCell ref="K3604:K3612"/>
    <mergeCell ref="J3604:J3612"/>
    <mergeCell ref="I3604:I3612"/>
    <mergeCell ref="K3542:K3545"/>
    <mergeCell ref="C3538:C3540"/>
    <mergeCell ref="J3686:J3703"/>
    <mergeCell ref="I3686:I3703"/>
    <mergeCell ref="K3899:K3901"/>
    <mergeCell ref="K4024:K4027"/>
    <mergeCell ref="K4028:K4039"/>
    <mergeCell ref="J4028:J4039"/>
    <mergeCell ref="A4058:A4063"/>
    <mergeCell ref="A4064:A4069"/>
    <mergeCell ref="B4064:B4069"/>
    <mergeCell ref="E4064:E4069"/>
    <mergeCell ref="I4064:I4069"/>
    <mergeCell ref="J4064:J4069"/>
    <mergeCell ref="K4055:K4057"/>
    <mergeCell ref="A4024:A4027"/>
    <mergeCell ref="B4024:B4027"/>
    <mergeCell ref="C4024:C4027"/>
    <mergeCell ref="E4024:E4027"/>
    <mergeCell ref="I4024:I4027"/>
    <mergeCell ref="J4024:J4027"/>
    <mergeCell ref="J4040:J4054"/>
    <mergeCell ref="I4040:I4054"/>
    <mergeCell ref="E4040:E4054"/>
    <mergeCell ref="B4040:B4054"/>
    <mergeCell ref="A4040:A4054"/>
    <mergeCell ref="K4064:K4069"/>
    <mergeCell ref="K4058:K4063"/>
    <mergeCell ref="J4058:J4063"/>
    <mergeCell ref="I4058:I4063"/>
    <mergeCell ref="E4058:E4063"/>
    <mergeCell ref="J4097:J4185"/>
    <mergeCell ref="K4097:K4185"/>
    <mergeCell ref="A4070:A4073"/>
    <mergeCell ref="B4070:B4073"/>
    <mergeCell ref="E4070:E4073"/>
    <mergeCell ref="I4070:I4073"/>
    <mergeCell ref="K4084:K4096"/>
    <mergeCell ref="J4084:J4096"/>
    <mergeCell ref="I4084:I4096"/>
    <mergeCell ref="E4084:E4096"/>
    <mergeCell ref="B4084:B4096"/>
    <mergeCell ref="A4084:A4096"/>
    <mergeCell ref="I4097:I4185"/>
    <mergeCell ref="A4055:A4057"/>
    <mergeCell ref="B4055:B4057"/>
    <mergeCell ref="C4055:C4057"/>
    <mergeCell ref="E4055:E4057"/>
    <mergeCell ref="I4055:I4057"/>
    <mergeCell ref="I4074:I4083"/>
    <mergeCell ref="E4074:E4083"/>
    <mergeCell ref="B4074:B4083"/>
    <mergeCell ref="A4074:A4083"/>
    <mergeCell ref="K4219:K4221"/>
    <mergeCell ref="B4097:B4185"/>
    <mergeCell ref="A4097:A4185"/>
    <mergeCell ref="I4186:I4198"/>
    <mergeCell ref="J4186:J4198"/>
    <mergeCell ref="K4186:K4198"/>
    <mergeCell ref="E4186:E4198"/>
    <mergeCell ref="B4186:B4198"/>
    <mergeCell ref="A4186:A4198"/>
    <mergeCell ref="E4097:E4185"/>
    <mergeCell ref="A4199:A4211"/>
    <mergeCell ref="B4199:B4211"/>
    <mergeCell ref="E4199:E4211"/>
    <mergeCell ref="I4199:I4211"/>
    <mergeCell ref="J4199:J4211"/>
    <mergeCell ref="K4199:K4211"/>
    <mergeCell ref="J4212:J4217"/>
    <mergeCell ref="I4212:I4217"/>
    <mergeCell ref="K4212:K4217"/>
    <mergeCell ref="E4212:E4217"/>
    <mergeCell ref="B4212:B4217"/>
    <mergeCell ref="A4212:A4217"/>
    <mergeCell ref="A4219:A4221"/>
    <mergeCell ref="B4219:B4221"/>
    <mergeCell ref="C4219:C4221"/>
    <mergeCell ref="E4219:E4221"/>
    <mergeCell ref="I4219:I4221"/>
    <mergeCell ref="J4219:J4221"/>
    <mergeCell ref="K4222:K4228"/>
    <mergeCell ref="E4222:E4228"/>
    <mergeCell ref="B4222:B4228"/>
    <mergeCell ref="K4240:K4243"/>
    <mergeCell ref="J4240:J4243"/>
    <mergeCell ref="I4240:I4243"/>
    <mergeCell ref="A4222:A4228"/>
    <mergeCell ref="A4234:A4236"/>
    <mergeCell ref="B4234:B4236"/>
    <mergeCell ref="C4234:C4236"/>
    <mergeCell ref="E4234:E4236"/>
    <mergeCell ref="J4234:J4236"/>
    <mergeCell ref="A4229:A4233"/>
    <mergeCell ref="I4222:I4228"/>
    <mergeCell ref="J4222:J4228"/>
    <mergeCell ref="A4237:A4239"/>
    <mergeCell ref="K4234:K4236"/>
    <mergeCell ref="I4229:I4233"/>
    <mergeCell ref="J4229:J4233"/>
    <mergeCell ref="K4229:K4233"/>
    <mergeCell ref="E4229:E4233"/>
    <mergeCell ref="B4229:B4233"/>
    <mergeCell ref="I4234:I4236"/>
    <mergeCell ref="A4244:A4256"/>
    <mergeCell ref="E4263:E4267"/>
    <mergeCell ref="E4240:E4243"/>
    <mergeCell ref="B4240:B4243"/>
    <mergeCell ref="A4240:A4243"/>
    <mergeCell ref="K4237:K4239"/>
    <mergeCell ref="J4237:J4239"/>
    <mergeCell ref="I4237:I4239"/>
    <mergeCell ref="E4237:E4239"/>
    <mergeCell ref="B4237:B4239"/>
    <mergeCell ref="B4257:B4259"/>
    <mergeCell ref="C4257:C4259"/>
    <mergeCell ref="E4257:E4259"/>
    <mergeCell ref="I4257:I4259"/>
    <mergeCell ref="J4257:J4259"/>
    <mergeCell ref="K4244:K4256"/>
    <mergeCell ref="J4244:J4256"/>
    <mergeCell ref="I4244:I4256"/>
    <mergeCell ref="E4244:E4256"/>
    <mergeCell ref="B4244:B4256"/>
    <mergeCell ref="B4263:B4267"/>
    <mergeCell ref="A4263:A4267"/>
    <mergeCell ref="K4257:K4259"/>
    <mergeCell ref="A4260:A4262"/>
    <mergeCell ref="B4260:B4262"/>
    <mergeCell ref="E4260:E4262"/>
    <mergeCell ref="I4260:I4262"/>
    <mergeCell ref="J4260:J4262"/>
    <mergeCell ref="K4260:K4262"/>
    <mergeCell ref="A4257:A4259"/>
    <mergeCell ref="A4280:A4281"/>
    <mergeCell ref="B4280:B4281"/>
    <mergeCell ref="C4280:C4281"/>
    <mergeCell ref="E4280:E4281"/>
    <mergeCell ref="K4419:K4429"/>
    <mergeCell ref="J4419:J4429"/>
    <mergeCell ref="A4430:A4442"/>
    <mergeCell ref="I4280:I4281"/>
    <mergeCell ref="J4280:J4281"/>
    <mergeCell ref="K4280:K4281"/>
    <mergeCell ref="A4282:A4284"/>
    <mergeCell ref="B4282:B4284"/>
    <mergeCell ref="E4282:E4284"/>
    <mergeCell ref="I4282:I4284"/>
    <mergeCell ref="J4282:J4284"/>
    <mergeCell ref="K4282:K4284"/>
    <mergeCell ref="E4443:E4455"/>
    <mergeCell ref="B4443:B4455"/>
    <mergeCell ref="A4443:A4455"/>
    <mergeCell ref="I4419:I4429"/>
    <mergeCell ref="B4419:B4429"/>
    <mergeCell ref="E4419:E4429"/>
    <mergeCell ref="A4419:A4429"/>
    <mergeCell ref="I4430:I4442"/>
    <mergeCell ref="E4430:E4441"/>
    <mergeCell ref="B4430:B4442"/>
    <mergeCell ref="K4263:K4267"/>
    <mergeCell ref="J4263:J4267"/>
    <mergeCell ref="I4263:I4267"/>
    <mergeCell ref="I4443:I4455"/>
    <mergeCell ref="J4443:J4455"/>
    <mergeCell ref="K4443:K4455"/>
    <mergeCell ref="K4430:K4442"/>
    <mergeCell ref="J4430:J4442"/>
    <mergeCell ref="E4275:E4279"/>
    <mergeCell ref="B4275:B4279"/>
    <mergeCell ref="A4275:A4279"/>
    <mergeCell ref="B4268:B4274"/>
    <mergeCell ref="A4268:A4274"/>
    <mergeCell ref="E4268:E4274"/>
    <mergeCell ref="I4268:I4274"/>
    <mergeCell ref="J4268:J4274"/>
    <mergeCell ref="K4268:K4274"/>
    <mergeCell ref="I4275:I4279"/>
    <mergeCell ref="J4275:J4279"/>
    <mergeCell ref="K4275:K4279"/>
    <mergeCell ref="K2734:K2736"/>
    <mergeCell ref="A2734:A2736"/>
    <mergeCell ref="B2734:B2736"/>
    <mergeCell ref="K2743:K2745"/>
    <mergeCell ref="E4285:E4418"/>
    <mergeCell ref="B4285:B4418"/>
    <mergeCell ref="A4285:A4418"/>
    <mergeCell ref="I4285:I4418"/>
    <mergeCell ref="J4285:J4418"/>
    <mergeCell ref="K4285:K4418"/>
    <mergeCell ref="K2448:K2450"/>
    <mergeCell ref="C2456:C2457"/>
    <mergeCell ref="E2451:E2454"/>
    <mergeCell ref="E2456:E2459"/>
    <mergeCell ref="I2456:I2460"/>
    <mergeCell ref="J2456:J2460"/>
    <mergeCell ref="K2456:K2460"/>
    <mergeCell ref="I2451:I2455"/>
    <mergeCell ref="J2740:J2742"/>
    <mergeCell ref="K2740:K2742"/>
    <mergeCell ref="C2461:C2471"/>
    <mergeCell ref="E2461:E2470"/>
    <mergeCell ref="I2461:I2471"/>
    <mergeCell ref="J2461:J2471"/>
    <mergeCell ref="K2461:K2471"/>
    <mergeCell ref="H2734:H2736"/>
    <mergeCell ref="I2734:I2736"/>
    <mergeCell ref="J2734:J2736"/>
    <mergeCell ref="A2740:A2742"/>
    <mergeCell ref="B2740:B2742"/>
    <mergeCell ref="C2740:C2742"/>
    <mergeCell ref="E2740:E2742"/>
    <mergeCell ref="H2740:H2742"/>
    <mergeCell ref="I2740:I2742"/>
    <mergeCell ref="K2428:K2430"/>
    <mergeCell ref="I2424:I2427"/>
    <mergeCell ref="J2424:J2427"/>
    <mergeCell ref="K2424:K2427"/>
    <mergeCell ref="B2424:B2427"/>
    <mergeCell ref="A2424:A2427"/>
    <mergeCell ref="E2425:E2426"/>
    <mergeCell ref="B2428:B2430"/>
    <mergeCell ref="A2428:A2430"/>
    <mergeCell ref="E2428:E2430"/>
    <mergeCell ref="J2743:J2745"/>
    <mergeCell ref="A2743:A2745"/>
    <mergeCell ref="B2743:B2745"/>
    <mergeCell ref="K2749:K2751"/>
    <mergeCell ref="A2746:A2748"/>
    <mergeCell ref="B2746:B2748"/>
    <mergeCell ref="C2746:C2748"/>
    <mergeCell ref="H2746:H2748"/>
    <mergeCell ref="I2746:I2748"/>
    <mergeCell ref="J2746:J2748"/>
    <mergeCell ref="J2754:J2757"/>
    <mergeCell ref="K2754:K2757"/>
    <mergeCell ref="A2754:A2757"/>
    <mergeCell ref="B2754:B2757"/>
    <mergeCell ref="C2754:C2757"/>
    <mergeCell ref="E2754:E2757"/>
    <mergeCell ref="D2756:D2757"/>
    <mergeCell ref="H2743:H2745"/>
    <mergeCell ref="C2743:C2745"/>
    <mergeCell ref="E2743:E2745"/>
    <mergeCell ref="C2734:C2736"/>
    <mergeCell ref="E2734:E2736"/>
    <mergeCell ref="I2754:I2757"/>
    <mergeCell ref="I2743:I2745"/>
    <mergeCell ref="E2746:E2748"/>
    <mergeCell ref="I2749:I2751"/>
    <mergeCell ref="B2713:B2716"/>
    <mergeCell ref="A2713:A2716"/>
    <mergeCell ref="E2721:E2723"/>
    <mergeCell ref="D2722:D2723"/>
    <mergeCell ref="H2737:H2739"/>
    <mergeCell ref="A2731:A2733"/>
    <mergeCell ref="B2731:B2733"/>
    <mergeCell ref="C2731:C2733"/>
    <mergeCell ref="D2732:D2733"/>
    <mergeCell ref="E2731:E2733"/>
    <mergeCell ref="A2725:A2728"/>
    <mergeCell ref="B2725:B2728"/>
    <mergeCell ref="C2725:C2726"/>
    <mergeCell ref="E2725:E2728"/>
    <mergeCell ref="C2727:C2728"/>
    <mergeCell ref="D2727:D2728"/>
    <mergeCell ref="J2704:J2706"/>
    <mergeCell ref="K2704:K2706"/>
    <mergeCell ref="I2725:I2728"/>
    <mergeCell ref="J2725:J2728"/>
    <mergeCell ref="K2725:K2728"/>
    <mergeCell ref="I2731:I2733"/>
    <mergeCell ref="J2731:J2733"/>
    <mergeCell ref="K2731:K2733"/>
    <mergeCell ref="A2684:A2686"/>
    <mergeCell ref="B2684:B2686"/>
    <mergeCell ref="C2684:C2686"/>
    <mergeCell ref="D2685:D2686"/>
    <mergeCell ref="E2684:E2686"/>
    <mergeCell ref="A2689:A2691"/>
    <mergeCell ref="K2661:K2664"/>
    <mergeCell ref="A2665:A2667"/>
    <mergeCell ref="B2665:B2667"/>
    <mergeCell ref="C2666:C2667"/>
    <mergeCell ref="D2666:D2667"/>
    <mergeCell ref="E2665:E2667"/>
    <mergeCell ref="I2665:I2667"/>
    <mergeCell ref="C2668:C2669"/>
    <mergeCell ref="A2668:A2671"/>
    <mergeCell ref="B2668:B2671"/>
    <mergeCell ref="C2670:C2671"/>
    <mergeCell ref="D2670:D2671"/>
    <mergeCell ref="E2668:E2671"/>
    <mergeCell ref="A2629:A2633"/>
    <mergeCell ref="I2668:I2671"/>
    <mergeCell ref="J2668:J2671"/>
    <mergeCell ref="K2668:K2671"/>
    <mergeCell ref="I2707:I2709"/>
    <mergeCell ref="J2707:J2709"/>
    <mergeCell ref="K2707:K2709"/>
    <mergeCell ref="I2684:I2686"/>
    <mergeCell ref="J2684:J2686"/>
    <mergeCell ref="K2684:K2686"/>
    <mergeCell ref="I2623:I2628"/>
    <mergeCell ref="J2623:J2628"/>
    <mergeCell ref="K2623:K2628"/>
    <mergeCell ref="I2661:I2664"/>
    <mergeCell ref="A2657:A2660"/>
    <mergeCell ref="B2657:B2660"/>
    <mergeCell ref="C2657:C2658"/>
    <mergeCell ref="C2659:C2660"/>
    <mergeCell ref="D2659:D2660"/>
    <mergeCell ref="I2657:I2660"/>
    <mergeCell ref="I2598:I2604"/>
    <mergeCell ref="H2615:H2617"/>
    <mergeCell ref="I2615:I2617"/>
    <mergeCell ref="J2615:J2617"/>
    <mergeCell ref="K2615:K2617"/>
    <mergeCell ref="I2619:I2622"/>
    <mergeCell ref="J2619:J2622"/>
    <mergeCell ref="I2612:I2614"/>
    <mergeCell ref="J2612:J2614"/>
    <mergeCell ref="K2612:K2614"/>
    <mergeCell ref="C2627:C2628"/>
    <mergeCell ref="C2625:C2626"/>
    <mergeCell ref="A2598:A2604"/>
    <mergeCell ref="B2598:B2604"/>
    <mergeCell ref="C2598:C2602"/>
    <mergeCell ref="E2598:E2604"/>
    <mergeCell ref="C2603:C2604"/>
    <mergeCell ref="A2615:A2617"/>
    <mergeCell ref="E2623:E2628"/>
    <mergeCell ref="A2592:A2594"/>
    <mergeCell ref="B2592:B2594"/>
    <mergeCell ref="C2593:C2594"/>
    <mergeCell ref="D2593:D2594"/>
    <mergeCell ref="E2592:E2594"/>
    <mergeCell ref="I2595:I2597"/>
    <mergeCell ref="K2595:K2597"/>
    <mergeCell ref="A2595:A2597"/>
    <mergeCell ref="B2595:B2597"/>
    <mergeCell ref="C2596:C2597"/>
    <mergeCell ref="D2596:D2597"/>
    <mergeCell ref="E2595:E2597"/>
    <mergeCell ref="J2592:J2594"/>
    <mergeCell ref="K2592:K2594"/>
    <mergeCell ref="A2608:A2609"/>
    <mergeCell ref="B2608:B2609"/>
    <mergeCell ref="H2608:H2609"/>
    <mergeCell ref="I2608:I2609"/>
    <mergeCell ref="J2608:J2609"/>
    <mergeCell ref="K2608:K2609"/>
    <mergeCell ref="E2608:E2609"/>
    <mergeCell ref="J2595:J2597"/>
    <mergeCell ref="A2581:A2587"/>
    <mergeCell ref="B2581:B2587"/>
    <mergeCell ref="C2586:C2587"/>
    <mergeCell ref="D2586:D2587"/>
    <mergeCell ref="E2581:E2587"/>
    <mergeCell ref="I2573:I2578"/>
    <mergeCell ref="A2573:A2578"/>
    <mergeCell ref="B2573:B2578"/>
    <mergeCell ref="J2559:J2563"/>
    <mergeCell ref="K2559:K2563"/>
    <mergeCell ref="D2562:D2563"/>
    <mergeCell ref="C2562:C2563"/>
    <mergeCell ref="I2564:I2566"/>
    <mergeCell ref="J2564:J2566"/>
    <mergeCell ref="K2564:K2566"/>
    <mergeCell ref="E2564:E2566"/>
    <mergeCell ref="B2564:B2566"/>
    <mergeCell ref="A2564:A2566"/>
    <mergeCell ref="E2559:E2563"/>
    <mergeCell ref="I2552:I2556"/>
    <mergeCell ref="J2552:J2556"/>
    <mergeCell ref="A2567:A2569"/>
    <mergeCell ref="B2567:B2569"/>
    <mergeCell ref="C2567:C2569"/>
    <mergeCell ref="E2567:E2569"/>
    <mergeCell ref="I2567:I2569"/>
    <mergeCell ref="K2567:K2569"/>
    <mergeCell ref="D2568:D2569"/>
    <mergeCell ref="I2570:I2572"/>
    <mergeCell ref="J2570:J2572"/>
    <mergeCell ref="K2570:K2572"/>
    <mergeCell ref="E2570:E2572"/>
    <mergeCell ref="E2526:E2529"/>
    <mergeCell ref="C2526:C2529"/>
    <mergeCell ref="B2526:B2529"/>
    <mergeCell ref="J2539:J2543"/>
    <mergeCell ref="K2539:K2543"/>
    <mergeCell ref="A2570:A2572"/>
    <mergeCell ref="B2570:B2572"/>
    <mergeCell ref="C2571:C2572"/>
    <mergeCell ref="D2571:D2572"/>
    <mergeCell ref="J2567:J2569"/>
    <mergeCell ref="B2533:B2535"/>
    <mergeCell ref="C2533:C2535"/>
    <mergeCell ref="J2526:J2529"/>
    <mergeCell ref="K2526:K2529"/>
    <mergeCell ref="A2530:A2532"/>
    <mergeCell ref="B2530:B2532"/>
    <mergeCell ref="C2530:C2532"/>
    <mergeCell ref="D2531:D2532"/>
    <mergeCell ref="E2530:E2532"/>
    <mergeCell ref="D2528:D2529"/>
    <mergeCell ref="K2511:K2514"/>
    <mergeCell ref="A2515:A2517"/>
    <mergeCell ref="B2515:B2517"/>
    <mergeCell ref="C2515:C2517"/>
    <mergeCell ref="E2515:E2517"/>
    <mergeCell ref="I2515:I2517"/>
    <mergeCell ref="J2515:J2517"/>
    <mergeCell ref="K2515:K2517"/>
    <mergeCell ref="B2448:B2450"/>
    <mergeCell ref="A2448:A2450"/>
    <mergeCell ref="B2451:B2455"/>
    <mergeCell ref="A2451:A2455"/>
    <mergeCell ref="J2523:J2525"/>
    <mergeCell ref="K2523:K2525"/>
    <mergeCell ref="A2518:A2522"/>
    <mergeCell ref="B2518:B2522"/>
    <mergeCell ref="C2519:C2522"/>
    <mergeCell ref="D2521:D2522"/>
    <mergeCell ref="A2486:A2488"/>
    <mergeCell ref="B2486:B2488"/>
    <mergeCell ref="C2487:C2488"/>
    <mergeCell ref="I2486:I2488"/>
    <mergeCell ref="J2451:J2455"/>
    <mergeCell ref="K2451:K2455"/>
    <mergeCell ref="B2456:B2460"/>
    <mergeCell ref="A2456:A2460"/>
    <mergeCell ref="B2461:B2471"/>
    <mergeCell ref="A2461:A2471"/>
    <mergeCell ref="A2472:A2474"/>
    <mergeCell ref="B2472:B2474"/>
    <mergeCell ref="C2473:C2474"/>
    <mergeCell ref="D2473:D2474"/>
    <mergeCell ref="E2479:E2481"/>
    <mergeCell ref="E2483:E2485"/>
    <mergeCell ref="J2493:J2498"/>
    <mergeCell ref="K2493:K2498"/>
    <mergeCell ref="E2493:E2498"/>
    <mergeCell ref="B2435:B2438"/>
    <mergeCell ref="C2436:C2438"/>
    <mergeCell ref="D2437:D2438"/>
    <mergeCell ref="E2435:E2438"/>
    <mergeCell ref="E2486:E2488"/>
    <mergeCell ref="I2483:I2485"/>
    <mergeCell ref="J2483:J2485"/>
    <mergeCell ref="B2374:B2376"/>
    <mergeCell ref="A2374:A2376"/>
    <mergeCell ref="K2377:K2378"/>
    <mergeCell ref="J2377:J2378"/>
    <mergeCell ref="J2440:J2443"/>
    <mergeCell ref="K2440:K2443"/>
    <mergeCell ref="K2435:K2438"/>
    <mergeCell ref="A2435:A2438"/>
    <mergeCell ref="J2431:J2433"/>
    <mergeCell ref="J2428:J2430"/>
    <mergeCell ref="J2416:J2418"/>
    <mergeCell ref="K2416:K2418"/>
    <mergeCell ref="B2413:B2415"/>
    <mergeCell ref="A2413:A2415"/>
    <mergeCell ref="E2413:E2415"/>
    <mergeCell ref="H2413:H2415"/>
    <mergeCell ref="E2416:E2418"/>
    <mergeCell ref="K2363:K2366"/>
    <mergeCell ref="A2357:A2359"/>
    <mergeCell ref="I2413:I2415"/>
    <mergeCell ref="J2413:J2415"/>
    <mergeCell ref="K2413:K2415"/>
    <mergeCell ref="A2416:A2418"/>
    <mergeCell ref="B2416:B2418"/>
    <mergeCell ref="C2416:C2417"/>
    <mergeCell ref="H2416:H2418"/>
    <mergeCell ref="I2416:I2418"/>
    <mergeCell ref="J2371:J2373"/>
    <mergeCell ref="K2371:K2373"/>
    <mergeCell ref="B2353:B2354"/>
    <mergeCell ref="A2353:A2354"/>
    <mergeCell ref="I2353:I2354"/>
    <mergeCell ref="J2353:J2354"/>
    <mergeCell ref="H2360:H2362"/>
    <mergeCell ref="E2360:E2362"/>
    <mergeCell ref="I2363:I2366"/>
    <mergeCell ref="J2363:J2366"/>
    <mergeCell ref="A2367:A2370"/>
    <mergeCell ref="H2371:H2373"/>
    <mergeCell ref="H2367:H2370"/>
    <mergeCell ref="K2357:K2359"/>
    <mergeCell ref="E2357:E2359"/>
    <mergeCell ref="H2374:H2376"/>
    <mergeCell ref="K2374:K2376"/>
    <mergeCell ref="J2374:J2376"/>
    <mergeCell ref="I2374:I2376"/>
    <mergeCell ref="E2374:E2376"/>
    <mergeCell ref="J2367:J2370"/>
    <mergeCell ref="K2367:K2370"/>
    <mergeCell ref="A2360:A2362"/>
    <mergeCell ref="B2363:B2366"/>
    <mergeCell ref="A2363:A2366"/>
    <mergeCell ref="H2363:H2366"/>
    <mergeCell ref="K2360:K2362"/>
    <mergeCell ref="J2360:J2362"/>
    <mergeCell ref="I2360:I2362"/>
    <mergeCell ref="E2367:E2370"/>
    <mergeCell ref="I2431:I2433"/>
    <mergeCell ref="I2377:I2378"/>
    <mergeCell ref="H2377:H2378"/>
    <mergeCell ref="A2379:A2380"/>
    <mergeCell ref="H2357:H2359"/>
    <mergeCell ref="I2357:I2359"/>
    <mergeCell ref="I2367:I2370"/>
    <mergeCell ref="B2371:B2373"/>
    <mergeCell ref="A2371:A2373"/>
    <mergeCell ref="B2367:B2370"/>
    <mergeCell ref="B2391:B2401"/>
    <mergeCell ref="E2440:E2443"/>
    <mergeCell ref="E2472:E2474"/>
    <mergeCell ref="E2475:E2477"/>
    <mergeCell ref="I2472:I2474"/>
    <mergeCell ref="J2472:J2474"/>
    <mergeCell ref="I2475:I2477"/>
    <mergeCell ref="J2475:J2477"/>
    <mergeCell ref="E2448:E2449"/>
    <mergeCell ref="I2448:I2450"/>
    <mergeCell ref="D2497:D2498"/>
    <mergeCell ref="I2493:I2498"/>
    <mergeCell ref="D2484:D2485"/>
    <mergeCell ref="J2391:J2401"/>
    <mergeCell ref="K2391:K2401"/>
    <mergeCell ref="H2402:H2412"/>
    <mergeCell ref="I2402:I2412"/>
    <mergeCell ref="J2402:J2412"/>
    <mergeCell ref="K2402:K2412"/>
    <mergeCell ref="K2472:K2474"/>
    <mergeCell ref="I2511:I2514"/>
    <mergeCell ref="J2511:J2514"/>
    <mergeCell ref="H2503:H2505"/>
    <mergeCell ref="A2508:A2510"/>
    <mergeCell ref="A2483:A2485"/>
    <mergeCell ref="B2483:B2485"/>
    <mergeCell ref="C2483:C2485"/>
    <mergeCell ref="A2493:A2498"/>
    <mergeCell ref="B2493:B2498"/>
    <mergeCell ref="C2493:C2498"/>
    <mergeCell ref="I2605:I2607"/>
    <mergeCell ref="H2612:H2614"/>
    <mergeCell ref="I2508:I2510"/>
    <mergeCell ref="J2508:J2510"/>
    <mergeCell ref="K2508:K2510"/>
    <mergeCell ref="A2511:A2514"/>
    <mergeCell ref="B2511:B2514"/>
    <mergeCell ref="C2511:C2514"/>
    <mergeCell ref="D2513:D2514"/>
    <mergeCell ref="E2511:E2514"/>
    <mergeCell ref="A2610:A2611"/>
    <mergeCell ref="B2610:B2611"/>
    <mergeCell ref="E2610:E2611"/>
    <mergeCell ref="H2610:H2611"/>
    <mergeCell ref="I2610:I2611"/>
    <mergeCell ref="A2605:A2607"/>
    <mergeCell ref="B2605:B2607"/>
    <mergeCell ref="C2606:C2607"/>
    <mergeCell ref="D2606:D2607"/>
    <mergeCell ref="E2605:E2607"/>
    <mergeCell ref="K2639:K2641"/>
    <mergeCell ref="C2639:C2641"/>
    <mergeCell ref="D2640:D2641"/>
    <mergeCell ref="E2639:E2641"/>
    <mergeCell ref="C2490:C2491"/>
    <mergeCell ref="D2490:D2491"/>
    <mergeCell ref="E2490:E2492"/>
    <mergeCell ref="J2610:J2611"/>
    <mergeCell ref="K2610:K2611"/>
    <mergeCell ref="E2612:E2614"/>
    <mergeCell ref="E2642:E2645"/>
    <mergeCell ref="D2644:D2645"/>
    <mergeCell ref="C2643:C2645"/>
    <mergeCell ref="A2634:A2638"/>
    <mergeCell ref="I2639:I2641"/>
    <mergeCell ref="J2639:J2641"/>
    <mergeCell ref="K2698:K2700"/>
    <mergeCell ref="E2698:E2700"/>
    <mergeCell ref="D2699:D2700"/>
    <mergeCell ref="C2694:C2695"/>
    <mergeCell ref="B2615:B2617"/>
    <mergeCell ref="C2615:C2617"/>
    <mergeCell ref="E2615:E2617"/>
    <mergeCell ref="I2642:I2645"/>
    <mergeCell ref="J2642:J2645"/>
    <mergeCell ref="K2642:K2645"/>
    <mergeCell ref="A2672:A2675"/>
    <mergeCell ref="B2672:B2675"/>
    <mergeCell ref="C2672:C2675"/>
    <mergeCell ref="A2680:A2683"/>
    <mergeCell ref="B2680:B2683"/>
    <mergeCell ref="C2680:C2683"/>
    <mergeCell ref="A2676:A2679"/>
    <mergeCell ref="B2721:B2723"/>
    <mergeCell ref="A2721:A2723"/>
    <mergeCell ref="I2721:I2723"/>
    <mergeCell ref="J2721:J2723"/>
    <mergeCell ref="K2721:K2723"/>
    <mergeCell ref="C2698:C2700"/>
    <mergeCell ref="B2698:B2700"/>
    <mergeCell ref="A2698:A2700"/>
    <mergeCell ref="I2698:I2700"/>
    <mergeCell ref="J2698:J2700"/>
    <mergeCell ref="C2749:C2751"/>
    <mergeCell ref="E2749:E2751"/>
    <mergeCell ref="K2713:K2716"/>
    <mergeCell ref="I2717:I2720"/>
    <mergeCell ref="J2717:J2720"/>
    <mergeCell ref="K2717:K2720"/>
    <mergeCell ref="C2721:C2723"/>
    <mergeCell ref="E2713:E2716"/>
    <mergeCell ref="D2715:D2716"/>
    <mergeCell ref="C2713:C2716"/>
    <mergeCell ref="I2766:I2772"/>
    <mergeCell ref="J2766:J2772"/>
    <mergeCell ref="K2766:K2772"/>
    <mergeCell ref="D2771:D2772"/>
    <mergeCell ref="C2766:C2772"/>
    <mergeCell ref="B2766:B2772"/>
    <mergeCell ref="A2766:A2772"/>
    <mergeCell ref="E2766:E2772"/>
    <mergeCell ref="A2758:A2760"/>
    <mergeCell ref="B2758:B2760"/>
    <mergeCell ref="C2758:C2760"/>
    <mergeCell ref="D2759:D2760"/>
    <mergeCell ref="E2758:E2760"/>
    <mergeCell ref="I2758:I2760"/>
    <mergeCell ref="J2758:J2760"/>
    <mergeCell ref="K2758:K2760"/>
    <mergeCell ref="E2701:E2703"/>
    <mergeCell ref="I2701:I2703"/>
    <mergeCell ref="J2701:J2703"/>
    <mergeCell ref="K2701:K2703"/>
    <mergeCell ref="K2746:K2748"/>
    <mergeCell ref="E2707:E2709"/>
    <mergeCell ref="I2704:I2706"/>
    <mergeCell ref="I2773:I2779"/>
    <mergeCell ref="J2773:J2779"/>
    <mergeCell ref="K2773:K2779"/>
    <mergeCell ref="A2773:A2779"/>
    <mergeCell ref="B2773:B2779"/>
    <mergeCell ref="C2773:C2779"/>
    <mergeCell ref="D2778:D2779"/>
    <mergeCell ref="E2773:E2779"/>
    <mergeCell ref="A2790:A2794"/>
    <mergeCell ref="B2790:B2794"/>
    <mergeCell ref="E2790:E2794"/>
    <mergeCell ref="I2790:I2794"/>
    <mergeCell ref="J2790:J2794"/>
    <mergeCell ref="K2790:K2794"/>
    <mergeCell ref="A2808:A2811"/>
    <mergeCell ref="B2808:B2811"/>
    <mergeCell ref="E2808:E2811"/>
    <mergeCell ref="I2808:I2811"/>
    <mergeCell ref="J2808:J2811"/>
    <mergeCell ref="K2808:K2811"/>
    <mergeCell ref="A2812:A2816"/>
    <mergeCell ref="B2812:B2816"/>
    <mergeCell ref="E2812:E2816"/>
    <mergeCell ref="I2812:I2816"/>
    <mergeCell ref="J2812:J2816"/>
    <mergeCell ref="K2812:K2816"/>
    <mergeCell ref="A2800:A2803"/>
    <mergeCell ref="B2800:B2803"/>
    <mergeCell ref="E2800:E2803"/>
    <mergeCell ref="I2800:I2803"/>
    <mergeCell ref="J2800:J2803"/>
    <mergeCell ref="K2800:K2803"/>
    <mergeCell ref="A2804:A2807"/>
    <mergeCell ref="B2804:B2807"/>
    <mergeCell ref="E2804:E2807"/>
    <mergeCell ref="I2804:I2807"/>
    <mergeCell ref="J2804:J2807"/>
    <mergeCell ref="K2804:K2807"/>
    <mergeCell ref="A2827:A2831"/>
    <mergeCell ref="B2827:B2831"/>
    <mergeCell ref="E2827:E2831"/>
    <mergeCell ref="I2827:I2831"/>
    <mergeCell ref="J2827:J2831"/>
    <mergeCell ref="K2827:K2831"/>
    <mergeCell ref="A2841:A2843"/>
    <mergeCell ref="B2841:B2843"/>
    <mergeCell ref="E2841:E2843"/>
    <mergeCell ref="E2844:E2849"/>
    <mergeCell ref="A2851:A2857"/>
    <mergeCell ref="B2851:B2857"/>
    <mergeCell ref="E2851:E2857"/>
    <mergeCell ref="A2838:A2840"/>
    <mergeCell ref="B2838:B2840"/>
    <mergeCell ref="E2838:E2840"/>
    <mergeCell ref="I2838:I2840"/>
    <mergeCell ref="J2838:J2840"/>
    <mergeCell ref="K2838:K2840"/>
    <mergeCell ref="A2844:A2850"/>
    <mergeCell ref="B2844:B2850"/>
    <mergeCell ref="I2844:I2850"/>
    <mergeCell ref="J2844:J2850"/>
    <mergeCell ref="K2844:K2850"/>
    <mergeCell ref="K2851:K2857"/>
    <mergeCell ref="I2851:I2857"/>
    <mergeCell ref="J2851:J2857"/>
    <mergeCell ref="E2866:E2871"/>
    <mergeCell ref="I2866:I2871"/>
    <mergeCell ref="J2866:J2871"/>
    <mergeCell ref="K2866:K2871"/>
    <mergeCell ref="I2841:I2843"/>
    <mergeCell ref="J2841:J2843"/>
    <mergeCell ref="K2841:K2843"/>
    <mergeCell ref="A2888:A2891"/>
    <mergeCell ref="B2888:B2891"/>
    <mergeCell ref="E2888:E2891"/>
    <mergeCell ref="I2888:I2891"/>
    <mergeCell ref="J2888:J2891"/>
    <mergeCell ref="K2888:K2891"/>
    <mergeCell ref="B2883:B2887"/>
    <mergeCell ref="I2883:I2887"/>
    <mergeCell ref="J2883:J2887"/>
    <mergeCell ref="K2883:K2887"/>
    <mergeCell ref="A2892:A2895"/>
    <mergeCell ref="B2892:B2895"/>
    <mergeCell ref="E2892:E2895"/>
    <mergeCell ref="I2892:I2895"/>
    <mergeCell ref="J2892:J2895"/>
    <mergeCell ref="K2892:K2895"/>
    <mergeCell ref="K2945:K2947"/>
    <mergeCell ref="A2955:A2958"/>
    <mergeCell ref="J2904:J2909"/>
    <mergeCell ref="K2904:K2909"/>
    <mergeCell ref="A2878:A2882"/>
    <mergeCell ref="B2878:B2882"/>
    <mergeCell ref="I2878:I2882"/>
    <mergeCell ref="J2878:J2882"/>
    <mergeCell ref="K2878:K2882"/>
    <mergeCell ref="A2883:A2887"/>
    <mergeCell ref="B2948:B2950"/>
    <mergeCell ref="E2948:E2950"/>
    <mergeCell ref="I2948:I2950"/>
    <mergeCell ref="J2948:J2950"/>
    <mergeCell ref="K2948:K2950"/>
    <mergeCell ref="A2945:A2947"/>
    <mergeCell ref="B2945:B2947"/>
    <mergeCell ref="E2945:E2947"/>
    <mergeCell ref="I2945:I2947"/>
    <mergeCell ref="J2945:J2947"/>
    <mergeCell ref="I2960:I2961"/>
    <mergeCell ref="J2960:J2961"/>
    <mergeCell ref="K2960:K2961"/>
    <mergeCell ref="A2942:A2944"/>
    <mergeCell ref="B2942:B2944"/>
    <mergeCell ref="E2942:E2944"/>
    <mergeCell ref="I2942:I2944"/>
    <mergeCell ref="J2942:J2944"/>
    <mergeCell ref="K2942:K2944"/>
    <mergeCell ref="A2948:A2950"/>
    <mergeCell ref="K2951:K2954"/>
    <mergeCell ref="A2962:A2964"/>
    <mergeCell ref="B2962:B2964"/>
    <mergeCell ref="E2962:E2964"/>
    <mergeCell ref="I2962:I2964"/>
    <mergeCell ref="J2962:J2964"/>
    <mergeCell ref="K2962:K2964"/>
    <mergeCell ref="A2960:A2961"/>
    <mergeCell ref="B2960:B2961"/>
    <mergeCell ref="E2960:E2961"/>
    <mergeCell ref="K2971:K2973"/>
    <mergeCell ref="A2974:A2976"/>
    <mergeCell ref="B2974:B2976"/>
    <mergeCell ref="A2980:A2983"/>
    <mergeCell ref="B2980:B2983"/>
    <mergeCell ref="C2980:C2982"/>
    <mergeCell ref="E2980:E2983"/>
    <mergeCell ref="I2980:I2983"/>
    <mergeCell ref="J2980:J2983"/>
    <mergeCell ref="A2977:A2979"/>
    <mergeCell ref="I2965:I2967"/>
    <mergeCell ref="J2965:J2967"/>
    <mergeCell ref="K2965:K2967"/>
    <mergeCell ref="K2980:K2983"/>
    <mergeCell ref="A2971:A2973"/>
    <mergeCell ref="B2971:B2973"/>
    <mergeCell ref="C2971:C2972"/>
    <mergeCell ref="E2971:E2973"/>
    <mergeCell ref="I2971:I2973"/>
    <mergeCell ref="J2971:J2973"/>
    <mergeCell ref="A3025:A3027"/>
    <mergeCell ref="B3025:B3027"/>
    <mergeCell ref="I3014:I3017"/>
    <mergeCell ref="J3014:J3017"/>
    <mergeCell ref="K3014:K3017"/>
    <mergeCell ref="E2974:E2976"/>
    <mergeCell ref="I2974:I2976"/>
    <mergeCell ref="J2974:J2976"/>
    <mergeCell ref="K2974:K2976"/>
    <mergeCell ref="B2977:B2979"/>
    <mergeCell ref="K3022:K3024"/>
    <mergeCell ref="K3028:K3030"/>
    <mergeCell ref="A3022:A3024"/>
    <mergeCell ref="B3022:B3024"/>
    <mergeCell ref="A3028:A3030"/>
    <mergeCell ref="B3028:B3030"/>
    <mergeCell ref="C3028:C3029"/>
    <mergeCell ref="E3028:E3030"/>
    <mergeCell ref="I3028:I3030"/>
    <mergeCell ref="J3028:J3030"/>
    <mergeCell ref="I3037:I3039"/>
    <mergeCell ref="J3037:J3039"/>
    <mergeCell ref="C3022:C3023"/>
    <mergeCell ref="E3022:E3024"/>
    <mergeCell ref="I3022:I3024"/>
    <mergeCell ref="J3022:J3024"/>
    <mergeCell ref="K3037:K3039"/>
    <mergeCell ref="A3040:A3043"/>
    <mergeCell ref="B3040:B3043"/>
    <mergeCell ref="C3040:C3042"/>
    <mergeCell ref="E3040:E3043"/>
    <mergeCell ref="I3040:I3043"/>
    <mergeCell ref="J3040:J3043"/>
    <mergeCell ref="K3040:K3043"/>
    <mergeCell ref="A3037:A3039"/>
    <mergeCell ref="B3037:B3039"/>
    <mergeCell ref="K3067:K3068"/>
    <mergeCell ref="A3071:A3076"/>
    <mergeCell ref="B3071:B3076"/>
    <mergeCell ref="E3071:E3076"/>
    <mergeCell ref="I3071:I3076"/>
    <mergeCell ref="J3071:J3076"/>
    <mergeCell ref="K3071:K3076"/>
    <mergeCell ref="C3060:C3061"/>
    <mergeCell ref="E3060:E3062"/>
    <mergeCell ref="I3060:I3062"/>
    <mergeCell ref="J3060:J3062"/>
    <mergeCell ref="A3067:A3068"/>
    <mergeCell ref="B3067:B3068"/>
    <mergeCell ref="C3067:C3068"/>
    <mergeCell ref="E3067:E3068"/>
    <mergeCell ref="I3067:I3068"/>
    <mergeCell ref="J3067:J3068"/>
    <mergeCell ref="K3060:K3062"/>
    <mergeCell ref="A3063:A3066"/>
    <mergeCell ref="B3063:B3066"/>
    <mergeCell ref="E3063:E3066"/>
    <mergeCell ref="I3063:I3066"/>
    <mergeCell ref="J3063:J3066"/>
    <mergeCell ref="K3063:K3066"/>
    <mergeCell ref="C3064:C3065"/>
    <mergeCell ref="A3060:A3062"/>
    <mergeCell ref="B3060:B3062"/>
    <mergeCell ref="J3095:J3097"/>
    <mergeCell ref="K3095:K3097"/>
    <mergeCell ref="B3077:B3078"/>
    <mergeCell ref="C3077:C3078"/>
    <mergeCell ref="E3077:E3078"/>
    <mergeCell ref="I3077:I3078"/>
    <mergeCell ref="J3077:J3078"/>
    <mergeCell ref="C3095:C3096"/>
    <mergeCell ref="A3082:A3084"/>
    <mergeCell ref="B3082:B3084"/>
    <mergeCell ref="C3082:C3083"/>
    <mergeCell ref="E3082:E3084"/>
    <mergeCell ref="I3082:I3084"/>
    <mergeCell ref="A3095:A3097"/>
    <mergeCell ref="B3095:B3097"/>
    <mergeCell ref="E3095:E3097"/>
    <mergeCell ref="I3095:I3097"/>
    <mergeCell ref="J3082:J3084"/>
    <mergeCell ref="K3082:K3084"/>
    <mergeCell ref="A3085:A3089"/>
    <mergeCell ref="B3085:B3089"/>
    <mergeCell ref="C3085:C3088"/>
    <mergeCell ref="E3085:E3089"/>
    <mergeCell ref="I3085:I3089"/>
    <mergeCell ref="J3085:J3089"/>
    <mergeCell ref="K3085:K3089"/>
    <mergeCell ref="A3098:A3100"/>
    <mergeCell ref="B3098:B3100"/>
    <mergeCell ref="E3098:E3100"/>
    <mergeCell ref="I3098:I3100"/>
    <mergeCell ref="J3098:J3100"/>
    <mergeCell ref="K3098:K3100"/>
    <mergeCell ref="K3120:K3125"/>
    <mergeCell ref="A3126:A3133"/>
    <mergeCell ref="B3126:B3133"/>
    <mergeCell ref="C3135:C3136"/>
    <mergeCell ref="A3146:A3147"/>
    <mergeCell ref="B3146:B3147"/>
    <mergeCell ref="E3146:E3147"/>
    <mergeCell ref="I3146:I3147"/>
    <mergeCell ref="J3146:J3147"/>
    <mergeCell ref="K3146:K3147"/>
    <mergeCell ref="A3120:A3125"/>
    <mergeCell ref="B3120:B3125"/>
    <mergeCell ref="C3120:C3123"/>
    <mergeCell ref="E3120:E3125"/>
    <mergeCell ref="I3120:I3125"/>
    <mergeCell ref="J3120:J3125"/>
    <mergeCell ref="C3126:C3129"/>
    <mergeCell ref="E3126:E3133"/>
    <mergeCell ref="I3126:I3133"/>
    <mergeCell ref="J3126:J3133"/>
    <mergeCell ref="K3126:K3133"/>
    <mergeCell ref="C3130:C3132"/>
    <mergeCell ref="A3148:A3149"/>
    <mergeCell ref="B3148:B3149"/>
    <mergeCell ref="E3148:E3149"/>
    <mergeCell ref="I3148:I3149"/>
    <mergeCell ref="J3148:J3149"/>
    <mergeCell ref="K3148:K3149"/>
    <mergeCell ref="A3138:A3142"/>
    <mergeCell ref="B3138:B3142"/>
    <mergeCell ref="C3138:C3141"/>
    <mergeCell ref="E3138:E3142"/>
    <mergeCell ref="I3138:I3142"/>
    <mergeCell ref="J3138:J3142"/>
    <mergeCell ref="A3143:A3145"/>
    <mergeCell ref="B3143:B3145"/>
    <mergeCell ref="E3143:E3145"/>
    <mergeCell ref="I3143:I3145"/>
    <mergeCell ref="J3143:J3145"/>
    <mergeCell ref="K3143:K3145"/>
    <mergeCell ref="B3156:B3157"/>
    <mergeCell ref="E3156:E3157"/>
    <mergeCell ref="I3156:I3157"/>
    <mergeCell ref="J3156:J3157"/>
    <mergeCell ref="K3156:K3157"/>
    <mergeCell ref="K3138:K3142"/>
    <mergeCell ref="A3176:A3177"/>
    <mergeCell ref="B3176:B3177"/>
    <mergeCell ref="E3176:E3177"/>
    <mergeCell ref="A3154:A3155"/>
    <mergeCell ref="B3154:B3155"/>
    <mergeCell ref="A3158:A3160"/>
    <mergeCell ref="B3158:B3160"/>
    <mergeCell ref="C3158:C3159"/>
    <mergeCell ref="E3158:E3160"/>
    <mergeCell ref="A3156:A3157"/>
    <mergeCell ref="K3168:K3170"/>
    <mergeCell ref="A3173:A3175"/>
    <mergeCell ref="B3173:B3175"/>
    <mergeCell ref="E3173:E3175"/>
    <mergeCell ref="I3173:I3175"/>
    <mergeCell ref="J3173:J3175"/>
    <mergeCell ref="K3173:K3175"/>
    <mergeCell ref="B3171:B3172"/>
    <mergeCell ref="E3171:E3172"/>
    <mergeCell ref="I3171:I3172"/>
    <mergeCell ref="J3171:J3172"/>
    <mergeCell ref="K3171:K3172"/>
    <mergeCell ref="A3168:A3170"/>
    <mergeCell ref="B3168:B3170"/>
    <mergeCell ref="E3168:E3170"/>
    <mergeCell ref="I3168:I3170"/>
    <mergeCell ref="J3168:J3170"/>
    <mergeCell ref="K3185:K3187"/>
    <mergeCell ref="A3188:A3190"/>
    <mergeCell ref="K3161:K3164"/>
    <mergeCell ref="A3161:A3164"/>
    <mergeCell ref="B3161:B3164"/>
    <mergeCell ref="C3161:C3163"/>
    <mergeCell ref="E3161:E3164"/>
    <mergeCell ref="I3161:I3164"/>
    <mergeCell ref="J3161:J3164"/>
    <mergeCell ref="A3171:A3172"/>
    <mergeCell ref="I3199:I3201"/>
    <mergeCell ref="J3199:J3201"/>
    <mergeCell ref="I3197:I3198"/>
    <mergeCell ref="J3197:J3198"/>
    <mergeCell ref="K3197:K3198"/>
    <mergeCell ref="I3194:I3196"/>
    <mergeCell ref="J3194:J3196"/>
    <mergeCell ref="K3194:K3196"/>
    <mergeCell ref="A3194:A3196"/>
    <mergeCell ref="B3194:B3196"/>
    <mergeCell ref="E3194:E3196"/>
    <mergeCell ref="A3199:A3201"/>
    <mergeCell ref="B3199:B3201"/>
    <mergeCell ref="C3199:C3200"/>
    <mergeCell ref="E3199:E3201"/>
    <mergeCell ref="A3197:A3198"/>
    <mergeCell ref="B3197:B3198"/>
    <mergeCell ref="E3197:E3198"/>
    <mergeCell ref="K3209:K3211"/>
    <mergeCell ref="K3215:K3217"/>
    <mergeCell ref="A3218:A3219"/>
    <mergeCell ref="K3199:K3201"/>
    <mergeCell ref="A3191:A3193"/>
    <mergeCell ref="B3191:B3193"/>
    <mergeCell ref="E3191:E3193"/>
    <mergeCell ref="I3191:I3193"/>
    <mergeCell ref="J3191:J3193"/>
    <mergeCell ref="K3191:K3193"/>
    <mergeCell ref="E3212:E3214"/>
    <mergeCell ref="I3212:I3214"/>
    <mergeCell ref="J3212:J3214"/>
    <mergeCell ref="A3209:A3211"/>
    <mergeCell ref="B3209:B3211"/>
    <mergeCell ref="E3209:E3211"/>
    <mergeCell ref="I3209:I3211"/>
    <mergeCell ref="J3209:J3211"/>
    <mergeCell ref="A3226:A3227"/>
    <mergeCell ref="B3226:B3227"/>
    <mergeCell ref="E3226:E3227"/>
    <mergeCell ref="A3202:A3205"/>
    <mergeCell ref="B3202:B3205"/>
    <mergeCell ref="C3202:C3203"/>
    <mergeCell ref="E3202:E3205"/>
    <mergeCell ref="A3212:A3214"/>
    <mergeCell ref="B3212:B3214"/>
    <mergeCell ref="C3212:C3213"/>
    <mergeCell ref="A3206:A3208"/>
    <mergeCell ref="B3206:B3208"/>
    <mergeCell ref="E3206:E3208"/>
    <mergeCell ref="I3206:I3208"/>
    <mergeCell ref="J3206:J3208"/>
    <mergeCell ref="K3206:K3208"/>
    <mergeCell ref="C3223:C3224"/>
    <mergeCell ref="E3223:E3225"/>
    <mergeCell ref="I3223:I3225"/>
    <mergeCell ref="J3223:J3225"/>
    <mergeCell ref="K3223:K3225"/>
    <mergeCell ref="K3202:K3205"/>
    <mergeCell ref="C3204:C3205"/>
    <mergeCell ref="K3212:K3214"/>
    <mergeCell ref="I3202:I3205"/>
    <mergeCell ref="J3202:J3205"/>
    <mergeCell ref="A3215:A3217"/>
    <mergeCell ref="B3215:B3217"/>
    <mergeCell ref="C3215:C3216"/>
    <mergeCell ref="E3215:E3217"/>
    <mergeCell ref="I3215:I3217"/>
    <mergeCell ref="J3215:J3217"/>
    <mergeCell ref="B3218:B3219"/>
    <mergeCell ref="C3218:C3219"/>
    <mergeCell ref="E3218:E3219"/>
    <mergeCell ref="I3218:I3219"/>
    <mergeCell ref="J3218:J3219"/>
    <mergeCell ref="K3218:K3219"/>
    <mergeCell ref="K3230:K3232"/>
    <mergeCell ref="A3233:A3235"/>
    <mergeCell ref="B3233:B3235"/>
    <mergeCell ref="C3233:C3234"/>
    <mergeCell ref="E3233:E3235"/>
    <mergeCell ref="I3233:I3235"/>
    <mergeCell ref="I3228:I3229"/>
    <mergeCell ref="J3228:J3229"/>
    <mergeCell ref="C3230:C3231"/>
    <mergeCell ref="E3230:E3232"/>
    <mergeCell ref="I3230:I3232"/>
    <mergeCell ref="J3230:J3232"/>
    <mergeCell ref="A3223:A3225"/>
    <mergeCell ref="B3223:B3225"/>
    <mergeCell ref="J3233:J3235"/>
    <mergeCell ref="K3233:K3235"/>
    <mergeCell ref="I3226:I3227"/>
    <mergeCell ref="J3226:J3227"/>
    <mergeCell ref="K3226:K3227"/>
    <mergeCell ref="A3228:A3229"/>
    <mergeCell ref="B3228:B3229"/>
    <mergeCell ref="E3228:E3229"/>
    <mergeCell ref="A3220:A3222"/>
    <mergeCell ref="B3220:B3222"/>
    <mergeCell ref="C3220:C3221"/>
    <mergeCell ref="E3220:E3222"/>
    <mergeCell ref="I3220:I3222"/>
    <mergeCell ref="J3220:J3222"/>
    <mergeCell ref="K13:K16"/>
    <mergeCell ref="A17:A20"/>
    <mergeCell ref="B17:B20"/>
    <mergeCell ref="F17:F20"/>
    <mergeCell ref="H17:H20"/>
    <mergeCell ref="I17:I20"/>
    <mergeCell ref="J17:J20"/>
    <mergeCell ref="K17:K20"/>
    <mergeCell ref="A3230:A3232"/>
    <mergeCell ref="B3230:B3232"/>
    <mergeCell ref="A1:K1"/>
    <mergeCell ref="A2:A3"/>
    <mergeCell ref="B2:B3"/>
    <mergeCell ref="C2:C3"/>
    <mergeCell ref="D2:D3"/>
    <mergeCell ref="E2:E3"/>
    <mergeCell ref="F2:H2"/>
    <mergeCell ref="I2:K2"/>
    <mergeCell ref="A3241:A3243"/>
    <mergeCell ref="B3241:B3243"/>
    <mergeCell ref="C3241:C3242"/>
    <mergeCell ref="E3241:E3243"/>
    <mergeCell ref="I3241:I3243"/>
    <mergeCell ref="J3241:J3243"/>
    <mergeCell ref="G5:G8"/>
    <mergeCell ref="H5:H8"/>
    <mergeCell ref="I5:I8"/>
    <mergeCell ref="J5:J8"/>
    <mergeCell ref="K3241:K3243"/>
    <mergeCell ref="A3236:A3239"/>
    <mergeCell ref="B3236:B3239"/>
    <mergeCell ref="C3236:C3237"/>
    <mergeCell ref="E3236:E3239"/>
    <mergeCell ref="I3236:I3239"/>
    <mergeCell ref="K5:K8"/>
    <mergeCell ref="A9:A12"/>
    <mergeCell ref="B9:B12"/>
    <mergeCell ref="F9:F12"/>
    <mergeCell ref="H9:H12"/>
    <mergeCell ref="I9:I12"/>
    <mergeCell ref="J9:J12"/>
    <mergeCell ref="K9:K12"/>
    <mergeCell ref="A5:A8"/>
    <mergeCell ref="B5:B8"/>
    <mergeCell ref="G21:G24"/>
    <mergeCell ref="H21:H24"/>
    <mergeCell ref="I21:I24"/>
    <mergeCell ref="J21:J24"/>
    <mergeCell ref="A13:A16"/>
    <mergeCell ref="B13:B16"/>
    <mergeCell ref="G13:G16"/>
    <mergeCell ref="H13:H16"/>
    <mergeCell ref="I13:I16"/>
    <mergeCell ref="J13:J16"/>
    <mergeCell ref="K21:K24"/>
    <mergeCell ref="A25:A28"/>
    <mergeCell ref="B25:B28"/>
    <mergeCell ref="F25:F28"/>
    <mergeCell ref="H25:H28"/>
    <mergeCell ref="I25:I28"/>
    <mergeCell ref="J25:J28"/>
    <mergeCell ref="K25:K28"/>
    <mergeCell ref="A21:A24"/>
    <mergeCell ref="B21:B24"/>
    <mergeCell ref="A29:A34"/>
    <mergeCell ref="B29:B34"/>
    <mergeCell ref="G29:G34"/>
    <mergeCell ref="H29:H34"/>
    <mergeCell ref="I29:I34"/>
    <mergeCell ref="J29:J34"/>
    <mergeCell ref="A36:A41"/>
    <mergeCell ref="B36:B41"/>
    <mergeCell ref="F36:F41"/>
    <mergeCell ref="H36:H41"/>
    <mergeCell ref="I36:I41"/>
    <mergeCell ref="J36:J41"/>
    <mergeCell ref="B43:B48"/>
    <mergeCell ref="G43:G48"/>
    <mergeCell ref="H43:H48"/>
    <mergeCell ref="I43:I48"/>
    <mergeCell ref="J43:J48"/>
    <mergeCell ref="K29:K34"/>
    <mergeCell ref="K36:K41"/>
    <mergeCell ref="K43:K48"/>
    <mergeCell ref="K49:K54"/>
    <mergeCell ref="K55:K57"/>
    <mergeCell ref="A49:A54"/>
    <mergeCell ref="B49:B54"/>
    <mergeCell ref="F49:F54"/>
    <mergeCell ref="H49:H54"/>
    <mergeCell ref="I49:I54"/>
    <mergeCell ref="J49:J54"/>
    <mergeCell ref="A43:A48"/>
    <mergeCell ref="H58:H59"/>
    <mergeCell ref="I58:I59"/>
    <mergeCell ref="K62:K63"/>
    <mergeCell ref="B55:B57"/>
    <mergeCell ref="E55:E57"/>
    <mergeCell ref="H55:H57"/>
    <mergeCell ref="I55:I57"/>
    <mergeCell ref="J55:J57"/>
    <mergeCell ref="A55:A57"/>
    <mergeCell ref="A60:A61"/>
    <mergeCell ref="B60:B61"/>
    <mergeCell ref="E60:E61"/>
    <mergeCell ref="H60:H61"/>
    <mergeCell ref="K60:K61"/>
    <mergeCell ref="A58:A59"/>
    <mergeCell ref="B58:B59"/>
    <mergeCell ref="F58:F59"/>
    <mergeCell ref="G58:G59"/>
    <mergeCell ref="I60:I61"/>
    <mergeCell ref="J60:J61"/>
    <mergeCell ref="I62:I63"/>
    <mergeCell ref="J62:J63"/>
    <mergeCell ref="J58:J59"/>
    <mergeCell ref="K58:K59"/>
    <mergeCell ref="J64:J65"/>
    <mergeCell ref="K64:K65"/>
    <mergeCell ref="B62:B63"/>
    <mergeCell ref="E62:E63"/>
    <mergeCell ref="H62:H63"/>
    <mergeCell ref="A62:A63"/>
    <mergeCell ref="A70:A72"/>
    <mergeCell ref="B70:B72"/>
    <mergeCell ref="A64:A65"/>
    <mergeCell ref="B64:B65"/>
    <mergeCell ref="H64:H65"/>
    <mergeCell ref="I64:I65"/>
    <mergeCell ref="A66:A67"/>
    <mergeCell ref="B66:B67"/>
    <mergeCell ref="H66:H67"/>
    <mergeCell ref="I66:I67"/>
    <mergeCell ref="A68:A69"/>
    <mergeCell ref="B68:B69"/>
    <mergeCell ref="H68:H69"/>
    <mergeCell ref="I68:I69"/>
    <mergeCell ref="J73:J75"/>
    <mergeCell ref="K73:K75"/>
    <mergeCell ref="H70:H72"/>
    <mergeCell ref="I70:I72"/>
    <mergeCell ref="J66:J67"/>
    <mergeCell ref="K66:K67"/>
    <mergeCell ref="J68:J69"/>
    <mergeCell ref="K68:K69"/>
    <mergeCell ref="J70:J72"/>
    <mergeCell ref="K70:K72"/>
    <mergeCell ref="A76:A77"/>
    <mergeCell ref="B76:B77"/>
    <mergeCell ref="H76:H77"/>
    <mergeCell ref="I76:I77"/>
    <mergeCell ref="A73:A75"/>
    <mergeCell ref="B73:B75"/>
    <mergeCell ref="H73:H75"/>
    <mergeCell ref="I73:I75"/>
    <mergeCell ref="A78:A79"/>
    <mergeCell ref="B78:B79"/>
    <mergeCell ref="H78:H79"/>
    <mergeCell ref="I78:I79"/>
    <mergeCell ref="H81:H82"/>
    <mergeCell ref="I81:I82"/>
    <mergeCell ref="A81:A82"/>
    <mergeCell ref="B81:B82"/>
    <mergeCell ref="H83:H85"/>
    <mergeCell ref="I83:I85"/>
    <mergeCell ref="J83:J85"/>
    <mergeCell ref="K83:K85"/>
    <mergeCell ref="J76:J77"/>
    <mergeCell ref="K76:K77"/>
    <mergeCell ref="J78:J79"/>
    <mergeCell ref="K78:K79"/>
    <mergeCell ref="J81:J82"/>
    <mergeCell ref="K81:K82"/>
    <mergeCell ref="A86:A87"/>
    <mergeCell ref="B86:B87"/>
    <mergeCell ref="F86:F87"/>
    <mergeCell ref="G86:G87"/>
    <mergeCell ref="A83:A85"/>
    <mergeCell ref="B83:B85"/>
    <mergeCell ref="K90:K91"/>
    <mergeCell ref="H88:H89"/>
    <mergeCell ref="I88:I89"/>
    <mergeCell ref="H86:H87"/>
    <mergeCell ref="I86:I87"/>
    <mergeCell ref="J88:J89"/>
    <mergeCell ref="K88:K89"/>
    <mergeCell ref="J86:J87"/>
    <mergeCell ref="K86:K87"/>
    <mergeCell ref="I92:I93"/>
    <mergeCell ref="A90:A91"/>
    <mergeCell ref="B90:B91"/>
    <mergeCell ref="H90:H91"/>
    <mergeCell ref="I90:I91"/>
    <mergeCell ref="J90:J91"/>
    <mergeCell ref="H96:H98"/>
    <mergeCell ref="A88:A89"/>
    <mergeCell ref="B88:B89"/>
    <mergeCell ref="A92:A93"/>
    <mergeCell ref="B92:B93"/>
    <mergeCell ref="H92:H93"/>
    <mergeCell ref="A99:A101"/>
    <mergeCell ref="B99:B101"/>
    <mergeCell ref="F99:F101"/>
    <mergeCell ref="H99:H101"/>
    <mergeCell ref="I99:I101"/>
    <mergeCell ref="A94:A95"/>
    <mergeCell ref="B94:B95"/>
    <mergeCell ref="H94:H95"/>
    <mergeCell ref="I94:I95"/>
    <mergeCell ref="G96:G98"/>
    <mergeCell ref="J102:J103"/>
    <mergeCell ref="K102:K103"/>
    <mergeCell ref="J92:J93"/>
    <mergeCell ref="K92:K93"/>
    <mergeCell ref="J94:J95"/>
    <mergeCell ref="K94:K95"/>
    <mergeCell ref="K96:K98"/>
    <mergeCell ref="J104:J106"/>
    <mergeCell ref="K104:K106"/>
    <mergeCell ref="J99:J101"/>
    <mergeCell ref="K99:K101"/>
    <mergeCell ref="A96:A98"/>
    <mergeCell ref="B96:B98"/>
    <mergeCell ref="H102:H103"/>
    <mergeCell ref="I102:I103"/>
    <mergeCell ref="I96:I98"/>
    <mergeCell ref="J96:J98"/>
    <mergeCell ref="A102:A103"/>
    <mergeCell ref="B102:B103"/>
    <mergeCell ref="A107:A108"/>
    <mergeCell ref="B107:B108"/>
    <mergeCell ref="H107:H108"/>
    <mergeCell ref="I107:I108"/>
    <mergeCell ref="A104:A106"/>
    <mergeCell ref="B104:B106"/>
    <mergeCell ref="H104:H106"/>
    <mergeCell ref="I104:I106"/>
    <mergeCell ref="A109:A110"/>
    <mergeCell ref="B109:B110"/>
    <mergeCell ref="H109:H110"/>
    <mergeCell ref="I109:I110"/>
    <mergeCell ref="H111:H112"/>
    <mergeCell ref="I111:I112"/>
    <mergeCell ref="A111:A112"/>
    <mergeCell ref="B111:B112"/>
    <mergeCell ref="J107:J108"/>
    <mergeCell ref="K107:K108"/>
    <mergeCell ref="J109:J110"/>
    <mergeCell ref="K109:K110"/>
    <mergeCell ref="J111:J112"/>
    <mergeCell ref="K111:K112"/>
    <mergeCell ref="A113:A114"/>
    <mergeCell ref="B113:B114"/>
    <mergeCell ref="H113:H114"/>
    <mergeCell ref="I113:I114"/>
    <mergeCell ref="J113:J114"/>
    <mergeCell ref="K113:K114"/>
    <mergeCell ref="A115:A116"/>
    <mergeCell ref="B115:B116"/>
    <mergeCell ref="H115:H116"/>
    <mergeCell ref="I115:I116"/>
    <mergeCell ref="A117:A118"/>
    <mergeCell ref="B117:B118"/>
    <mergeCell ref="H117:H118"/>
    <mergeCell ref="I117:I118"/>
    <mergeCell ref="J121:J122"/>
    <mergeCell ref="K121:K122"/>
    <mergeCell ref="H119:H120"/>
    <mergeCell ref="I119:I120"/>
    <mergeCell ref="J115:J116"/>
    <mergeCell ref="K115:K116"/>
    <mergeCell ref="J117:J118"/>
    <mergeCell ref="K117:K118"/>
    <mergeCell ref="J119:J120"/>
    <mergeCell ref="K119:K120"/>
    <mergeCell ref="A119:A120"/>
    <mergeCell ref="B119:B120"/>
    <mergeCell ref="A123:A124"/>
    <mergeCell ref="B123:B124"/>
    <mergeCell ref="H123:H124"/>
    <mergeCell ref="I123:I124"/>
    <mergeCell ref="A121:A122"/>
    <mergeCell ref="B121:B122"/>
    <mergeCell ref="H121:H122"/>
    <mergeCell ref="I121:I122"/>
    <mergeCell ref="A125:A126"/>
    <mergeCell ref="B125:B126"/>
    <mergeCell ref="H125:H126"/>
    <mergeCell ref="I125:I126"/>
    <mergeCell ref="H127:H128"/>
    <mergeCell ref="I127:I128"/>
    <mergeCell ref="A127:A128"/>
    <mergeCell ref="B127:B128"/>
    <mergeCell ref="J123:J124"/>
    <mergeCell ref="K123:K124"/>
    <mergeCell ref="J125:J126"/>
    <mergeCell ref="K125:K126"/>
    <mergeCell ref="J127:J128"/>
    <mergeCell ref="K127:K128"/>
    <mergeCell ref="A129:A130"/>
    <mergeCell ref="B129:B130"/>
    <mergeCell ref="H129:H130"/>
    <mergeCell ref="I129:I130"/>
    <mergeCell ref="J129:J130"/>
    <mergeCell ref="K129:K130"/>
    <mergeCell ref="A134:A135"/>
    <mergeCell ref="B134:B135"/>
    <mergeCell ref="A136:A138"/>
    <mergeCell ref="B136:B138"/>
    <mergeCell ref="H136:H138"/>
    <mergeCell ref="I136:I138"/>
    <mergeCell ref="J136:J138"/>
    <mergeCell ref="K136:K138"/>
    <mergeCell ref="A139:A140"/>
    <mergeCell ref="B139:B140"/>
    <mergeCell ref="H139:H140"/>
    <mergeCell ref="I139:I140"/>
    <mergeCell ref="J139:J140"/>
    <mergeCell ref="K139:K140"/>
    <mergeCell ref="A142:A144"/>
    <mergeCell ref="B142:B144"/>
    <mergeCell ref="H142:H144"/>
    <mergeCell ref="I142:I144"/>
    <mergeCell ref="H145:H146"/>
    <mergeCell ref="I145:I146"/>
    <mergeCell ref="A145:A146"/>
    <mergeCell ref="B145:B146"/>
    <mergeCell ref="J142:J144"/>
    <mergeCell ref="K142:K144"/>
    <mergeCell ref="J145:J146"/>
    <mergeCell ref="K145:K146"/>
    <mergeCell ref="A147:A148"/>
    <mergeCell ref="B147:B148"/>
    <mergeCell ref="H147:H148"/>
    <mergeCell ref="I147:I148"/>
    <mergeCell ref="J147:J148"/>
    <mergeCell ref="K147:K148"/>
    <mergeCell ref="K154:K156"/>
    <mergeCell ref="A149:A150"/>
    <mergeCell ref="B149:B150"/>
    <mergeCell ref="H149:H150"/>
    <mergeCell ref="I149:I150"/>
    <mergeCell ref="A151:A153"/>
    <mergeCell ref="B151:B153"/>
    <mergeCell ref="H151:H153"/>
    <mergeCell ref="I151:I153"/>
    <mergeCell ref="A154:A156"/>
    <mergeCell ref="I157:I159"/>
    <mergeCell ref="J157:J159"/>
    <mergeCell ref="K157:K159"/>
    <mergeCell ref="H154:H156"/>
    <mergeCell ref="I154:I156"/>
    <mergeCell ref="J149:J150"/>
    <mergeCell ref="K149:K150"/>
    <mergeCell ref="J151:J153"/>
    <mergeCell ref="K151:K153"/>
    <mergeCell ref="J154:J156"/>
    <mergeCell ref="B154:B156"/>
    <mergeCell ref="A160:A163"/>
    <mergeCell ref="B160:B163"/>
    <mergeCell ref="G160:G163"/>
    <mergeCell ref="H160:H163"/>
    <mergeCell ref="A157:A159"/>
    <mergeCell ref="B157:B159"/>
    <mergeCell ref="H157:H159"/>
    <mergeCell ref="I160:I163"/>
    <mergeCell ref="J160:J163"/>
    <mergeCell ref="K160:K163"/>
    <mergeCell ref="A164:A167"/>
    <mergeCell ref="B164:B167"/>
    <mergeCell ref="F164:F167"/>
    <mergeCell ref="H164:H167"/>
    <mergeCell ref="I164:I167"/>
    <mergeCell ref="J164:J167"/>
    <mergeCell ref="K164:K167"/>
    <mergeCell ref="A168:A169"/>
    <mergeCell ref="B168:B169"/>
    <mergeCell ref="F168:F169"/>
    <mergeCell ref="G168:G169"/>
    <mergeCell ref="H168:H169"/>
    <mergeCell ref="I168:I169"/>
    <mergeCell ref="J168:J169"/>
    <mergeCell ref="K168:K169"/>
    <mergeCell ref="A170:A171"/>
    <mergeCell ref="B170:B171"/>
    <mergeCell ref="F170:F171"/>
    <mergeCell ref="G170:G171"/>
    <mergeCell ref="H170:H171"/>
    <mergeCell ref="I170:I171"/>
    <mergeCell ref="J170:J171"/>
    <mergeCell ref="K170:K171"/>
    <mergeCell ref="A172:A173"/>
    <mergeCell ref="B172:B173"/>
    <mergeCell ref="H172:H173"/>
    <mergeCell ref="I172:I173"/>
    <mergeCell ref="A174:A175"/>
    <mergeCell ref="B174:B175"/>
    <mergeCell ref="H174:H175"/>
    <mergeCell ref="I174:I175"/>
    <mergeCell ref="J178:J179"/>
    <mergeCell ref="K178:K179"/>
    <mergeCell ref="H176:H177"/>
    <mergeCell ref="I176:I177"/>
    <mergeCell ref="J172:J173"/>
    <mergeCell ref="K172:K173"/>
    <mergeCell ref="J174:J175"/>
    <mergeCell ref="K174:K175"/>
    <mergeCell ref="J176:J177"/>
    <mergeCell ref="K176:K177"/>
    <mergeCell ref="A176:A177"/>
    <mergeCell ref="B176:B177"/>
    <mergeCell ref="A180:A181"/>
    <mergeCell ref="B180:B181"/>
    <mergeCell ref="H180:H181"/>
    <mergeCell ref="I180:I181"/>
    <mergeCell ref="A178:A179"/>
    <mergeCell ref="B178:B179"/>
    <mergeCell ref="H178:H179"/>
    <mergeCell ref="I178:I179"/>
    <mergeCell ref="A182:A183"/>
    <mergeCell ref="B182:B183"/>
    <mergeCell ref="H182:H183"/>
    <mergeCell ref="I182:I183"/>
    <mergeCell ref="H184:H185"/>
    <mergeCell ref="I184:I185"/>
    <mergeCell ref="A184:A185"/>
    <mergeCell ref="B184:B185"/>
    <mergeCell ref="J180:J181"/>
    <mergeCell ref="K180:K181"/>
    <mergeCell ref="J182:J183"/>
    <mergeCell ref="K182:K183"/>
    <mergeCell ref="J184:J185"/>
    <mergeCell ref="K184:K185"/>
    <mergeCell ref="A186:A187"/>
    <mergeCell ref="B186:B187"/>
    <mergeCell ref="H186:H187"/>
    <mergeCell ref="I186:I187"/>
    <mergeCell ref="J186:J187"/>
    <mergeCell ref="K186:K187"/>
    <mergeCell ref="A188:A190"/>
    <mergeCell ref="B188:B190"/>
    <mergeCell ref="H188:H190"/>
    <mergeCell ref="I188:I190"/>
    <mergeCell ref="A191:A192"/>
    <mergeCell ref="B191:B192"/>
    <mergeCell ref="H191:H192"/>
    <mergeCell ref="I191:I192"/>
    <mergeCell ref="J196:J198"/>
    <mergeCell ref="K196:K198"/>
    <mergeCell ref="H193:H195"/>
    <mergeCell ref="I193:I195"/>
    <mergeCell ref="J188:J190"/>
    <mergeCell ref="K188:K190"/>
    <mergeCell ref="J191:J192"/>
    <mergeCell ref="K191:K192"/>
    <mergeCell ref="J193:J195"/>
    <mergeCell ref="K193:K195"/>
    <mergeCell ref="A193:A195"/>
    <mergeCell ref="B193:B195"/>
    <mergeCell ref="A199:A200"/>
    <mergeCell ref="B199:B200"/>
    <mergeCell ref="H199:H200"/>
    <mergeCell ref="I199:I200"/>
    <mergeCell ref="A196:A198"/>
    <mergeCell ref="B196:B198"/>
    <mergeCell ref="H196:H198"/>
    <mergeCell ref="I196:I198"/>
    <mergeCell ref="A201:A202"/>
    <mergeCell ref="B201:B202"/>
    <mergeCell ref="H201:H202"/>
    <mergeCell ref="I201:I202"/>
    <mergeCell ref="H203:H204"/>
    <mergeCell ref="I203:I204"/>
    <mergeCell ref="A203:A204"/>
    <mergeCell ref="B203:B204"/>
    <mergeCell ref="J199:J200"/>
    <mergeCell ref="K199:K200"/>
    <mergeCell ref="J201:J202"/>
    <mergeCell ref="K201:K202"/>
    <mergeCell ref="J203:J204"/>
    <mergeCell ref="K203:K204"/>
    <mergeCell ref="A206:A207"/>
    <mergeCell ref="B206:B207"/>
    <mergeCell ref="H206:H207"/>
    <mergeCell ref="I206:I207"/>
    <mergeCell ref="J206:J207"/>
    <mergeCell ref="K206:K207"/>
    <mergeCell ref="A208:A209"/>
    <mergeCell ref="B208:B209"/>
    <mergeCell ref="H208:H209"/>
    <mergeCell ref="I208:I209"/>
    <mergeCell ref="A210:A211"/>
    <mergeCell ref="B210:B211"/>
    <mergeCell ref="H210:H211"/>
    <mergeCell ref="I210:I211"/>
    <mergeCell ref="J215:J216"/>
    <mergeCell ref="K215:K216"/>
    <mergeCell ref="H213:H214"/>
    <mergeCell ref="I213:I214"/>
    <mergeCell ref="J208:J209"/>
    <mergeCell ref="K208:K209"/>
    <mergeCell ref="J210:J211"/>
    <mergeCell ref="K210:K211"/>
    <mergeCell ref="J213:J214"/>
    <mergeCell ref="K213:K214"/>
    <mergeCell ref="A213:A214"/>
    <mergeCell ref="B213:B214"/>
    <mergeCell ref="A217:A218"/>
    <mergeCell ref="B217:B218"/>
    <mergeCell ref="H217:H218"/>
    <mergeCell ref="I217:I218"/>
    <mergeCell ref="A215:A216"/>
    <mergeCell ref="B215:B216"/>
    <mergeCell ref="H215:H216"/>
    <mergeCell ref="I215:I216"/>
    <mergeCell ref="A219:A220"/>
    <mergeCell ref="B219:B220"/>
    <mergeCell ref="H219:H220"/>
    <mergeCell ref="I219:I220"/>
    <mergeCell ref="H221:H223"/>
    <mergeCell ref="I221:I223"/>
    <mergeCell ref="A221:A223"/>
    <mergeCell ref="B221:B223"/>
    <mergeCell ref="J217:J218"/>
    <mergeCell ref="K217:K218"/>
    <mergeCell ref="J219:J220"/>
    <mergeCell ref="K219:K220"/>
    <mergeCell ref="J221:J223"/>
    <mergeCell ref="K221:K223"/>
    <mergeCell ref="A224:A225"/>
    <mergeCell ref="B224:B225"/>
    <mergeCell ref="H224:H225"/>
    <mergeCell ref="I224:I225"/>
    <mergeCell ref="J224:J225"/>
    <mergeCell ref="K224:K225"/>
    <mergeCell ref="A226:A228"/>
    <mergeCell ref="B226:B228"/>
    <mergeCell ref="H226:H228"/>
    <mergeCell ref="I226:I228"/>
    <mergeCell ref="A229:A230"/>
    <mergeCell ref="B229:B230"/>
    <mergeCell ref="H229:H230"/>
    <mergeCell ref="I229:I230"/>
    <mergeCell ref="J233:J235"/>
    <mergeCell ref="K233:K235"/>
    <mergeCell ref="H231:H232"/>
    <mergeCell ref="I231:I232"/>
    <mergeCell ref="J226:J228"/>
    <mergeCell ref="K226:K228"/>
    <mergeCell ref="J229:J230"/>
    <mergeCell ref="K229:K230"/>
    <mergeCell ref="J231:J232"/>
    <mergeCell ref="K231:K232"/>
    <mergeCell ref="A231:A232"/>
    <mergeCell ref="B231:B232"/>
    <mergeCell ref="A236:A240"/>
    <mergeCell ref="B236:B240"/>
    <mergeCell ref="H236:H240"/>
    <mergeCell ref="I236:I240"/>
    <mergeCell ref="A233:A235"/>
    <mergeCell ref="B233:B235"/>
    <mergeCell ref="H233:H235"/>
    <mergeCell ref="I233:I235"/>
    <mergeCell ref="A241:A243"/>
    <mergeCell ref="B241:B243"/>
    <mergeCell ref="H241:H243"/>
    <mergeCell ref="I241:I243"/>
    <mergeCell ref="H245:H246"/>
    <mergeCell ref="I245:I246"/>
    <mergeCell ref="A245:A246"/>
    <mergeCell ref="B245:B246"/>
    <mergeCell ref="J236:J240"/>
    <mergeCell ref="K236:K240"/>
    <mergeCell ref="J241:J243"/>
    <mergeCell ref="K241:K243"/>
    <mergeCell ref="J245:J246"/>
    <mergeCell ref="K245:K246"/>
    <mergeCell ref="A247:A251"/>
    <mergeCell ref="B247:B251"/>
    <mergeCell ref="H247:H251"/>
    <mergeCell ref="I247:I251"/>
    <mergeCell ref="J247:J251"/>
    <mergeCell ref="K247:K251"/>
    <mergeCell ref="A252:A257"/>
    <mergeCell ref="B252:B257"/>
    <mergeCell ref="H252:H257"/>
    <mergeCell ref="I252:I257"/>
    <mergeCell ref="A258:A261"/>
    <mergeCell ref="B258:B261"/>
    <mergeCell ref="H258:H261"/>
    <mergeCell ref="I258:I261"/>
    <mergeCell ref="J264:J265"/>
    <mergeCell ref="K264:K265"/>
    <mergeCell ref="H262:H263"/>
    <mergeCell ref="I262:I263"/>
    <mergeCell ref="J252:J257"/>
    <mergeCell ref="K252:K257"/>
    <mergeCell ref="J258:J261"/>
    <mergeCell ref="K258:K261"/>
    <mergeCell ref="J262:J263"/>
    <mergeCell ref="K262:K263"/>
    <mergeCell ref="A262:A263"/>
    <mergeCell ref="B262:B263"/>
    <mergeCell ref="A266:A267"/>
    <mergeCell ref="B266:B267"/>
    <mergeCell ref="H266:H267"/>
    <mergeCell ref="I266:I267"/>
    <mergeCell ref="A264:A265"/>
    <mergeCell ref="B264:B265"/>
    <mergeCell ref="H264:H265"/>
    <mergeCell ref="I264:I265"/>
    <mergeCell ref="A268:A269"/>
    <mergeCell ref="B268:B269"/>
    <mergeCell ref="H268:H269"/>
    <mergeCell ref="I268:I269"/>
    <mergeCell ref="H270:H271"/>
    <mergeCell ref="I270:I271"/>
    <mergeCell ref="A270:A271"/>
    <mergeCell ref="B270:B271"/>
    <mergeCell ref="J266:J267"/>
    <mergeCell ref="K266:K267"/>
    <mergeCell ref="J268:J269"/>
    <mergeCell ref="K268:K269"/>
    <mergeCell ref="J270:J271"/>
    <mergeCell ref="K270:K271"/>
    <mergeCell ref="A272:A273"/>
    <mergeCell ref="B272:B273"/>
    <mergeCell ref="H272:H273"/>
    <mergeCell ref="I272:I273"/>
    <mergeCell ref="J272:J273"/>
    <mergeCell ref="K272:K273"/>
    <mergeCell ref="A274:A276"/>
    <mergeCell ref="B274:B276"/>
    <mergeCell ref="H274:H276"/>
    <mergeCell ref="I274:I276"/>
    <mergeCell ref="A277:A278"/>
    <mergeCell ref="B277:B278"/>
    <mergeCell ref="H277:H278"/>
    <mergeCell ref="I277:I278"/>
    <mergeCell ref="J281:J282"/>
    <mergeCell ref="K281:K282"/>
    <mergeCell ref="H279:H280"/>
    <mergeCell ref="I279:I280"/>
    <mergeCell ref="J274:J276"/>
    <mergeCell ref="K274:K276"/>
    <mergeCell ref="J277:J278"/>
    <mergeCell ref="K277:K278"/>
    <mergeCell ref="J279:J280"/>
    <mergeCell ref="K279:K280"/>
    <mergeCell ref="A279:A280"/>
    <mergeCell ref="B279:B280"/>
    <mergeCell ref="A283:A285"/>
    <mergeCell ref="B283:B285"/>
    <mergeCell ref="H283:H285"/>
    <mergeCell ref="I283:I285"/>
    <mergeCell ref="A281:A282"/>
    <mergeCell ref="B281:B282"/>
    <mergeCell ref="H281:H282"/>
    <mergeCell ref="I281:I282"/>
    <mergeCell ref="A286:A287"/>
    <mergeCell ref="B286:B287"/>
    <mergeCell ref="H286:H287"/>
    <mergeCell ref="I286:I287"/>
    <mergeCell ref="H288:H289"/>
    <mergeCell ref="I288:I289"/>
    <mergeCell ref="A288:A289"/>
    <mergeCell ref="B288:B289"/>
    <mergeCell ref="J283:J285"/>
    <mergeCell ref="K283:K285"/>
    <mergeCell ref="J286:J287"/>
    <mergeCell ref="K286:K287"/>
    <mergeCell ref="J288:J289"/>
    <mergeCell ref="K288:K289"/>
    <mergeCell ref="A290:A291"/>
    <mergeCell ref="B290:B291"/>
    <mergeCell ref="H290:H291"/>
    <mergeCell ref="I290:I291"/>
    <mergeCell ref="J290:J291"/>
    <mergeCell ref="K290:K291"/>
    <mergeCell ref="K298:K299"/>
    <mergeCell ref="A292:A293"/>
    <mergeCell ref="B292:B293"/>
    <mergeCell ref="H292:H293"/>
    <mergeCell ref="I292:I293"/>
    <mergeCell ref="A295:A297"/>
    <mergeCell ref="B295:B297"/>
    <mergeCell ref="H295:H297"/>
    <mergeCell ref="I295:I297"/>
    <mergeCell ref="A298:A299"/>
    <mergeCell ref="I300:I301"/>
    <mergeCell ref="J300:J301"/>
    <mergeCell ref="K300:K301"/>
    <mergeCell ref="H298:H299"/>
    <mergeCell ref="I298:I299"/>
    <mergeCell ref="J292:J293"/>
    <mergeCell ref="K292:K293"/>
    <mergeCell ref="J295:J297"/>
    <mergeCell ref="K295:K297"/>
    <mergeCell ref="J298:J299"/>
    <mergeCell ref="B298:B299"/>
    <mergeCell ref="A302:A305"/>
    <mergeCell ref="B302:B305"/>
    <mergeCell ref="G302:G305"/>
    <mergeCell ref="H302:H305"/>
    <mergeCell ref="A300:A301"/>
    <mergeCell ref="B300:B301"/>
    <mergeCell ref="H300:H301"/>
    <mergeCell ref="K302:K305"/>
    <mergeCell ref="A306:A309"/>
    <mergeCell ref="B306:B309"/>
    <mergeCell ref="F306:F309"/>
    <mergeCell ref="H306:H309"/>
    <mergeCell ref="I306:I309"/>
    <mergeCell ref="J306:J309"/>
    <mergeCell ref="K306:K309"/>
    <mergeCell ref="G310:G312"/>
    <mergeCell ref="H310:H312"/>
    <mergeCell ref="I310:I312"/>
    <mergeCell ref="J310:J312"/>
    <mergeCell ref="I302:I305"/>
    <mergeCell ref="J302:J305"/>
    <mergeCell ref="K310:K312"/>
    <mergeCell ref="A314:A316"/>
    <mergeCell ref="B314:B316"/>
    <mergeCell ref="F314:F316"/>
    <mergeCell ref="H314:H316"/>
    <mergeCell ref="I314:I316"/>
    <mergeCell ref="J314:J316"/>
    <mergeCell ref="K314:K316"/>
    <mergeCell ref="A310:A312"/>
    <mergeCell ref="B310:B312"/>
    <mergeCell ref="K321:K322"/>
    <mergeCell ref="A317:A318"/>
    <mergeCell ref="B317:B318"/>
    <mergeCell ref="H317:H318"/>
    <mergeCell ref="I317:I318"/>
    <mergeCell ref="A319:A320"/>
    <mergeCell ref="B319:B320"/>
    <mergeCell ref="H319:H320"/>
    <mergeCell ref="I319:I320"/>
    <mergeCell ref="A321:A322"/>
    <mergeCell ref="I323:I325"/>
    <mergeCell ref="J323:J325"/>
    <mergeCell ref="K323:K325"/>
    <mergeCell ref="H321:H322"/>
    <mergeCell ref="I321:I322"/>
    <mergeCell ref="J317:J318"/>
    <mergeCell ref="K317:K318"/>
    <mergeCell ref="J319:J320"/>
    <mergeCell ref="K319:K320"/>
    <mergeCell ref="J321:J322"/>
    <mergeCell ref="B321:B322"/>
    <mergeCell ref="A326:A328"/>
    <mergeCell ref="B326:B328"/>
    <mergeCell ref="F326:F328"/>
    <mergeCell ref="H326:H328"/>
    <mergeCell ref="A323:A325"/>
    <mergeCell ref="B323:B325"/>
    <mergeCell ref="H323:H325"/>
    <mergeCell ref="I326:I328"/>
    <mergeCell ref="J326:J328"/>
    <mergeCell ref="K326:K328"/>
    <mergeCell ref="A329:A330"/>
    <mergeCell ref="B329:B330"/>
    <mergeCell ref="G329:G330"/>
    <mergeCell ref="H329:H330"/>
    <mergeCell ref="I329:I330"/>
    <mergeCell ref="J329:J330"/>
    <mergeCell ref="K329:K330"/>
    <mergeCell ref="I351:I354"/>
    <mergeCell ref="A343:A346"/>
    <mergeCell ref="B343:B346"/>
    <mergeCell ref="A347:A350"/>
    <mergeCell ref="B347:B350"/>
    <mergeCell ref="H347:H350"/>
    <mergeCell ref="A351:A354"/>
    <mergeCell ref="K333:K334"/>
    <mergeCell ref="A331:A332"/>
    <mergeCell ref="B331:B332"/>
    <mergeCell ref="F331:F332"/>
    <mergeCell ref="H331:H332"/>
    <mergeCell ref="I331:I332"/>
    <mergeCell ref="J331:J332"/>
    <mergeCell ref="B351:B354"/>
    <mergeCell ref="H343:H346"/>
    <mergeCell ref="I343:I346"/>
    <mergeCell ref="K331:K332"/>
    <mergeCell ref="A333:A334"/>
    <mergeCell ref="B333:B334"/>
    <mergeCell ref="D333:D334"/>
    <mergeCell ref="H333:H334"/>
    <mergeCell ref="I333:I334"/>
    <mergeCell ref="J333:J334"/>
    <mergeCell ref="K343:K346"/>
    <mergeCell ref="A335:A338"/>
    <mergeCell ref="B335:B338"/>
    <mergeCell ref="H335:H338"/>
    <mergeCell ref="I335:I338"/>
    <mergeCell ref="A339:A342"/>
    <mergeCell ref="B339:B342"/>
    <mergeCell ref="H339:H342"/>
    <mergeCell ref="I339:I342"/>
    <mergeCell ref="J351:J354"/>
    <mergeCell ref="H351:H354"/>
    <mergeCell ref="I347:I350"/>
    <mergeCell ref="J347:J350"/>
    <mergeCell ref="K347:K350"/>
    <mergeCell ref="J335:J338"/>
    <mergeCell ref="K335:K338"/>
    <mergeCell ref="J339:J342"/>
    <mergeCell ref="K339:K342"/>
    <mergeCell ref="J343:J346"/>
    <mergeCell ref="J369:J372"/>
    <mergeCell ref="I369:I372"/>
    <mergeCell ref="K351:K354"/>
    <mergeCell ref="A355:A359"/>
    <mergeCell ref="B355:B359"/>
    <mergeCell ref="G355:G359"/>
    <mergeCell ref="H355:H359"/>
    <mergeCell ref="I355:I359"/>
    <mergeCell ref="J355:J359"/>
    <mergeCell ref="K355:K359"/>
    <mergeCell ref="A377:A380"/>
    <mergeCell ref="B377:B380"/>
    <mergeCell ref="F377:F380"/>
    <mergeCell ref="B360:B364"/>
    <mergeCell ref="F360:F364"/>
    <mergeCell ref="H360:H364"/>
    <mergeCell ref="A369:A372"/>
    <mergeCell ref="B369:B372"/>
    <mergeCell ref="H369:H372"/>
    <mergeCell ref="A360:A364"/>
    <mergeCell ref="K373:K376"/>
    <mergeCell ref="K360:K364"/>
    <mergeCell ref="A365:A368"/>
    <mergeCell ref="B365:B368"/>
    <mergeCell ref="H365:H368"/>
    <mergeCell ref="I365:I368"/>
    <mergeCell ref="J365:J368"/>
    <mergeCell ref="K365:K368"/>
    <mergeCell ref="I360:I364"/>
    <mergeCell ref="J360:J364"/>
    <mergeCell ref="J391:J394"/>
    <mergeCell ref="I377:I380"/>
    <mergeCell ref="J377:J380"/>
    <mergeCell ref="K377:K380"/>
    <mergeCell ref="K369:K372"/>
    <mergeCell ref="A373:A376"/>
    <mergeCell ref="B373:B376"/>
    <mergeCell ref="H373:H376"/>
    <mergeCell ref="I373:I376"/>
    <mergeCell ref="J373:J376"/>
    <mergeCell ref="H377:H380"/>
    <mergeCell ref="K391:K394"/>
    <mergeCell ref="A395:A396"/>
    <mergeCell ref="B395:B396"/>
    <mergeCell ref="H395:H396"/>
    <mergeCell ref="I395:I396"/>
    <mergeCell ref="J395:J396"/>
    <mergeCell ref="K395:K396"/>
    <mergeCell ref="I391:I394"/>
    <mergeCell ref="I383:I384"/>
    <mergeCell ref="A381:A382"/>
    <mergeCell ref="B381:B382"/>
    <mergeCell ref="H381:H382"/>
    <mergeCell ref="I381:I382"/>
    <mergeCell ref="J381:J382"/>
    <mergeCell ref="K381:K382"/>
    <mergeCell ref="K383:K384"/>
    <mergeCell ref="A387:A390"/>
    <mergeCell ref="B387:B390"/>
    <mergeCell ref="H387:H390"/>
    <mergeCell ref="I387:I390"/>
    <mergeCell ref="J387:J390"/>
    <mergeCell ref="K387:K390"/>
    <mergeCell ref="J383:J384"/>
    <mergeCell ref="H383:H384"/>
    <mergeCell ref="I401:I402"/>
    <mergeCell ref="J401:J402"/>
    <mergeCell ref="K397:K398"/>
    <mergeCell ref="A399:A400"/>
    <mergeCell ref="B399:B400"/>
    <mergeCell ref="H399:H400"/>
    <mergeCell ref="I399:I400"/>
    <mergeCell ref="J399:J400"/>
    <mergeCell ref="K399:K400"/>
    <mergeCell ref="K401:K402"/>
    <mergeCell ref="A403:A405"/>
    <mergeCell ref="B403:B405"/>
    <mergeCell ref="G403:G405"/>
    <mergeCell ref="H403:H405"/>
    <mergeCell ref="I403:I405"/>
    <mergeCell ref="J403:J405"/>
    <mergeCell ref="K403:K405"/>
    <mergeCell ref="A401:A402"/>
    <mergeCell ref="B401:B402"/>
    <mergeCell ref="A383:A384"/>
    <mergeCell ref="B383:B384"/>
    <mergeCell ref="F383:F384"/>
    <mergeCell ref="A391:A394"/>
    <mergeCell ref="B391:B394"/>
    <mergeCell ref="H391:H394"/>
    <mergeCell ref="F406:F408"/>
    <mergeCell ref="H406:H408"/>
    <mergeCell ref="I406:I408"/>
    <mergeCell ref="J406:J408"/>
    <mergeCell ref="A397:A398"/>
    <mergeCell ref="B397:B398"/>
    <mergeCell ref="H397:H398"/>
    <mergeCell ref="J397:J398"/>
    <mergeCell ref="I397:I398"/>
    <mergeCell ref="H401:H402"/>
    <mergeCell ref="K406:K408"/>
    <mergeCell ref="A409:A410"/>
    <mergeCell ref="B409:B410"/>
    <mergeCell ref="G409:G410"/>
    <mergeCell ref="H409:H410"/>
    <mergeCell ref="I409:I410"/>
    <mergeCell ref="J409:J410"/>
    <mergeCell ref="K409:K410"/>
    <mergeCell ref="A406:A408"/>
    <mergeCell ref="B406:B408"/>
    <mergeCell ref="K415:K417"/>
    <mergeCell ref="A411:A412"/>
    <mergeCell ref="B411:B412"/>
    <mergeCell ref="H411:H412"/>
    <mergeCell ref="I411:I412"/>
    <mergeCell ref="A413:A414"/>
    <mergeCell ref="B413:B414"/>
    <mergeCell ref="F413:F414"/>
    <mergeCell ref="H413:H414"/>
    <mergeCell ref="A415:A417"/>
    <mergeCell ref="J418:J420"/>
    <mergeCell ref="K418:K420"/>
    <mergeCell ref="H415:H417"/>
    <mergeCell ref="I415:I417"/>
    <mergeCell ref="J411:J412"/>
    <mergeCell ref="K411:K412"/>
    <mergeCell ref="I413:I414"/>
    <mergeCell ref="J413:J414"/>
    <mergeCell ref="K413:K414"/>
    <mergeCell ref="J415:J417"/>
    <mergeCell ref="B415:B417"/>
    <mergeCell ref="A422:A423"/>
    <mergeCell ref="B422:B423"/>
    <mergeCell ref="H422:H423"/>
    <mergeCell ref="I422:I423"/>
    <mergeCell ref="A418:A420"/>
    <mergeCell ref="B418:B420"/>
    <mergeCell ref="H418:H420"/>
    <mergeCell ref="I418:I420"/>
    <mergeCell ref="A424:A425"/>
    <mergeCell ref="B424:B425"/>
    <mergeCell ref="H424:H425"/>
    <mergeCell ref="I424:I425"/>
    <mergeCell ref="H426:H427"/>
    <mergeCell ref="I426:I427"/>
    <mergeCell ref="A426:A427"/>
    <mergeCell ref="B426:B427"/>
    <mergeCell ref="J422:J423"/>
    <mergeCell ref="K422:K423"/>
    <mergeCell ref="J424:J425"/>
    <mergeCell ref="K424:K425"/>
    <mergeCell ref="J426:J427"/>
    <mergeCell ref="K426:K427"/>
    <mergeCell ref="A428:A429"/>
    <mergeCell ref="B428:B429"/>
    <mergeCell ref="H428:H429"/>
    <mergeCell ref="I428:I429"/>
    <mergeCell ref="J428:J429"/>
    <mergeCell ref="K428:K429"/>
    <mergeCell ref="A430:A431"/>
    <mergeCell ref="B430:B431"/>
    <mergeCell ref="H430:H431"/>
    <mergeCell ref="I430:I431"/>
    <mergeCell ref="A432:A433"/>
    <mergeCell ref="B432:B433"/>
    <mergeCell ref="H432:H433"/>
    <mergeCell ref="I432:I433"/>
    <mergeCell ref="H434:H435"/>
    <mergeCell ref="I434:I435"/>
    <mergeCell ref="J430:J431"/>
    <mergeCell ref="K430:K431"/>
    <mergeCell ref="J432:J433"/>
    <mergeCell ref="K432:K433"/>
    <mergeCell ref="J434:J435"/>
    <mergeCell ref="K434:K435"/>
    <mergeCell ref="A436:A437"/>
    <mergeCell ref="B436:B437"/>
    <mergeCell ref="H436:H437"/>
    <mergeCell ref="I436:I437"/>
    <mergeCell ref="J436:J437"/>
    <mergeCell ref="K436:K437"/>
    <mergeCell ref="A434:A435"/>
    <mergeCell ref="B434:B435"/>
    <mergeCell ref="K438:K439"/>
    <mergeCell ref="A440:A442"/>
    <mergeCell ref="B440:B442"/>
    <mergeCell ref="H440:H442"/>
    <mergeCell ref="I440:I442"/>
    <mergeCell ref="J440:J442"/>
    <mergeCell ref="K440:K442"/>
    <mergeCell ref="A438:A439"/>
    <mergeCell ref="B438:B439"/>
    <mergeCell ref="H438:H439"/>
    <mergeCell ref="B443:B445"/>
    <mergeCell ref="H443:H445"/>
    <mergeCell ref="I443:I445"/>
    <mergeCell ref="J438:J439"/>
    <mergeCell ref="I438:I439"/>
    <mergeCell ref="J443:J445"/>
    <mergeCell ref="K443:K445"/>
    <mergeCell ref="A446:A449"/>
    <mergeCell ref="B446:B449"/>
    <mergeCell ref="G446:G449"/>
    <mergeCell ref="H446:H449"/>
    <mergeCell ref="I446:I449"/>
    <mergeCell ref="J446:J449"/>
    <mergeCell ref="K446:K449"/>
    <mergeCell ref="A443:A445"/>
    <mergeCell ref="A450:A453"/>
    <mergeCell ref="B450:B453"/>
    <mergeCell ref="H450:H453"/>
    <mergeCell ref="I450:I453"/>
    <mergeCell ref="A454:A455"/>
    <mergeCell ref="B454:B455"/>
    <mergeCell ref="H454:H455"/>
    <mergeCell ref="I454:I455"/>
    <mergeCell ref="J458:J459"/>
    <mergeCell ref="K458:K459"/>
    <mergeCell ref="H456:H457"/>
    <mergeCell ref="I456:I457"/>
    <mergeCell ref="J450:J453"/>
    <mergeCell ref="K450:K453"/>
    <mergeCell ref="J454:J455"/>
    <mergeCell ref="K454:K455"/>
    <mergeCell ref="J456:J457"/>
    <mergeCell ref="K456:K457"/>
    <mergeCell ref="A456:A457"/>
    <mergeCell ref="B456:B457"/>
    <mergeCell ref="A460:A461"/>
    <mergeCell ref="B460:B461"/>
    <mergeCell ref="H460:H461"/>
    <mergeCell ref="I460:I461"/>
    <mergeCell ref="A458:A459"/>
    <mergeCell ref="B458:B459"/>
    <mergeCell ref="H458:H459"/>
    <mergeCell ref="I458:I459"/>
    <mergeCell ref="A462:A465"/>
    <mergeCell ref="B462:B465"/>
    <mergeCell ref="H462:H465"/>
    <mergeCell ref="I462:I465"/>
    <mergeCell ref="H466:H467"/>
    <mergeCell ref="I466:I467"/>
    <mergeCell ref="A466:A467"/>
    <mergeCell ref="B466:B467"/>
    <mergeCell ref="J460:J461"/>
    <mergeCell ref="K460:K461"/>
    <mergeCell ref="J462:J465"/>
    <mergeCell ref="K462:K465"/>
    <mergeCell ref="J466:J467"/>
    <mergeCell ref="K466:K467"/>
    <mergeCell ref="A468:A469"/>
    <mergeCell ref="B468:B469"/>
    <mergeCell ref="H468:H469"/>
    <mergeCell ref="I468:I469"/>
    <mergeCell ref="J468:J469"/>
    <mergeCell ref="K468:K469"/>
    <mergeCell ref="A470:A472"/>
    <mergeCell ref="B470:B472"/>
    <mergeCell ref="H470:H472"/>
    <mergeCell ref="I470:I472"/>
    <mergeCell ref="A473:A474"/>
    <mergeCell ref="B473:B474"/>
    <mergeCell ref="H473:H474"/>
    <mergeCell ref="I473:I474"/>
    <mergeCell ref="H475:H476"/>
    <mergeCell ref="I475:I476"/>
    <mergeCell ref="J470:J472"/>
    <mergeCell ref="K470:K472"/>
    <mergeCell ref="J473:J474"/>
    <mergeCell ref="K473:K474"/>
    <mergeCell ref="J475:J476"/>
    <mergeCell ref="K475:K476"/>
    <mergeCell ref="A477:A478"/>
    <mergeCell ref="B477:B478"/>
    <mergeCell ref="H477:H478"/>
    <mergeCell ref="I477:I478"/>
    <mergeCell ref="J477:J478"/>
    <mergeCell ref="K477:K478"/>
    <mergeCell ref="A475:A476"/>
    <mergeCell ref="B475:B476"/>
    <mergeCell ref="K479:K481"/>
    <mergeCell ref="A482:A483"/>
    <mergeCell ref="B482:B483"/>
    <mergeCell ref="H482:H483"/>
    <mergeCell ref="I482:I483"/>
    <mergeCell ref="J482:J483"/>
    <mergeCell ref="K482:K483"/>
    <mergeCell ref="A479:A481"/>
    <mergeCell ref="B479:B481"/>
    <mergeCell ref="H479:H481"/>
    <mergeCell ref="B485:B486"/>
    <mergeCell ref="I485:I486"/>
    <mergeCell ref="J485:J486"/>
    <mergeCell ref="J479:J481"/>
    <mergeCell ref="I479:I481"/>
    <mergeCell ref="H489:H490"/>
    <mergeCell ref="I489:I490"/>
    <mergeCell ref="K485:K486"/>
    <mergeCell ref="A487:A488"/>
    <mergeCell ref="B487:B488"/>
    <mergeCell ref="H487:H488"/>
    <mergeCell ref="I487:I488"/>
    <mergeCell ref="J487:J488"/>
    <mergeCell ref="K487:K488"/>
    <mergeCell ref="A485:A486"/>
    <mergeCell ref="J489:J490"/>
    <mergeCell ref="K489:K490"/>
    <mergeCell ref="A491:A492"/>
    <mergeCell ref="B491:B492"/>
    <mergeCell ref="H491:H492"/>
    <mergeCell ref="I491:I492"/>
    <mergeCell ref="J491:J492"/>
    <mergeCell ref="K491:K492"/>
    <mergeCell ref="A489:A490"/>
    <mergeCell ref="B489:B490"/>
    <mergeCell ref="A493:A495"/>
    <mergeCell ref="B493:B495"/>
    <mergeCell ref="H493:H495"/>
    <mergeCell ref="I493:I495"/>
    <mergeCell ref="A497:A498"/>
    <mergeCell ref="B497:B498"/>
    <mergeCell ref="H497:H498"/>
    <mergeCell ref="I497:I498"/>
    <mergeCell ref="J501:J502"/>
    <mergeCell ref="K501:K502"/>
    <mergeCell ref="H499:H500"/>
    <mergeCell ref="I499:I500"/>
    <mergeCell ref="J493:J495"/>
    <mergeCell ref="K493:K495"/>
    <mergeCell ref="J497:J498"/>
    <mergeCell ref="K497:K498"/>
    <mergeCell ref="J499:J500"/>
    <mergeCell ref="K499:K500"/>
    <mergeCell ref="A499:A500"/>
    <mergeCell ref="B499:B500"/>
    <mergeCell ref="A503:A504"/>
    <mergeCell ref="B503:B504"/>
    <mergeCell ref="H503:H504"/>
    <mergeCell ref="I503:I504"/>
    <mergeCell ref="A501:A502"/>
    <mergeCell ref="B501:B502"/>
    <mergeCell ref="H501:H502"/>
    <mergeCell ref="I501:I502"/>
    <mergeCell ref="A505:A506"/>
    <mergeCell ref="B505:B506"/>
    <mergeCell ref="H505:H506"/>
    <mergeCell ref="I505:I506"/>
    <mergeCell ref="H507:H508"/>
    <mergeCell ref="I507:I508"/>
    <mergeCell ref="A507:A508"/>
    <mergeCell ref="B507:B508"/>
    <mergeCell ref="J503:J504"/>
    <mergeCell ref="K503:K504"/>
    <mergeCell ref="J505:J506"/>
    <mergeCell ref="K505:K506"/>
    <mergeCell ref="J507:J508"/>
    <mergeCell ref="K507:K508"/>
    <mergeCell ref="A509:A511"/>
    <mergeCell ref="B509:B511"/>
    <mergeCell ref="H509:H511"/>
    <mergeCell ref="I509:I511"/>
    <mergeCell ref="J509:J511"/>
    <mergeCell ref="K509:K511"/>
    <mergeCell ref="A512:A515"/>
    <mergeCell ref="B512:B515"/>
    <mergeCell ref="H512:H515"/>
    <mergeCell ref="I512:I515"/>
    <mergeCell ref="A516:A519"/>
    <mergeCell ref="B516:B519"/>
    <mergeCell ref="H516:H519"/>
    <mergeCell ref="I516:I519"/>
    <mergeCell ref="J523:J524"/>
    <mergeCell ref="K523:K524"/>
    <mergeCell ref="H520:H522"/>
    <mergeCell ref="I520:I522"/>
    <mergeCell ref="J512:J515"/>
    <mergeCell ref="K512:K515"/>
    <mergeCell ref="J516:J519"/>
    <mergeCell ref="K516:K519"/>
    <mergeCell ref="J520:J522"/>
    <mergeCell ref="K520:K522"/>
    <mergeCell ref="A520:A522"/>
    <mergeCell ref="B520:B522"/>
    <mergeCell ref="A525:A526"/>
    <mergeCell ref="B525:B526"/>
    <mergeCell ref="H525:H526"/>
    <mergeCell ref="I525:I526"/>
    <mergeCell ref="A523:A524"/>
    <mergeCell ref="B523:B524"/>
    <mergeCell ref="H523:H524"/>
    <mergeCell ref="I523:I524"/>
    <mergeCell ref="A527:A528"/>
    <mergeCell ref="B527:B528"/>
    <mergeCell ref="H527:H528"/>
    <mergeCell ref="I527:I528"/>
    <mergeCell ref="H529:H530"/>
    <mergeCell ref="I529:I530"/>
    <mergeCell ref="A529:A530"/>
    <mergeCell ref="B529:B530"/>
    <mergeCell ref="J525:J526"/>
    <mergeCell ref="K525:K526"/>
    <mergeCell ref="J527:J528"/>
    <mergeCell ref="K527:K528"/>
    <mergeCell ref="J529:J530"/>
    <mergeCell ref="K529:K530"/>
    <mergeCell ref="A531:A532"/>
    <mergeCell ref="B531:B532"/>
    <mergeCell ref="H531:H532"/>
    <mergeCell ref="I531:I532"/>
    <mergeCell ref="J531:J532"/>
    <mergeCell ref="K531:K532"/>
    <mergeCell ref="A533:A534"/>
    <mergeCell ref="B533:B534"/>
    <mergeCell ref="H533:H534"/>
    <mergeCell ref="I533:I534"/>
    <mergeCell ref="A535:A536"/>
    <mergeCell ref="B535:B536"/>
    <mergeCell ref="H535:H536"/>
    <mergeCell ref="I535:I536"/>
    <mergeCell ref="J539:J540"/>
    <mergeCell ref="K539:K540"/>
    <mergeCell ref="H537:H538"/>
    <mergeCell ref="I537:I538"/>
    <mergeCell ref="J533:J534"/>
    <mergeCell ref="K533:K534"/>
    <mergeCell ref="J535:J536"/>
    <mergeCell ref="K535:K536"/>
    <mergeCell ref="J537:J538"/>
    <mergeCell ref="K537:K538"/>
    <mergeCell ref="A537:A538"/>
    <mergeCell ref="B537:B538"/>
    <mergeCell ref="A541:A542"/>
    <mergeCell ref="B541:B542"/>
    <mergeCell ref="H541:H542"/>
    <mergeCell ref="I541:I542"/>
    <mergeCell ref="A539:A540"/>
    <mergeCell ref="B539:B540"/>
    <mergeCell ref="H539:H540"/>
    <mergeCell ref="I539:I540"/>
    <mergeCell ref="H543:H544"/>
    <mergeCell ref="I543:I544"/>
    <mergeCell ref="H545:H546"/>
    <mergeCell ref="I545:I546"/>
    <mergeCell ref="A545:A546"/>
    <mergeCell ref="B545:B546"/>
    <mergeCell ref="A554:A557"/>
    <mergeCell ref="B554:B557"/>
    <mergeCell ref="J541:J542"/>
    <mergeCell ref="K541:K542"/>
    <mergeCell ref="J543:J544"/>
    <mergeCell ref="K543:K544"/>
    <mergeCell ref="J545:J546"/>
    <mergeCell ref="K545:K546"/>
    <mergeCell ref="A543:A544"/>
    <mergeCell ref="B543:B544"/>
    <mergeCell ref="A547:A549"/>
    <mergeCell ref="B547:B549"/>
    <mergeCell ref="H547:H549"/>
    <mergeCell ref="I547:I549"/>
    <mergeCell ref="J547:J549"/>
    <mergeCell ref="K547:K549"/>
    <mergeCell ref="A550:A551"/>
    <mergeCell ref="B550:B551"/>
    <mergeCell ref="H550:H551"/>
    <mergeCell ref="I550:I551"/>
    <mergeCell ref="A552:A553"/>
    <mergeCell ref="B552:B553"/>
    <mergeCell ref="H552:H553"/>
    <mergeCell ref="I552:I553"/>
    <mergeCell ref="H554:H557"/>
    <mergeCell ref="I554:I557"/>
    <mergeCell ref="K565:K566"/>
    <mergeCell ref="J550:J551"/>
    <mergeCell ref="K550:K551"/>
    <mergeCell ref="J552:J553"/>
    <mergeCell ref="K552:K553"/>
    <mergeCell ref="J554:J557"/>
    <mergeCell ref="K554:K557"/>
    <mergeCell ref="A558:A559"/>
    <mergeCell ref="B558:B559"/>
    <mergeCell ref="H558:H559"/>
    <mergeCell ref="I558:I559"/>
    <mergeCell ref="J558:J559"/>
    <mergeCell ref="K558:K559"/>
    <mergeCell ref="H575:H576"/>
    <mergeCell ref="K561:K562"/>
    <mergeCell ref="A563:A564"/>
    <mergeCell ref="B563:B564"/>
    <mergeCell ref="H563:H564"/>
    <mergeCell ref="I563:I564"/>
    <mergeCell ref="J563:J564"/>
    <mergeCell ref="K563:K564"/>
    <mergeCell ref="A561:A562"/>
    <mergeCell ref="H579:H581"/>
    <mergeCell ref="I579:I581"/>
    <mergeCell ref="J579:J581"/>
    <mergeCell ref="K579:K581"/>
    <mergeCell ref="A577:A578"/>
    <mergeCell ref="F577:F578"/>
    <mergeCell ref="H577:H578"/>
    <mergeCell ref="I577:I578"/>
    <mergeCell ref="J577:J578"/>
    <mergeCell ref="K567:K570"/>
    <mergeCell ref="A565:A566"/>
    <mergeCell ref="B561:B562"/>
    <mergeCell ref="H561:H562"/>
    <mergeCell ref="B565:B566"/>
    <mergeCell ref="H565:H566"/>
    <mergeCell ref="I565:I566"/>
    <mergeCell ref="J561:J562"/>
    <mergeCell ref="I561:I562"/>
    <mergeCell ref="J565:J566"/>
    <mergeCell ref="A567:A570"/>
    <mergeCell ref="B567:B570"/>
    <mergeCell ref="G567:G570"/>
    <mergeCell ref="H567:H570"/>
    <mergeCell ref="I567:I570"/>
    <mergeCell ref="J567:J570"/>
    <mergeCell ref="J582:J583"/>
    <mergeCell ref="K582:K583"/>
    <mergeCell ref="H584:H585"/>
    <mergeCell ref="I584:I585"/>
    <mergeCell ref="J584:J585"/>
    <mergeCell ref="K584:K585"/>
    <mergeCell ref="H582:H583"/>
    <mergeCell ref="I582:I583"/>
    <mergeCell ref="H589:H590"/>
    <mergeCell ref="I589:I590"/>
    <mergeCell ref="J589:J590"/>
    <mergeCell ref="K589:K590"/>
    <mergeCell ref="A586:A588"/>
    <mergeCell ref="B586:B588"/>
    <mergeCell ref="H586:H588"/>
    <mergeCell ref="I586:I588"/>
    <mergeCell ref="A571:A574"/>
    <mergeCell ref="A584:A585"/>
    <mergeCell ref="B584:B585"/>
    <mergeCell ref="A582:A583"/>
    <mergeCell ref="B582:B583"/>
    <mergeCell ref="B577:B578"/>
    <mergeCell ref="A575:A576"/>
    <mergeCell ref="B575:B576"/>
    <mergeCell ref="I575:I576"/>
    <mergeCell ref="J575:J576"/>
    <mergeCell ref="K575:K576"/>
    <mergeCell ref="F571:F573"/>
    <mergeCell ref="H571:H574"/>
    <mergeCell ref="B571:B574"/>
    <mergeCell ref="I571:I574"/>
    <mergeCell ref="J571:J574"/>
    <mergeCell ref="K571:K574"/>
    <mergeCell ref="G575:G576"/>
    <mergeCell ref="I596:K596"/>
    <mergeCell ref="A599:A601"/>
    <mergeCell ref="B599:B601"/>
    <mergeCell ref="E599:E600"/>
    <mergeCell ref="I599:I601"/>
    <mergeCell ref="J599:J601"/>
    <mergeCell ref="K599:K601"/>
    <mergeCell ref="A596:A597"/>
    <mergeCell ref="B596:B597"/>
    <mergeCell ref="C596:C597"/>
    <mergeCell ref="D596:D597"/>
    <mergeCell ref="E596:E597"/>
    <mergeCell ref="F596:H596"/>
    <mergeCell ref="K577:K578"/>
    <mergeCell ref="A579:A581"/>
    <mergeCell ref="B579:B581"/>
    <mergeCell ref="A593:K593"/>
    <mergeCell ref="A594:K594"/>
    <mergeCell ref="A595:K595"/>
    <mergeCell ref="J586:J588"/>
    <mergeCell ref="K586:K588"/>
    <mergeCell ref="A589:A590"/>
    <mergeCell ref="B589:B590"/>
    <mergeCell ref="A608:A611"/>
    <mergeCell ref="B608:B611"/>
    <mergeCell ref="E608:E610"/>
    <mergeCell ref="I608:I611"/>
    <mergeCell ref="J608:J611"/>
    <mergeCell ref="K608:K611"/>
    <mergeCell ref="A605:A607"/>
    <mergeCell ref="B605:B607"/>
    <mergeCell ref="E605:E606"/>
    <mergeCell ref="I605:I607"/>
    <mergeCell ref="J605:J607"/>
    <mergeCell ref="K605:K607"/>
    <mergeCell ref="A602:A604"/>
    <mergeCell ref="B602:B604"/>
    <mergeCell ref="E602:E603"/>
    <mergeCell ref="I602:I604"/>
    <mergeCell ref="J602:J604"/>
    <mergeCell ref="K602:K604"/>
    <mergeCell ref="A619:A621"/>
    <mergeCell ref="B619:B621"/>
    <mergeCell ref="E619:E620"/>
    <mergeCell ref="I619:I621"/>
    <mergeCell ref="J619:J621"/>
    <mergeCell ref="K619:K621"/>
    <mergeCell ref="A615:A617"/>
    <mergeCell ref="B615:B617"/>
    <mergeCell ref="E615:E616"/>
    <mergeCell ref="I615:I617"/>
    <mergeCell ref="J615:J617"/>
    <mergeCell ref="K615:K617"/>
    <mergeCell ref="A612:A614"/>
    <mergeCell ref="B612:B614"/>
    <mergeCell ref="E612:E613"/>
    <mergeCell ref="I612:I614"/>
    <mergeCell ref="J612:J614"/>
    <mergeCell ref="K612:K614"/>
    <mergeCell ref="A626:A628"/>
    <mergeCell ref="B626:B628"/>
    <mergeCell ref="E626:E627"/>
    <mergeCell ref="I626:I628"/>
    <mergeCell ref="J626:J628"/>
    <mergeCell ref="K626:K628"/>
    <mergeCell ref="A622:A624"/>
    <mergeCell ref="B622:B624"/>
    <mergeCell ref="E622:E623"/>
    <mergeCell ref="I622:I624"/>
    <mergeCell ref="J622:J624"/>
    <mergeCell ref="K622:K624"/>
    <mergeCell ref="A635:A639"/>
    <mergeCell ref="B635:B639"/>
    <mergeCell ref="E635:E638"/>
    <mergeCell ref="I635:I639"/>
    <mergeCell ref="J635:J639"/>
    <mergeCell ref="K635:K639"/>
    <mergeCell ref="A632:A634"/>
    <mergeCell ref="B632:B634"/>
    <mergeCell ref="E632:E633"/>
    <mergeCell ref="I632:I634"/>
    <mergeCell ref="J632:J634"/>
    <mergeCell ref="K632:K634"/>
    <mergeCell ref="A629:A631"/>
    <mergeCell ref="B629:B631"/>
    <mergeCell ref="E629:E630"/>
    <mergeCell ref="I629:I631"/>
    <mergeCell ref="J629:J631"/>
    <mergeCell ref="K629:K631"/>
    <mergeCell ref="A646:A648"/>
    <mergeCell ref="B646:B648"/>
    <mergeCell ref="E646:E647"/>
    <mergeCell ref="I646:I648"/>
    <mergeCell ref="J646:J648"/>
    <mergeCell ref="K646:K648"/>
    <mergeCell ref="A641:A643"/>
    <mergeCell ref="B641:B643"/>
    <mergeCell ref="E641:E642"/>
    <mergeCell ref="I641:I643"/>
    <mergeCell ref="J641:J643"/>
    <mergeCell ref="K641:K643"/>
    <mergeCell ref="A656:A658"/>
    <mergeCell ref="B656:B658"/>
    <mergeCell ref="E656:E657"/>
    <mergeCell ref="I656:I658"/>
    <mergeCell ref="J656:J658"/>
    <mergeCell ref="K656:K658"/>
    <mergeCell ref="A652:A654"/>
    <mergeCell ref="B652:B654"/>
    <mergeCell ref="E652:E653"/>
    <mergeCell ref="I652:I654"/>
    <mergeCell ref="J652:J654"/>
    <mergeCell ref="K652:K654"/>
    <mergeCell ref="A649:A651"/>
    <mergeCell ref="B649:B651"/>
    <mergeCell ref="E649:E650"/>
    <mergeCell ref="I649:I651"/>
    <mergeCell ref="J649:J651"/>
    <mergeCell ref="K649:K651"/>
    <mergeCell ref="A663:A665"/>
    <mergeCell ref="B663:B665"/>
    <mergeCell ref="E663:E664"/>
    <mergeCell ref="I663:I665"/>
    <mergeCell ref="J663:J665"/>
    <mergeCell ref="K663:K665"/>
    <mergeCell ref="A660:A662"/>
    <mergeCell ref="B660:B662"/>
    <mergeCell ref="E660:E661"/>
    <mergeCell ref="I660:I662"/>
    <mergeCell ref="J660:J662"/>
    <mergeCell ref="K660:K662"/>
    <mergeCell ref="A673:A675"/>
    <mergeCell ref="B673:B675"/>
    <mergeCell ref="E673:E674"/>
    <mergeCell ref="I673:I675"/>
    <mergeCell ref="J673:J675"/>
    <mergeCell ref="K673:K675"/>
    <mergeCell ref="A670:A672"/>
    <mergeCell ref="B670:B672"/>
    <mergeCell ref="E670:E671"/>
    <mergeCell ref="I670:I672"/>
    <mergeCell ref="J670:J672"/>
    <mergeCell ref="K670:K672"/>
    <mergeCell ref="A666:A669"/>
    <mergeCell ref="B666:B669"/>
    <mergeCell ref="E666:E668"/>
    <mergeCell ref="I666:I669"/>
    <mergeCell ref="J666:J669"/>
    <mergeCell ref="K666:K669"/>
    <mergeCell ref="A685:A687"/>
    <mergeCell ref="B685:B687"/>
    <mergeCell ref="E685:E686"/>
    <mergeCell ref="I685:I687"/>
    <mergeCell ref="J685:J687"/>
    <mergeCell ref="K685:K687"/>
    <mergeCell ref="A681:A684"/>
    <mergeCell ref="B681:B684"/>
    <mergeCell ref="E681:E683"/>
    <mergeCell ref="I681:I684"/>
    <mergeCell ref="J681:J684"/>
    <mergeCell ref="K681:K684"/>
    <mergeCell ref="A676:A680"/>
    <mergeCell ref="B676:B680"/>
    <mergeCell ref="E676:E679"/>
    <mergeCell ref="I676:I680"/>
    <mergeCell ref="J676:J680"/>
    <mergeCell ref="K676:K680"/>
    <mergeCell ref="A691:A694"/>
    <mergeCell ref="B691:B694"/>
    <mergeCell ref="E691:E693"/>
    <mergeCell ref="I691:I694"/>
    <mergeCell ref="J691:J694"/>
    <mergeCell ref="K691:K694"/>
    <mergeCell ref="A688:A690"/>
    <mergeCell ref="B688:B690"/>
    <mergeCell ref="E688:E689"/>
    <mergeCell ref="I688:I690"/>
    <mergeCell ref="J688:J690"/>
    <mergeCell ref="K688:K690"/>
    <mergeCell ref="A703:A705"/>
    <mergeCell ref="B703:B705"/>
    <mergeCell ref="E703:E704"/>
    <mergeCell ref="I703:I705"/>
    <mergeCell ref="J703:J705"/>
    <mergeCell ref="K703:K705"/>
    <mergeCell ref="A700:A702"/>
    <mergeCell ref="B700:B702"/>
    <mergeCell ref="E700:E701"/>
    <mergeCell ref="I700:I702"/>
    <mergeCell ref="J700:J702"/>
    <mergeCell ref="K700:K702"/>
    <mergeCell ref="A695:A699"/>
    <mergeCell ref="B695:B699"/>
    <mergeCell ref="E695:E696"/>
    <mergeCell ref="I695:I699"/>
    <mergeCell ref="J695:J699"/>
    <mergeCell ref="K695:K699"/>
    <mergeCell ref="A714:A716"/>
    <mergeCell ref="B714:B716"/>
    <mergeCell ref="E714:E715"/>
    <mergeCell ref="I714:I716"/>
    <mergeCell ref="J714:J716"/>
    <mergeCell ref="K714:K716"/>
    <mergeCell ref="A710:A713"/>
    <mergeCell ref="B710:B713"/>
    <mergeCell ref="E710:E711"/>
    <mergeCell ref="I710:I713"/>
    <mergeCell ref="J710:J713"/>
    <mergeCell ref="K710:K713"/>
    <mergeCell ref="A706:A709"/>
    <mergeCell ref="B706:B709"/>
    <mergeCell ref="E706:E708"/>
    <mergeCell ref="I706:I709"/>
    <mergeCell ref="J706:J709"/>
    <mergeCell ref="K706:K709"/>
    <mergeCell ref="A720:A722"/>
    <mergeCell ref="B720:B722"/>
    <mergeCell ref="E720:E721"/>
    <mergeCell ref="I720:I722"/>
    <mergeCell ref="J720:J722"/>
    <mergeCell ref="K720:K722"/>
    <mergeCell ref="A717:A719"/>
    <mergeCell ref="B717:B719"/>
    <mergeCell ref="E717:E718"/>
    <mergeCell ref="I717:I719"/>
    <mergeCell ref="J717:J719"/>
    <mergeCell ref="K717:K719"/>
    <mergeCell ref="A730:A732"/>
    <mergeCell ref="B730:B732"/>
    <mergeCell ref="E730:E731"/>
    <mergeCell ref="I730:I732"/>
    <mergeCell ref="J730:J732"/>
    <mergeCell ref="K730:K732"/>
    <mergeCell ref="A727:A729"/>
    <mergeCell ref="B727:B729"/>
    <mergeCell ref="E727:E728"/>
    <mergeCell ref="I727:I729"/>
    <mergeCell ref="J727:J729"/>
    <mergeCell ref="K727:K729"/>
    <mergeCell ref="A724:A726"/>
    <mergeCell ref="B724:B726"/>
    <mergeCell ref="E724:E725"/>
    <mergeCell ref="I724:I726"/>
    <mergeCell ref="J724:J726"/>
    <mergeCell ref="K724:K726"/>
    <mergeCell ref="A737:A739"/>
    <mergeCell ref="B737:B739"/>
    <mergeCell ref="E737:E738"/>
    <mergeCell ref="I737:I739"/>
    <mergeCell ref="J737:J739"/>
    <mergeCell ref="K737:K739"/>
    <mergeCell ref="A733:A736"/>
    <mergeCell ref="B733:B736"/>
    <mergeCell ref="E733:E735"/>
    <mergeCell ref="I733:I736"/>
    <mergeCell ref="J733:J736"/>
    <mergeCell ref="K733:K736"/>
    <mergeCell ref="A749:A751"/>
    <mergeCell ref="B749:B751"/>
    <mergeCell ref="E749:E750"/>
    <mergeCell ref="I749:I751"/>
    <mergeCell ref="J749:J751"/>
    <mergeCell ref="K749:K751"/>
    <mergeCell ref="A744:A748"/>
    <mergeCell ref="B744:B748"/>
    <mergeCell ref="E744:E747"/>
    <mergeCell ref="I744:I748"/>
    <mergeCell ref="J744:J748"/>
    <mergeCell ref="K744:K748"/>
    <mergeCell ref="A740:A743"/>
    <mergeCell ref="B740:B743"/>
    <mergeCell ref="E740:E742"/>
    <mergeCell ref="I740:I743"/>
    <mergeCell ref="J740:J743"/>
    <mergeCell ref="K740:K743"/>
    <mergeCell ref="A758:A760"/>
    <mergeCell ref="B758:B760"/>
    <mergeCell ref="E758:E759"/>
    <mergeCell ref="I758:I760"/>
    <mergeCell ref="J758:J760"/>
    <mergeCell ref="K758:K760"/>
    <mergeCell ref="A755:A757"/>
    <mergeCell ref="B755:B757"/>
    <mergeCell ref="E755:E756"/>
    <mergeCell ref="I755:I757"/>
    <mergeCell ref="J755:J757"/>
    <mergeCell ref="K755:K757"/>
    <mergeCell ref="A752:A754"/>
    <mergeCell ref="B752:B754"/>
    <mergeCell ref="E752:E753"/>
    <mergeCell ref="I752:I754"/>
    <mergeCell ref="J752:J754"/>
    <mergeCell ref="K752:K754"/>
    <mergeCell ref="A767:A769"/>
    <mergeCell ref="B767:B769"/>
    <mergeCell ref="E767:E768"/>
    <mergeCell ref="I767:I769"/>
    <mergeCell ref="J767:J769"/>
    <mergeCell ref="K767:K769"/>
    <mergeCell ref="A763:A765"/>
    <mergeCell ref="B763:B765"/>
    <mergeCell ref="E763:E764"/>
    <mergeCell ref="I763:I765"/>
    <mergeCell ref="J763:J765"/>
    <mergeCell ref="K763:K765"/>
    <mergeCell ref="A777:A780"/>
    <mergeCell ref="B777:B780"/>
    <mergeCell ref="E777:E779"/>
    <mergeCell ref="I777:I780"/>
    <mergeCell ref="J777:J780"/>
    <mergeCell ref="K777:K780"/>
    <mergeCell ref="A774:A776"/>
    <mergeCell ref="B774:B776"/>
    <mergeCell ref="E774:E775"/>
    <mergeCell ref="I774:I776"/>
    <mergeCell ref="J774:J776"/>
    <mergeCell ref="K774:K776"/>
    <mergeCell ref="A770:A772"/>
    <mergeCell ref="B770:B772"/>
    <mergeCell ref="E770:E771"/>
    <mergeCell ref="I770:I772"/>
    <mergeCell ref="J770:J772"/>
    <mergeCell ref="K770:K772"/>
    <mergeCell ref="A786:A788"/>
    <mergeCell ref="B786:B788"/>
    <mergeCell ref="E786:E787"/>
    <mergeCell ref="I786:I788"/>
    <mergeCell ref="J786:J788"/>
    <mergeCell ref="K786:K788"/>
    <mergeCell ref="A781:A785"/>
    <mergeCell ref="B781:B785"/>
    <mergeCell ref="E781:E784"/>
    <mergeCell ref="I781:I785"/>
    <mergeCell ref="J781:J785"/>
    <mergeCell ref="K781:K785"/>
    <mergeCell ref="A796:A800"/>
    <mergeCell ref="B796:B800"/>
    <mergeCell ref="E796:E799"/>
    <mergeCell ref="I796:I800"/>
    <mergeCell ref="J796:J800"/>
    <mergeCell ref="K796:K800"/>
    <mergeCell ref="A793:A795"/>
    <mergeCell ref="B793:B795"/>
    <mergeCell ref="E793:E794"/>
    <mergeCell ref="I793:I795"/>
    <mergeCell ref="J793:J795"/>
    <mergeCell ref="K793:K795"/>
    <mergeCell ref="A789:A792"/>
    <mergeCell ref="B789:B792"/>
    <mergeCell ref="E789:E791"/>
    <mergeCell ref="I789:I792"/>
    <mergeCell ref="J789:J792"/>
    <mergeCell ref="K789:K792"/>
    <mergeCell ref="A810:A812"/>
    <mergeCell ref="B810:B812"/>
    <mergeCell ref="E810:E811"/>
    <mergeCell ref="I810:I812"/>
    <mergeCell ref="J810:J812"/>
    <mergeCell ref="K810:K812"/>
    <mergeCell ref="A805:A808"/>
    <mergeCell ref="B805:B808"/>
    <mergeCell ref="E805:E807"/>
    <mergeCell ref="I805:I808"/>
    <mergeCell ref="J805:J808"/>
    <mergeCell ref="K805:K808"/>
    <mergeCell ref="A801:A804"/>
    <mergeCell ref="B801:B804"/>
    <mergeCell ref="E801:E803"/>
    <mergeCell ref="I801:I804"/>
    <mergeCell ref="J801:J804"/>
    <mergeCell ref="K801:K804"/>
    <mergeCell ref="K813:K816"/>
    <mergeCell ref="A819:A821"/>
    <mergeCell ref="B819:B821"/>
    <mergeCell ref="E819:E820"/>
    <mergeCell ref="I819:I821"/>
    <mergeCell ref="J819:J821"/>
    <mergeCell ref="K819:K821"/>
    <mergeCell ref="A828:A830"/>
    <mergeCell ref="B828:B830"/>
    <mergeCell ref="I828:I830"/>
    <mergeCell ref="J828:J830"/>
    <mergeCell ref="K828:K830"/>
    <mergeCell ref="A813:A816"/>
    <mergeCell ref="B813:B816"/>
    <mergeCell ref="E813:E815"/>
    <mergeCell ref="I813:I816"/>
    <mergeCell ref="J813:J816"/>
    <mergeCell ref="A822:A824"/>
    <mergeCell ref="B822:B824"/>
    <mergeCell ref="E822:E823"/>
    <mergeCell ref="I822:I824"/>
    <mergeCell ref="J822:J824"/>
    <mergeCell ref="K822:K824"/>
    <mergeCell ref="A839:A841"/>
    <mergeCell ref="B839:B841"/>
    <mergeCell ref="E839:E840"/>
    <mergeCell ref="I839:I841"/>
    <mergeCell ref="J839:J841"/>
    <mergeCell ref="K839:K841"/>
    <mergeCell ref="A836:A838"/>
    <mergeCell ref="B836:B838"/>
    <mergeCell ref="E836:E837"/>
    <mergeCell ref="I836:I838"/>
    <mergeCell ref="J836:J838"/>
    <mergeCell ref="K836:K838"/>
    <mergeCell ref="A831:A833"/>
    <mergeCell ref="B831:B833"/>
    <mergeCell ref="E831:E832"/>
    <mergeCell ref="I831:I833"/>
    <mergeCell ref="J831:J833"/>
    <mergeCell ref="K831:K833"/>
    <mergeCell ref="A851:A854"/>
    <mergeCell ref="B851:B854"/>
    <mergeCell ref="E851:E853"/>
    <mergeCell ref="I851:I854"/>
    <mergeCell ref="J851:J854"/>
    <mergeCell ref="K851:K854"/>
    <mergeCell ref="A847:A850"/>
    <mergeCell ref="B847:B850"/>
    <mergeCell ref="E847:E849"/>
    <mergeCell ref="I847:I850"/>
    <mergeCell ref="J847:J850"/>
    <mergeCell ref="K847:K850"/>
    <mergeCell ref="A842:A846"/>
    <mergeCell ref="B842:B846"/>
    <mergeCell ref="E842:E845"/>
    <mergeCell ref="I842:I846"/>
    <mergeCell ref="J842:J846"/>
    <mergeCell ref="K842:K846"/>
    <mergeCell ref="A859:A861"/>
    <mergeCell ref="B859:B861"/>
    <mergeCell ref="E859:E860"/>
    <mergeCell ref="I859:I861"/>
    <mergeCell ref="J859:J861"/>
    <mergeCell ref="K859:K861"/>
    <mergeCell ref="A855:A858"/>
    <mergeCell ref="B855:B858"/>
    <mergeCell ref="E855:E857"/>
    <mergeCell ref="I855:I858"/>
    <mergeCell ref="J855:J858"/>
    <mergeCell ref="K855:K858"/>
    <mergeCell ref="A869:A872"/>
    <mergeCell ref="B869:B872"/>
    <mergeCell ref="E869:E871"/>
    <mergeCell ref="I869:I872"/>
    <mergeCell ref="J869:J872"/>
    <mergeCell ref="K869:K872"/>
    <mergeCell ref="A865:A868"/>
    <mergeCell ref="B865:B868"/>
    <mergeCell ref="E865:E867"/>
    <mergeCell ref="I865:I868"/>
    <mergeCell ref="J865:J868"/>
    <mergeCell ref="K865:K868"/>
    <mergeCell ref="A862:A864"/>
    <mergeCell ref="B862:B864"/>
    <mergeCell ref="E862:E863"/>
    <mergeCell ref="I862:I864"/>
    <mergeCell ref="J862:J864"/>
    <mergeCell ref="K862:K864"/>
    <mergeCell ref="A877:A880"/>
    <mergeCell ref="B877:B880"/>
    <mergeCell ref="E877:E879"/>
    <mergeCell ref="I877:I880"/>
    <mergeCell ref="J877:J880"/>
    <mergeCell ref="K877:K880"/>
    <mergeCell ref="A873:A876"/>
    <mergeCell ref="B873:B876"/>
    <mergeCell ref="E873:E875"/>
    <mergeCell ref="I873:I876"/>
    <mergeCell ref="J873:J876"/>
    <mergeCell ref="K873:K876"/>
    <mergeCell ref="A888:A890"/>
    <mergeCell ref="B888:B890"/>
    <mergeCell ref="E888:E889"/>
    <mergeCell ref="I888:I890"/>
    <mergeCell ref="J888:J890"/>
    <mergeCell ref="K888:K890"/>
    <mergeCell ref="A885:A887"/>
    <mergeCell ref="B885:B887"/>
    <mergeCell ref="E885:E886"/>
    <mergeCell ref="I885:I887"/>
    <mergeCell ref="J885:J887"/>
    <mergeCell ref="K885:K887"/>
    <mergeCell ref="A881:A884"/>
    <mergeCell ref="B881:B884"/>
    <mergeCell ref="E881:E883"/>
    <mergeCell ref="I881:I884"/>
    <mergeCell ref="J881:J884"/>
    <mergeCell ref="K881:K884"/>
    <mergeCell ref="A897:A899"/>
    <mergeCell ref="B897:B899"/>
    <mergeCell ref="E897:E898"/>
    <mergeCell ref="I897:I899"/>
    <mergeCell ref="J897:J899"/>
    <mergeCell ref="K897:K899"/>
    <mergeCell ref="A894:A896"/>
    <mergeCell ref="B894:B896"/>
    <mergeCell ref="E894:E895"/>
    <mergeCell ref="I894:I896"/>
    <mergeCell ref="J894:J896"/>
    <mergeCell ref="K894:K896"/>
    <mergeCell ref="A891:A893"/>
    <mergeCell ref="B891:B893"/>
    <mergeCell ref="E891:E892"/>
    <mergeCell ref="I891:I893"/>
    <mergeCell ref="J891:J893"/>
    <mergeCell ref="K891:K893"/>
    <mergeCell ref="A903:A906"/>
    <mergeCell ref="B903:B906"/>
    <mergeCell ref="E903:E905"/>
    <mergeCell ref="I903:I906"/>
    <mergeCell ref="J903:J906"/>
    <mergeCell ref="K903:K906"/>
    <mergeCell ref="A900:A902"/>
    <mergeCell ref="B900:B902"/>
    <mergeCell ref="E900:E901"/>
    <mergeCell ref="I900:I902"/>
    <mergeCell ref="J900:J902"/>
    <mergeCell ref="K900:K902"/>
    <mergeCell ref="A915:A917"/>
    <mergeCell ref="B915:B917"/>
    <mergeCell ref="E915:E916"/>
    <mergeCell ref="I915:I917"/>
    <mergeCell ref="J915:J917"/>
    <mergeCell ref="K915:K917"/>
    <mergeCell ref="A911:A914"/>
    <mergeCell ref="B911:B914"/>
    <mergeCell ref="E911:E913"/>
    <mergeCell ref="I911:I914"/>
    <mergeCell ref="J911:J914"/>
    <mergeCell ref="K911:K914"/>
    <mergeCell ref="A907:A910"/>
    <mergeCell ref="B907:B910"/>
    <mergeCell ref="E907:E909"/>
    <mergeCell ref="I907:I910"/>
    <mergeCell ref="J907:J910"/>
    <mergeCell ref="K907:K910"/>
    <mergeCell ref="A925:A928"/>
    <mergeCell ref="B925:B928"/>
    <mergeCell ref="E925:E927"/>
    <mergeCell ref="I925:I928"/>
    <mergeCell ref="J925:J928"/>
    <mergeCell ref="K925:K928"/>
    <mergeCell ref="A922:A924"/>
    <mergeCell ref="B922:B924"/>
    <mergeCell ref="E922:E923"/>
    <mergeCell ref="I922:I924"/>
    <mergeCell ref="J922:J924"/>
    <mergeCell ref="K922:K924"/>
    <mergeCell ref="A918:A921"/>
    <mergeCell ref="B918:B921"/>
    <mergeCell ref="E918:E920"/>
    <mergeCell ref="I918:I921"/>
    <mergeCell ref="J918:J921"/>
    <mergeCell ref="K918:K921"/>
    <mergeCell ref="A933:A935"/>
    <mergeCell ref="B933:B935"/>
    <mergeCell ref="E933:E934"/>
    <mergeCell ref="I933:I935"/>
    <mergeCell ref="J933:J935"/>
    <mergeCell ref="K933:K935"/>
    <mergeCell ref="A929:A931"/>
    <mergeCell ref="B929:B931"/>
    <mergeCell ref="E929:E930"/>
    <mergeCell ref="I929:I931"/>
    <mergeCell ref="J929:J931"/>
    <mergeCell ref="K929:K931"/>
    <mergeCell ref="A939:A941"/>
    <mergeCell ref="B939:B941"/>
    <mergeCell ref="E939:E940"/>
    <mergeCell ref="I939:I941"/>
    <mergeCell ref="J939:J941"/>
    <mergeCell ref="K939:K941"/>
    <mergeCell ref="A936:A938"/>
    <mergeCell ref="B936:B938"/>
    <mergeCell ref="E936:E937"/>
    <mergeCell ref="I936:I938"/>
    <mergeCell ref="J936:J938"/>
    <mergeCell ref="K936:K938"/>
    <mergeCell ref="A950:A956"/>
    <mergeCell ref="B950:B956"/>
    <mergeCell ref="E950:E955"/>
    <mergeCell ref="I950:I956"/>
    <mergeCell ref="J950:J956"/>
    <mergeCell ref="K950:K956"/>
    <mergeCell ref="A946:A949"/>
    <mergeCell ref="B946:B949"/>
    <mergeCell ref="E946:E948"/>
    <mergeCell ref="I946:I949"/>
    <mergeCell ref="J946:J949"/>
    <mergeCell ref="K946:K949"/>
    <mergeCell ref="A942:A945"/>
    <mergeCell ref="B942:B945"/>
    <mergeCell ref="E942:E944"/>
    <mergeCell ref="I942:I945"/>
    <mergeCell ref="J942:J945"/>
    <mergeCell ref="K942:K945"/>
    <mergeCell ref="A964:A968"/>
    <mergeCell ref="B964:B968"/>
    <mergeCell ref="E964:E967"/>
    <mergeCell ref="I964:I968"/>
    <mergeCell ref="J964:J968"/>
    <mergeCell ref="K964:K968"/>
    <mergeCell ref="A957:A963"/>
    <mergeCell ref="B957:B963"/>
    <mergeCell ref="E957:E962"/>
    <mergeCell ref="I957:I963"/>
    <mergeCell ref="J957:J963"/>
    <mergeCell ref="K957:K963"/>
    <mergeCell ref="A978:A981"/>
    <mergeCell ref="B978:B981"/>
    <mergeCell ref="E978:E980"/>
    <mergeCell ref="I978:I981"/>
    <mergeCell ref="J978:J981"/>
    <mergeCell ref="K978:K981"/>
    <mergeCell ref="A974:A977"/>
    <mergeCell ref="B974:B977"/>
    <mergeCell ref="E974:E976"/>
    <mergeCell ref="I974:I977"/>
    <mergeCell ref="J974:J977"/>
    <mergeCell ref="K974:K977"/>
    <mergeCell ref="A969:A973"/>
    <mergeCell ref="B969:B973"/>
    <mergeCell ref="E969:E972"/>
    <mergeCell ref="I969:I973"/>
    <mergeCell ref="J969:J973"/>
    <mergeCell ref="K969:K973"/>
    <mergeCell ref="A985:A987"/>
    <mergeCell ref="B985:B987"/>
    <mergeCell ref="E985:E986"/>
    <mergeCell ref="I985:I987"/>
    <mergeCell ref="J985:J987"/>
    <mergeCell ref="K985:K987"/>
    <mergeCell ref="A982:A984"/>
    <mergeCell ref="B982:B984"/>
    <mergeCell ref="E982:E983"/>
    <mergeCell ref="I982:I984"/>
    <mergeCell ref="J982:J984"/>
    <mergeCell ref="K982:K984"/>
    <mergeCell ref="A998:A1001"/>
    <mergeCell ref="B998:B1001"/>
    <mergeCell ref="E998:E1000"/>
    <mergeCell ref="I998:I1001"/>
    <mergeCell ref="J998:J1001"/>
    <mergeCell ref="K998:K1001"/>
    <mergeCell ref="A992:A997"/>
    <mergeCell ref="B992:B997"/>
    <mergeCell ref="E992:E996"/>
    <mergeCell ref="I992:I997"/>
    <mergeCell ref="J992:J997"/>
    <mergeCell ref="K992:K997"/>
    <mergeCell ref="A988:A991"/>
    <mergeCell ref="B988:B991"/>
    <mergeCell ref="E988:E990"/>
    <mergeCell ref="I988:I991"/>
    <mergeCell ref="J988:J991"/>
    <mergeCell ref="K988:K991"/>
    <mergeCell ref="A1011:A1013"/>
    <mergeCell ref="B1011:B1013"/>
    <mergeCell ref="E1011:E1012"/>
    <mergeCell ref="I1011:I1013"/>
    <mergeCell ref="J1011:J1013"/>
    <mergeCell ref="K1011:K1013"/>
    <mergeCell ref="A1007:A1010"/>
    <mergeCell ref="B1007:B1010"/>
    <mergeCell ref="E1007:E1009"/>
    <mergeCell ref="I1007:I1010"/>
    <mergeCell ref="J1007:J1010"/>
    <mergeCell ref="K1007:K1010"/>
    <mergeCell ref="A1022:A1024"/>
    <mergeCell ref="B1022:B1024"/>
    <mergeCell ref="E1022:E1023"/>
    <mergeCell ref="I1022:I1024"/>
    <mergeCell ref="J1022:J1024"/>
    <mergeCell ref="K1022:K1024"/>
    <mergeCell ref="A1018:A1020"/>
    <mergeCell ref="B1018:B1020"/>
    <mergeCell ref="E1018:E1019"/>
    <mergeCell ref="I1018:I1020"/>
    <mergeCell ref="J1018:J1020"/>
    <mergeCell ref="K1018:K1020"/>
    <mergeCell ref="A1015:A1017"/>
    <mergeCell ref="B1015:B1017"/>
    <mergeCell ref="E1015:E1016"/>
    <mergeCell ref="I1015:I1017"/>
    <mergeCell ref="J1015:J1017"/>
    <mergeCell ref="K1015:K1017"/>
    <mergeCell ref="A1028:A1030"/>
    <mergeCell ref="B1028:B1030"/>
    <mergeCell ref="E1028:E1029"/>
    <mergeCell ref="I1028:I1030"/>
    <mergeCell ref="J1028:J1030"/>
    <mergeCell ref="K1028:K1030"/>
    <mergeCell ref="A1025:A1027"/>
    <mergeCell ref="B1025:B1027"/>
    <mergeCell ref="E1025:E1026"/>
    <mergeCell ref="I1025:I1027"/>
    <mergeCell ref="J1025:J1027"/>
    <mergeCell ref="K1025:K1027"/>
    <mergeCell ref="A1037:A1041"/>
    <mergeCell ref="B1037:B1041"/>
    <mergeCell ref="E1037:E1040"/>
    <mergeCell ref="I1037:I1041"/>
    <mergeCell ref="J1037:J1041"/>
    <mergeCell ref="K1037:K1041"/>
    <mergeCell ref="A1034:A1036"/>
    <mergeCell ref="B1034:B1036"/>
    <mergeCell ref="E1034:E1035"/>
    <mergeCell ref="I1034:I1036"/>
    <mergeCell ref="J1034:J1036"/>
    <mergeCell ref="K1034:K1036"/>
    <mergeCell ref="A1031:A1033"/>
    <mergeCell ref="B1031:B1033"/>
    <mergeCell ref="E1031:E1032"/>
    <mergeCell ref="I1031:I1033"/>
    <mergeCell ref="J1031:J1033"/>
    <mergeCell ref="K1031:K1033"/>
    <mergeCell ref="A1049:A1051"/>
    <mergeCell ref="B1049:B1051"/>
    <mergeCell ref="E1049:E1050"/>
    <mergeCell ref="I1049:I1051"/>
    <mergeCell ref="J1049:J1051"/>
    <mergeCell ref="K1049:K1051"/>
    <mergeCell ref="A1046:A1048"/>
    <mergeCell ref="B1046:B1048"/>
    <mergeCell ref="E1046:E1047"/>
    <mergeCell ref="I1046:I1048"/>
    <mergeCell ref="J1046:J1048"/>
    <mergeCell ref="K1046:K1048"/>
    <mergeCell ref="A1042:A1045"/>
    <mergeCell ref="B1042:B1045"/>
    <mergeCell ref="E1042:E1044"/>
    <mergeCell ref="I1042:I1045"/>
    <mergeCell ref="J1042:J1045"/>
    <mergeCell ref="K1042:K1045"/>
    <mergeCell ref="A1055:A1057"/>
    <mergeCell ref="B1055:B1057"/>
    <mergeCell ref="E1055:E1056"/>
    <mergeCell ref="I1055:I1057"/>
    <mergeCell ref="J1055:J1057"/>
    <mergeCell ref="K1055:K1057"/>
    <mergeCell ref="A1052:A1054"/>
    <mergeCell ref="B1052:B1054"/>
    <mergeCell ref="E1052:E1053"/>
    <mergeCell ref="I1052:I1054"/>
    <mergeCell ref="J1052:J1054"/>
    <mergeCell ref="K1052:K1054"/>
    <mergeCell ref="A1065:A1068"/>
    <mergeCell ref="B1065:B1068"/>
    <mergeCell ref="E1065:E1067"/>
    <mergeCell ref="I1065:I1068"/>
    <mergeCell ref="J1065:J1068"/>
    <mergeCell ref="K1065:K1068"/>
    <mergeCell ref="A1062:A1064"/>
    <mergeCell ref="B1062:B1064"/>
    <mergeCell ref="E1062:E1063"/>
    <mergeCell ref="I1062:I1064"/>
    <mergeCell ref="J1062:J1064"/>
    <mergeCell ref="K1062:K1064"/>
    <mergeCell ref="A1058:A1061"/>
    <mergeCell ref="B1058:B1061"/>
    <mergeCell ref="E1058:E1060"/>
    <mergeCell ref="I1058:I1061"/>
    <mergeCell ref="J1058:J1061"/>
    <mergeCell ref="K1058:K1061"/>
    <mergeCell ref="A1074:A1076"/>
    <mergeCell ref="B1074:B1076"/>
    <mergeCell ref="E1074:E1075"/>
    <mergeCell ref="I1074:I1076"/>
    <mergeCell ref="J1074:J1076"/>
    <mergeCell ref="K1074:K1076"/>
    <mergeCell ref="A1069:A1073"/>
    <mergeCell ref="B1069:B1073"/>
    <mergeCell ref="E1069:E1072"/>
    <mergeCell ref="I1069:I1073"/>
    <mergeCell ref="J1069:J1073"/>
    <mergeCell ref="K1069:K1073"/>
    <mergeCell ref="A1085:A1088"/>
    <mergeCell ref="B1085:B1088"/>
    <mergeCell ref="E1085:E1087"/>
    <mergeCell ref="I1085:I1088"/>
    <mergeCell ref="J1085:J1088"/>
    <mergeCell ref="K1085:K1088"/>
    <mergeCell ref="A1081:A1084"/>
    <mergeCell ref="B1081:B1084"/>
    <mergeCell ref="E1081:E1083"/>
    <mergeCell ref="I1081:I1084"/>
    <mergeCell ref="J1081:J1084"/>
    <mergeCell ref="K1081:K1084"/>
    <mergeCell ref="A1077:A1080"/>
    <mergeCell ref="B1077:B1080"/>
    <mergeCell ref="E1077:E1079"/>
    <mergeCell ref="I1077:I1080"/>
    <mergeCell ref="J1077:J1080"/>
    <mergeCell ref="K1077:K1080"/>
    <mergeCell ref="A1095:A1098"/>
    <mergeCell ref="B1095:B1098"/>
    <mergeCell ref="E1095:E1097"/>
    <mergeCell ref="I1095:I1098"/>
    <mergeCell ref="J1095:J1098"/>
    <mergeCell ref="K1095:K1098"/>
    <mergeCell ref="A1092:A1094"/>
    <mergeCell ref="B1092:B1094"/>
    <mergeCell ref="E1092:E1093"/>
    <mergeCell ref="I1092:I1094"/>
    <mergeCell ref="J1092:J1094"/>
    <mergeCell ref="K1092:K1094"/>
    <mergeCell ref="A1089:A1091"/>
    <mergeCell ref="B1089:B1091"/>
    <mergeCell ref="E1089:E1090"/>
    <mergeCell ref="I1089:I1091"/>
    <mergeCell ref="J1089:J1091"/>
    <mergeCell ref="K1089:K1091"/>
    <mergeCell ref="A1104:A1107"/>
    <mergeCell ref="B1104:B1107"/>
    <mergeCell ref="E1104:E1106"/>
    <mergeCell ref="I1104:I1107"/>
    <mergeCell ref="J1104:J1107"/>
    <mergeCell ref="K1104:K1107"/>
    <mergeCell ref="A1099:A1103"/>
    <mergeCell ref="B1099:B1103"/>
    <mergeCell ref="E1099:E1102"/>
    <mergeCell ref="I1099:I1103"/>
    <mergeCell ref="J1099:J1103"/>
    <mergeCell ref="K1099:K1103"/>
    <mergeCell ref="A1116:A1120"/>
    <mergeCell ref="B1116:B1120"/>
    <mergeCell ref="E1116:E1119"/>
    <mergeCell ref="I1116:I1120"/>
    <mergeCell ref="J1116:J1120"/>
    <mergeCell ref="K1116:K1120"/>
    <mergeCell ref="A1111:A1115"/>
    <mergeCell ref="B1111:B1115"/>
    <mergeCell ref="E1111:E1114"/>
    <mergeCell ref="I1111:I1115"/>
    <mergeCell ref="J1111:J1115"/>
    <mergeCell ref="K1111:K1115"/>
    <mergeCell ref="A1108:A1110"/>
    <mergeCell ref="B1108:B1110"/>
    <mergeCell ref="E1108:E1109"/>
    <mergeCell ref="I1108:I1110"/>
    <mergeCell ref="J1108:J1110"/>
    <mergeCell ref="K1108:K1110"/>
    <mergeCell ref="A1126:A1130"/>
    <mergeCell ref="B1126:B1130"/>
    <mergeCell ref="E1126:E1129"/>
    <mergeCell ref="I1126:I1130"/>
    <mergeCell ref="J1126:J1130"/>
    <mergeCell ref="K1126:K1130"/>
    <mergeCell ref="A1122:A1124"/>
    <mergeCell ref="B1122:B1124"/>
    <mergeCell ref="E1122:E1123"/>
    <mergeCell ref="I1122:I1124"/>
    <mergeCell ref="J1122:J1124"/>
    <mergeCell ref="K1122:K1124"/>
    <mergeCell ref="A1140:A1144"/>
    <mergeCell ref="B1140:B1144"/>
    <mergeCell ref="E1140:E1143"/>
    <mergeCell ref="I1140:I1144"/>
    <mergeCell ref="J1140:J1144"/>
    <mergeCell ref="K1140:K1144"/>
    <mergeCell ref="A1137:A1139"/>
    <mergeCell ref="B1137:B1139"/>
    <mergeCell ref="E1137:E1138"/>
    <mergeCell ref="I1137:I1139"/>
    <mergeCell ref="J1137:J1139"/>
    <mergeCell ref="K1137:K1139"/>
    <mergeCell ref="A1131:A1135"/>
    <mergeCell ref="B1131:B1135"/>
    <mergeCell ref="E1131:E1134"/>
    <mergeCell ref="I1131:I1135"/>
    <mergeCell ref="J1131:J1135"/>
    <mergeCell ref="K1131:K1135"/>
    <mergeCell ref="A1148:A1150"/>
    <mergeCell ref="B1148:B1150"/>
    <mergeCell ref="E1148:E1149"/>
    <mergeCell ref="I1148:I1150"/>
    <mergeCell ref="J1148:J1150"/>
    <mergeCell ref="K1148:K1150"/>
    <mergeCell ref="A1145:A1147"/>
    <mergeCell ref="B1145:B1147"/>
    <mergeCell ref="E1145:E1146"/>
    <mergeCell ref="I1145:I1147"/>
    <mergeCell ref="J1145:J1147"/>
    <mergeCell ref="K1145:K1147"/>
    <mergeCell ref="A1157:A1159"/>
    <mergeCell ref="B1157:B1159"/>
    <mergeCell ref="E1157:E1158"/>
    <mergeCell ref="I1157:I1159"/>
    <mergeCell ref="J1157:J1159"/>
    <mergeCell ref="K1157:K1159"/>
    <mergeCell ref="A1154:A1156"/>
    <mergeCell ref="B1154:B1156"/>
    <mergeCell ref="E1154:E1155"/>
    <mergeCell ref="I1154:I1156"/>
    <mergeCell ref="J1154:J1156"/>
    <mergeCell ref="K1154:K1156"/>
    <mergeCell ref="A1151:A1153"/>
    <mergeCell ref="B1151:B1153"/>
    <mergeCell ref="E1151:E1152"/>
    <mergeCell ref="I1151:I1153"/>
    <mergeCell ref="J1151:J1153"/>
    <mergeCell ref="K1151:K1153"/>
    <mergeCell ref="A1166:A1168"/>
    <mergeCell ref="B1166:B1168"/>
    <mergeCell ref="E1166:E1167"/>
    <mergeCell ref="I1166:I1168"/>
    <mergeCell ref="J1166:J1168"/>
    <mergeCell ref="K1166:K1168"/>
    <mergeCell ref="A1163:A1165"/>
    <mergeCell ref="B1163:B1165"/>
    <mergeCell ref="E1163:E1164"/>
    <mergeCell ref="I1163:I1165"/>
    <mergeCell ref="J1163:J1165"/>
    <mergeCell ref="K1163:K1165"/>
    <mergeCell ref="A1160:A1162"/>
    <mergeCell ref="B1160:B1162"/>
    <mergeCell ref="E1160:E1161"/>
    <mergeCell ref="I1160:I1162"/>
    <mergeCell ref="J1160:J1162"/>
    <mergeCell ref="K1160:K1162"/>
    <mergeCell ref="A1173:A1175"/>
    <mergeCell ref="B1173:B1175"/>
    <mergeCell ref="E1173:E1174"/>
    <mergeCell ref="I1173:I1175"/>
    <mergeCell ref="J1173:J1175"/>
    <mergeCell ref="K1173:K1175"/>
    <mergeCell ref="A1169:A1172"/>
    <mergeCell ref="B1169:B1172"/>
    <mergeCell ref="E1169:E1171"/>
    <mergeCell ref="I1169:I1172"/>
    <mergeCell ref="J1169:J1172"/>
    <mergeCell ref="K1169:K1172"/>
    <mergeCell ref="A1186:A1189"/>
    <mergeCell ref="B1186:B1189"/>
    <mergeCell ref="E1186:E1188"/>
    <mergeCell ref="I1186:I1189"/>
    <mergeCell ref="J1186:J1189"/>
    <mergeCell ref="K1186:K1189"/>
    <mergeCell ref="A1183:A1185"/>
    <mergeCell ref="B1183:B1185"/>
    <mergeCell ref="E1183:E1184"/>
    <mergeCell ref="I1183:I1185"/>
    <mergeCell ref="J1183:J1185"/>
    <mergeCell ref="K1183:K1185"/>
    <mergeCell ref="A1176:A1180"/>
    <mergeCell ref="B1176:B1180"/>
    <mergeCell ref="E1176:E1179"/>
    <mergeCell ref="I1176:I1180"/>
    <mergeCell ref="J1176:J1180"/>
    <mergeCell ref="K1176:K1180"/>
    <mergeCell ref="A1194:A1196"/>
    <mergeCell ref="B1194:B1196"/>
    <mergeCell ref="E1194:E1195"/>
    <mergeCell ref="I1194:I1196"/>
    <mergeCell ref="J1194:J1196"/>
    <mergeCell ref="K1194:K1196"/>
    <mergeCell ref="A1190:A1192"/>
    <mergeCell ref="B1190:B1192"/>
    <mergeCell ref="E1190:E1191"/>
    <mergeCell ref="I1190:I1192"/>
    <mergeCell ref="J1190:J1192"/>
    <mergeCell ref="K1190:K1192"/>
    <mergeCell ref="A1204:A1207"/>
    <mergeCell ref="B1204:B1207"/>
    <mergeCell ref="E1204:E1206"/>
    <mergeCell ref="I1204:I1207"/>
    <mergeCell ref="J1204:J1207"/>
    <mergeCell ref="K1204:K1207"/>
    <mergeCell ref="A1201:A1203"/>
    <mergeCell ref="B1201:B1203"/>
    <mergeCell ref="E1201:E1202"/>
    <mergeCell ref="I1201:I1203"/>
    <mergeCell ref="J1201:J1203"/>
    <mergeCell ref="K1201:K1203"/>
    <mergeCell ref="A1197:A1200"/>
    <mergeCell ref="B1197:B1200"/>
    <mergeCell ref="E1197:E1199"/>
    <mergeCell ref="I1197:I1200"/>
    <mergeCell ref="J1197:J1200"/>
    <mergeCell ref="K1197:K1200"/>
    <mergeCell ref="A1214:A1216"/>
    <mergeCell ref="B1214:B1216"/>
    <mergeCell ref="E1214:E1215"/>
    <mergeCell ref="I1214:I1216"/>
    <mergeCell ref="J1214:J1216"/>
    <mergeCell ref="K1214:K1216"/>
    <mergeCell ref="A1211:A1213"/>
    <mergeCell ref="B1211:B1213"/>
    <mergeCell ref="E1211:E1212"/>
    <mergeCell ref="I1211:I1213"/>
    <mergeCell ref="J1211:J1213"/>
    <mergeCell ref="K1211:K1213"/>
    <mergeCell ref="A1208:A1210"/>
    <mergeCell ref="B1208:B1210"/>
    <mergeCell ref="E1208:E1209"/>
    <mergeCell ref="I1208:I1210"/>
    <mergeCell ref="J1208:J1210"/>
    <mergeCell ref="K1208:K1210"/>
    <mergeCell ref="A1221:A1223"/>
    <mergeCell ref="B1221:B1223"/>
    <mergeCell ref="E1221:E1222"/>
    <mergeCell ref="I1221:I1223"/>
    <mergeCell ref="J1221:J1223"/>
    <mergeCell ref="K1221:K1223"/>
    <mergeCell ref="A1217:A1219"/>
    <mergeCell ref="B1217:B1219"/>
    <mergeCell ref="E1217:E1218"/>
    <mergeCell ref="I1217:I1219"/>
    <mergeCell ref="J1217:J1219"/>
    <mergeCell ref="K1217:K1219"/>
    <mergeCell ref="A1230:A1232"/>
    <mergeCell ref="B1230:B1232"/>
    <mergeCell ref="E1230:E1231"/>
    <mergeCell ref="I1230:I1232"/>
    <mergeCell ref="J1230:J1232"/>
    <mergeCell ref="K1230:K1232"/>
    <mergeCell ref="A1227:A1229"/>
    <mergeCell ref="B1227:B1229"/>
    <mergeCell ref="E1227:E1228"/>
    <mergeCell ref="I1227:I1229"/>
    <mergeCell ref="J1227:J1229"/>
    <mergeCell ref="K1227:K1229"/>
    <mergeCell ref="A1224:A1226"/>
    <mergeCell ref="B1224:B1226"/>
    <mergeCell ref="E1224:E1225"/>
    <mergeCell ref="I1224:I1226"/>
    <mergeCell ref="J1224:J1226"/>
    <mergeCell ref="K1224:K1226"/>
    <mergeCell ref="A1240:A1243"/>
    <mergeCell ref="B1240:B1243"/>
    <mergeCell ref="E1240:E1242"/>
    <mergeCell ref="I1240:I1243"/>
    <mergeCell ref="J1240:J1243"/>
    <mergeCell ref="K1240:K1243"/>
    <mergeCell ref="A1236:A1239"/>
    <mergeCell ref="B1236:B1239"/>
    <mergeCell ref="E1236:E1238"/>
    <mergeCell ref="I1236:I1239"/>
    <mergeCell ref="J1236:J1239"/>
    <mergeCell ref="K1236:K1239"/>
    <mergeCell ref="A1233:A1235"/>
    <mergeCell ref="B1233:B1235"/>
    <mergeCell ref="E1233:E1234"/>
    <mergeCell ref="I1233:I1235"/>
    <mergeCell ref="J1233:J1235"/>
    <mergeCell ref="K1233:K1235"/>
    <mergeCell ref="A1249:A1251"/>
    <mergeCell ref="B1249:B1251"/>
    <mergeCell ref="E1249:E1250"/>
    <mergeCell ref="I1249:I1251"/>
    <mergeCell ref="J1249:J1251"/>
    <mergeCell ref="K1249:K1251"/>
    <mergeCell ref="A1244:A1246"/>
    <mergeCell ref="B1244:B1246"/>
    <mergeCell ref="E1244:E1245"/>
    <mergeCell ref="I1244:I1246"/>
    <mergeCell ref="J1244:J1246"/>
    <mergeCell ref="K1244:K1246"/>
    <mergeCell ref="A1259:A1263"/>
    <mergeCell ref="B1259:B1263"/>
    <mergeCell ref="E1259:E1262"/>
    <mergeCell ref="I1259:I1263"/>
    <mergeCell ref="J1259:J1263"/>
    <mergeCell ref="K1259:K1263"/>
    <mergeCell ref="A1256:A1258"/>
    <mergeCell ref="B1256:B1258"/>
    <mergeCell ref="E1256:E1257"/>
    <mergeCell ref="I1256:I1258"/>
    <mergeCell ref="J1256:J1258"/>
    <mergeCell ref="K1256:K1258"/>
    <mergeCell ref="A1252:A1255"/>
    <mergeCell ref="B1252:B1255"/>
    <mergeCell ref="E1252:E1254"/>
    <mergeCell ref="I1252:I1255"/>
    <mergeCell ref="J1252:J1255"/>
    <mergeCell ref="K1252:K1255"/>
    <mergeCell ref="A1267:A1270"/>
    <mergeCell ref="B1267:B1270"/>
    <mergeCell ref="E1267:E1269"/>
    <mergeCell ref="I1267:I1270"/>
    <mergeCell ref="J1267:J1270"/>
    <mergeCell ref="K1267:K1270"/>
    <mergeCell ref="A1264:A1266"/>
    <mergeCell ref="B1264:B1266"/>
    <mergeCell ref="E1264:E1265"/>
    <mergeCell ref="I1264:I1266"/>
    <mergeCell ref="J1264:J1266"/>
    <mergeCell ref="K1264:K1266"/>
    <mergeCell ref="I1275:I1277"/>
    <mergeCell ref="J1275:J1277"/>
    <mergeCell ref="K1275:K1277"/>
    <mergeCell ref="A1278:A1280"/>
    <mergeCell ref="B1278:B1280"/>
    <mergeCell ref="E1278:E1279"/>
    <mergeCell ref="I1278:I1280"/>
    <mergeCell ref="J1278:J1280"/>
    <mergeCell ref="K1278:K1280"/>
    <mergeCell ref="K1288:K1290"/>
    <mergeCell ref="A1271:A1274"/>
    <mergeCell ref="B1271:B1274"/>
    <mergeCell ref="E1271:E1273"/>
    <mergeCell ref="I1271:I1274"/>
    <mergeCell ref="J1271:J1274"/>
    <mergeCell ref="K1271:K1274"/>
    <mergeCell ref="A1275:A1277"/>
    <mergeCell ref="B1275:B1277"/>
    <mergeCell ref="E1275:E1276"/>
    <mergeCell ref="B1285:B1287"/>
    <mergeCell ref="E1285:E1286"/>
    <mergeCell ref="I1285:I1287"/>
    <mergeCell ref="J1285:J1287"/>
    <mergeCell ref="K1285:K1287"/>
    <mergeCell ref="A1288:A1290"/>
    <mergeCell ref="B1288:B1290"/>
    <mergeCell ref="E1288:E1289"/>
    <mergeCell ref="I1288:I1290"/>
    <mergeCell ref="J1288:J1290"/>
    <mergeCell ref="I1294:I1298"/>
    <mergeCell ref="J1294:J1298"/>
    <mergeCell ref="K1294:K1298"/>
    <mergeCell ref="A1282:A1284"/>
    <mergeCell ref="B1282:B1284"/>
    <mergeCell ref="E1282:E1283"/>
    <mergeCell ref="I1282:I1284"/>
    <mergeCell ref="J1282:J1284"/>
    <mergeCell ref="K1282:K1284"/>
    <mergeCell ref="A1285:A1287"/>
    <mergeCell ref="K1307:K1310"/>
    <mergeCell ref="A1291:A1293"/>
    <mergeCell ref="B1291:B1293"/>
    <mergeCell ref="E1291:E1292"/>
    <mergeCell ref="I1291:I1293"/>
    <mergeCell ref="J1291:J1293"/>
    <mergeCell ref="K1291:K1293"/>
    <mergeCell ref="A1294:A1298"/>
    <mergeCell ref="B1294:B1298"/>
    <mergeCell ref="E1294:E1297"/>
    <mergeCell ref="B1304:B1306"/>
    <mergeCell ref="E1304:E1305"/>
    <mergeCell ref="I1304:I1306"/>
    <mergeCell ref="J1304:J1306"/>
    <mergeCell ref="K1304:K1306"/>
    <mergeCell ref="A1307:A1310"/>
    <mergeCell ref="B1307:B1310"/>
    <mergeCell ref="E1307:E1309"/>
    <mergeCell ref="I1307:I1310"/>
    <mergeCell ref="J1307:J1310"/>
    <mergeCell ref="J2324:J2327"/>
    <mergeCell ref="K2324:K2327"/>
    <mergeCell ref="A2328:A2331"/>
    <mergeCell ref="A1299:A1303"/>
    <mergeCell ref="B1299:B1303"/>
    <mergeCell ref="E1299:E1302"/>
    <mergeCell ref="I1299:I1303"/>
    <mergeCell ref="J1299:J1303"/>
    <mergeCell ref="K1299:K1303"/>
    <mergeCell ref="A1304:A1306"/>
    <mergeCell ref="A2340:A2342"/>
    <mergeCell ref="I2340:I2342"/>
    <mergeCell ref="J2340:J2342"/>
    <mergeCell ref="K2340:K2342"/>
    <mergeCell ref="A2320:A2323"/>
    <mergeCell ref="I2320:I2323"/>
    <mergeCell ref="J2320:J2323"/>
    <mergeCell ref="K2320:K2323"/>
    <mergeCell ref="A2324:A2327"/>
    <mergeCell ref="I2324:I2327"/>
    <mergeCell ref="B2340:B2342"/>
    <mergeCell ref="B2343:B2345"/>
    <mergeCell ref="A2332:A2334"/>
    <mergeCell ref="I2332:I2334"/>
    <mergeCell ref="J2332:J2334"/>
    <mergeCell ref="K2332:K2334"/>
    <mergeCell ref="A2335:A2338"/>
    <mergeCell ref="I2335:I2338"/>
    <mergeCell ref="J2335:J2338"/>
    <mergeCell ref="K2335:K2338"/>
    <mergeCell ref="E2317:E2318"/>
    <mergeCell ref="A2343:A2345"/>
    <mergeCell ref="I2343:I2345"/>
    <mergeCell ref="J2343:J2345"/>
    <mergeCell ref="K2343:K2345"/>
    <mergeCell ref="B2320:B2323"/>
    <mergeCell ref="B2324:B2327"/>
    <mergeCell ref="B2328:B2331"/>
    <mergeCell ref="B2332:B2334"/>
    <mergeCell ref="B2335:B2338"/>
    <mergeCell ref="K2314:K2316"/>
    <mergeCell ref="A2317:A2319"/>
    <mergeCell ref="I2317:I2319"/>
    <mergeCell ref="J2317:J2319"/>
    <mergeCell ref="K2317:K2319"/>
    <mergeCell ref="B2311:B2313"/>
    <mergeCell ref="B2314:B2316"/>
    <mergeCell ref="B2317:B2319"/>
    <mergeCell ref="E2311:E2312"/>
    <mergeCell ref="E2314:E2315"/>
    <mergeCell ref="I2328:I2331"/>
    <mergeCell ref="J2328:J2331"/>
    <mergeCell ref="K2328:K2331"/>
    <mergeCell ref="A2311:A2313"/>
    <mergeCell ref="I2311:I2313"/>
    <mergeCell ref="J2311:J2313"/>
    <mergeCell ref="K2311:K2313"/>
    <mergeCell ref="A2314:A2316"/>
    <mergeCell ref="I2314:I2316"/>
    <mergeCell ref="J2314:J2316"/>
    <mergeCell ref="A2305:A2310"/>
    <mergeCell ref="I2305:I2310"/>
    <mergeCell ref="J2305:J2310"/>
    <mergeCell ref="K2305:K2310"/>
    <mergeCell ref="B2295:B2300"/>
    <mergeCell ref="B2301:B2304"/>
    <mergeCell ref="B2305:B2310"/>
    <mergeCell ref="E2295:E2299"/>
    <mergeCell ref="E2301:E2303"/>
    <mergeCell ref="E2305:E2309"/>
    <mergeCell ref="A2295:A2300"/>
    <mergeCell ref="I2295:I2300"/>
    <mergeCell ref="J2295:J2300"/>
    <mergeCell ref="K2295:K2300"/>
    <mergeCell ref="A2301:A2304"/>
    <mergeCell ref="I2301:I2304"/>
    <mergeCell ref="J2301:J2304"/>
    <mergeCell ref="K2301:K2304"/>
    <mergeCell ref="A2287:A2289"/>
    <mergeCell ref="I2287:I2289"/>
    <mergeCell ref="J2287:J2289"/>
    <mergeCell ref="K2287:K2289"/>
    <mergeCell ref="B2279:B2281"/>
    <mergeCell ref="B2282:B2286"/>
    <mergeCell ref="B2287:B2289"/>
    <mergeCell ref="E2279:E2280"/>
    <mergeCell ref="E2282:E2285"/>
    <mergeCell ref="A2279:A2281"/>
    <mergeCell ref="I2279:I2281"/>
    <mergeCell ref="J2279:J2281"/>
    <mergeCell ref="K2279:K2281"/>
    <mergeCell ref="A2282:A2286"/>
    <mergeCell ref="I2282:I2286"/>
    <mergeCell ref="J2282:J2286"/>
    <mergeCell ref="K2282:K2286"/>
    <mergeCell ref="A2290:A2294"/>
    <mergeCell ref="I2290:I2294"/>
    <mergeCell ref="J2290:J2294"/>
    <mergeCell ref="K2290:K2294"/>
    <mergeCell ref="B2290:B2294"/>
    <mergeCell ref="E2290:E2293"/>
    <mergeCell ref="I2276:I2278"/>
    <mergeCell ref="J2276:J2278"/>
    <mergeCell ref="K2276:K2278"/>
    <mergeCell ref="B2268:B2270"/>
    <mergeCell ref="B2272:B2275"/>
    <mergeCell ref="B2276:B2278"/>
    <mergeCell ref="E2268:E2269"/>
    <mergeCell ref="E2271:E2274"/>
    <mergeCell ref="E2276:E2277"/>
    <mergeCell ref="E2287:E2288"/>
    <mergeCell ref="A2268:A2270"/>
    <mergeCell ref="I2268:I2270"/>
    <mergeCell ref="J2268:J2270"/>
    <mergeCell ref="K2268:K2270"/>
    <mergeCell ref="A2272:A2275"/>
    <mergeCell ref="I2272:I2275"/>
    <mergeCell ref="J2272:J2275"/>
    <mergeCell ref="K2272:K2275"/>
    <mergeCell ref="A2276:A2278"/>
    <mergeCell ref="A2254:A2258"/>
    <mergeCell ref="I2254:I2258"/>
    <mergeCell ref="J2254:J2258"/>
    <mergeCell ref="K2254:K2258"/>
    <mergeCell ref="A2259:A2261"/>
    <mergeCell ref="I2259:I2261"/>
    <mergeCell ref="J2259:J2261"/>
    <mergeCell ref="K2259:K2261"/>
    <mergeCell ref="A2251:A2253"/>
    <mergeCell ref="I2251:I2253"/>
    <mergeCell ref="J2251:J2253"/>
    <mergeCell ref="K2251:K2253"/>
    <mergeCell ref="A2263:A2266"/>
    <mergeCell ref="I2263:I2266"/>
    <mergeCell ref="J2263:J2266"/>
    <mergeCell ref="K2263:K2266"/>
    <mergeCell ref="B2263:B2266"/>
    <mergeCell ref="E2263:E2265"/>
    <mergeCell ref="A2243:A2246"/>
    <mergeCell ref="I2243:I2246"/>
    <mergeCell ref="J2243:J2246"/>
    <mergeCell ref="K2243:K2246"/>
    <mergeCell ref="A2247:A2250"/>
    <mergeCell ref="I2247:I2250"/>
    <mergeCell ref="J2247:J2250"/>
    <mergeCell ref="K2247:K2250"/>
    <mergeCell ref="B2243:B2246"/>
    <mergeCell ref="B2247:B2250"/>
    <mergeCell ref="B2251:B2253"/>
    <mergeCell ref="B2254:B2258"/>
    <mergeCell ref="B2259:B2261"/>
    <mergeCell ref="E2243:E2245"/>
    <mergeCell ref="E2247:E2249"/>
    <mergeCell ref="E2251:E2252"/>
    <mergeCell ref="E2254:E2257"/>
    <mergeCell ref="E2259:E2260"/>
    <mergeCell ref="A2225:A2227"/>
    <mergeCell ref="I2225:I2227"/>
    <mergeCell ref="J2225:J2227"/>
    <mergeCell ref="K2225:K2227"/>
    <mergeCell ref="A2228:A2230"/>
    <mergeCell ref="I2228:I2230"/>
    <mergeCell ref="E2231:E2232"/>
    <mergeCell ref="E2234:E2237"/>
    <mergeCell ref="A2231:A2233"/>
    <mergeCell ref="I2231:I2233"/>
    <mergeCell ref="J2231:J2233"/>
    <mergeCell ref="K2231:K2233"/>
    <mergeCell ref="A2234:A2238"/>
    <mergeCell ref="I2234:I2238"/>
    <mergeCell ref="J2234:J2238"/>
    <mergeCell ref="K2234:K2238"/>
    <mergeCell ref="B2225:B2227"/>
    <mergeCell ref="B2228:B2230"/>
    <mergeCell ref="B2231:B2233"/>
    <mergeCell ref="B2234:B2238"/>
    <mergeCell ref="B2239:B2242"/>
    <mergeCell ref="E2217:E2219"/>
    <mergeCell ref="E2221:E2223"/>
    <mergeCell ref="E2239:E2241"/>
    <mergeCell ref="E2225:E2226"/>
    <mergeCell ref="E2228:E2229"/>
    <mergeCell ref="A2195:A2198"/>
    <mergeCell ref="I2195:I2198"/>
    <mergeCell ref="J2195:J2198"/>
    <mergeCell ref="K2195:K2198"/>
    <mergeCell ref="A2239:A2242"/>
    <mergeCell ref="I2239:I2242"/>
    <mergeCell ref="J2239:J2242"/>
    <mergeCell ref="K2239:K2242"/>
    <mergeCell ref="B2217:B2220"/>
    <mergeCell ref="B2221:B2224"/>
    <mergeCell ref="A2213:A2216"/>
    <mergeCell ref="I2213:I2216"/>
    <mergeCell ref="J2213:J2216"/>
    <mergeCell ref="K2213:K2216"/>
    <mergeCell ref="B2213:B2216"/>
    <mergeCell ref="E2213:E2215"/>
    <mergeCell ref="A2208:A2211"/>
    <mergeCell ref="I2208:I2211"/>
    <mergeCell ref="J2208:J2211"/>
    <mergeCell ref="K2208:K2211"/>
    <mergeCell ref="B2195:B2198"/>
    <mergeCell ref="B2199:B2203"/>
    <mergeCell ref="B2204:B2207"/>
    <mergeCell ref="B2208:B2211"/>
    <mergeCell ref="E2208:E2210"/>
    <mergeCell ref="E2204:E2206"/>
    <mergeCell ref="J2228:J2230"/>
    <mergeCell ref="K2228:K2230"/>
    <mergeCell ref="A2217:A2220"/>
    <mergeCell ref="I2217:I2220"/>
    <mergeCell ref="J2217:J2220"/>
    <mergeCell ref="K2217:K2220"/>
    <mergeCell ref="A2221:A2224"/>
    <mergeCell ref="I2221:I2224"/>
    <mergeCell ref="J2221:J2224"/>
    <mergeCell ref="K2221:K2224"/>
    <mergeCell ref="E2187:E2188"/>
    <mergeCell ref="E2190:E2191"/>
    <mergeCell ref="B2168:B2170"/>
    <mergeCell ref="B2171:B2174"/>
    <mergeCell ref="B2175:B2177"/>
    <mergeCell ref="B2179:B2182"/>
    <mergeCell ref="B2183:B2186"/>
    <mergeCell ref="B2187:B2189"/>
    <mergeCell ref="E2164:E2166"/>
    <mergeCell ref="E2168:E2169"/>
    <mergeCell ref="E2171:E2173"/>
    <mergeCell ref="E2175:E2176"/>
    <mergeCell ref="E2178:E2181"/>
    <mergeCell ref="E2183:E2185"/>
    <mergeCell ref="A2204:A2207"/>
    <mergeCell ref="I2204:I2207"/>
    <mergeCell ref="J2204:J2207"/>
    <mergeCell ref="K2204:K2207"/>
    <mergeCell ref="A2190:A2192"/>
    <mergeCell ref="I2190:I2192"/>
    <mergeCell ref="J2190:J2192"/>
    <mergeCell ref="K2190:K2192"/>
    <mergeCell ref="E2199:E2202"/>
    <mergeCell ref="E2195:E2197"/>
    <mergeCell ref="A2199:A2203"/>
    <mergeCell ref="A2160:A2163"/>
    <mergeCell ref="A2179:A2182"/>
    <mergeCell ref="I2179:I2182"/>
    <mergeCell ref="J2179:J2182"/>
    <mergeCell ref="K2179:K2182"/>
    <mergeCell ref="A2183:A2186"/>
    <mergeCell ref="I2199:I2203"/>
    <mergeCell ref="J2199:J2203"/>
    <mergeCell ref="K2199:K2203"/>
    <mergeCell ref="A2175:A2177"/>
    <mergeCell ref="I2175:I2177"/>
    <mergeCell ref="J2175:J2177"/>
    <mergeCell ref="K2175:K2177"/>
    <mergeCell ref="I2160:I2163"/>
    <mergeCell ref="J2160:J2163"/>
    <mergeCell ref="K2160:K2163"/>
    <mergeCell ref="A2164:A2167"/>
    <mergeCell ref="I2164:I2167"/>
    <mergeCell ref="J2164:J2167"/>
    <mergeCell ref="A2187:A2189"/>
    <mergeCell ref="I2187:I2189"/>
    <mergeCell ref="J2187:J2189"/>
    <mergeCell ref="K2187:K2189"/>
    <mergeCell ref="A2168:A2170"/>
    <mergeCell ref="I2168:I2170"/>
    <mergeCell ref="J2168:J2170"/>
    <mergeCell ref="K2168:K2170"/>
    <mergeCell ref="A2171:A2174"/>
    <mergeCell ref="I2171:I2174"/>
    <mergeCell ref="B2190:B2192"/>
    <mergeCell ref="B2160:B2163"/>
    <mergeCell ref="B2164:B2167"/>
    <mergeCell ref="I2183:I2186"/>
    <mergeCell ref="J2183:J2186"/>
    <mergeCell ref="K2183:K2186"/>
    <mergeCell ref="J2171:J2174"/>
    <mergeCell ref="K2171:K2174"/>
    <mergeCell ref="K2164:K2167"/>
    <mergeCell ref="E2160:E2162"/>
    <mergeCell ref="I2156:I2159"/>
    <mergeCell ref="J2156:J2159"/>
    <mergeCell ref="K2156:K2159"/>
    <mergeCell ref="E2143:E2146"/>
    <mergeCell ref="E2148:E2150"/>
    <mergeCell ref="E2152:E2154"/>
    <mergeCell ref="E2156:E2158"/>
    <mergeCell ref="B2148:B2151"/>
    <mergeCell ref="A2148:A2151"/>
    <mergeCell ref="A2152:A2155"/>
    <mergeCell ref="B2152:B2155"/>
    <mergeCell ref="B2156:B2159"/>
    <mergeCell ref="A2156:A2159"/>
    <mergeCell ref="I2148:I2151"/>
    <mergeCell ref="J2148:J2151"/>
    <mergeCell ref="K2148:K2151"/>
    <mergeCell ref="I2152:I2155"/>
    <mergeCell ref="J2152:J2155"/>
    <mergeCell ref="K2152:K2155"/>
    <mergeCell ref="A2134:A2137"/>
    <mergeCell ref="B2134:B2137"/>
    <mergeCell ref="I2134:I2137"/>
    <mergeCell ref="J2134:J2137"/>
    <mergeCell ref="K2134:K2137"/>
    <mergeCell ref="B2143:B2147"/>
    <mergeCell ref="A2143:A2147"/>
    <mergeCell ref="I2143:I2147"/>
    <mergeCell ref="J2143:J2147"/>
    <mergeCell ref="K2143:K2147"/>
    <mergeCell ref="I2130:I2133"/>
    <mergeCell ref="J2130:J2133"/>
    <mergeCell ref="K2130:K2133"/>
    <mergeCell ref="B2125:B2129"/>
    <mergeCell ref="A2125:A2129"/>
    <mergeCell ref="B2130:B2133"/>
    <mergeCell ref="A2130:A2133"/>
    <mergeCell ref="B2120:B2124"/>
    <mergeCell ref="A2120:A2124"/>
    <mergeCell ref="I2120:I2124"/>
    <mergeCell ref="J2120:J2124"/>
    <mergeCell ref="K2120:K2124"/>
    <mergeCell ref="I2125:I2129"/>
    <mergeCell ref="J2125:J2129"/>
    <mergeCell ref="K2125:K2129"/>
    <mergeCell ref="A2138:A2142"/>
    <mergeCell ref="B2138:B2142"/>
    <mergeCell ref="I2138:I2142"/>
    <mergeCell ref="J2138:J2142"/>
    <mergeCell ref="K2138:K2142"/>
    <mergeCell ref="E2120:E2123"/>
    <mergeCell ref="E2125:E2128"/>
    <mergeCell ref="E2130:E2132"/>
    <mergeCell ref="E2134:E2136"/>
    <mergeCell ref="E2138:E2141"/>
    <mergeCell ref="B2092:B2100"/>
    <mergeCell ref="A2092:A2100"/>
    <mergeCell ref="I2092:I2100"/>
    <mergeCell ref="J2092:J2100"/>
    <mergeCell ref="K2092:K2100"/>
    <mergeCell ref="A2101:A2109"/>
    <mergeCell ref="B2101:B2109"/>
    <mergeCell ref="I2101:I2109"/>
    <mergeCell ref="J2101:J2109"/>
    <mergeCell ref="K2101:K2109"/>
    <mergeCell ref="E2110:E2112"/>
    <mergeCell ref="E2114:E2116"/>
    <mergeCell ref="I2078:I2080"/>
    <mergeCell ref="J2078:J2080"/>
    <mergeCell ref="K2078:K2080"/>
    <mergeCell ref="I2081:I2083"/>
    <mergeCell ref="J2081:J2083"/>
    <mergeCell ref="K2081:K2083"/>
    <mergeCell ref="I2084:I2087"/>
    <mergeCell ref="J2084:J2087"/>
    <mergeCell ref="B2110:B2113"/>
    <mergeCell ref="A2110:A2113"/>
    <mergeCell ref="I2110:I2113"/>
    <mergeCell ref="J2110:J2113"/>
    <mergeCell ref="K2110:K2113"/>
    <mergeCell ref="B2114:B2117"/>
    <mergeCell ref="A2114:A2117"/>
    <mergeCell ref="I2114:I2117"/>
    <mergeCell ref="J2114:J2117"/>
    <mergeCell ref="K2114:K2117"/>
    <mergeCell ref="E2088:E2090"/>
    <mergeCell ref="I2067:I2069"/>
    <mergeCell ref="J2067:J2069"/>
    <mergeCell ref="K2067:K2069"/>
    <mergeCell ref="I2070:I2073"/>
    <mergeCell ref="J2070:J2073"/>
    <mergeCell ref="K2070:K2073"/>
    <mergeCell ref="I2074:I2077"/>
    <mergeCell ref="K2084:K2087"/>
    <mergeCell ref="I2088:I2091"/>
    <mergeCell ref="E2067:E2068"/>
    <mergeCell ref="E2070:E2072"/>
    <mergeCell ref="E2074:E2076"/>
    <mergeCell ref="E2078:E2079"/>
    <mergeCell ref="E2081:E2082"/>
    <mergeCell ref="E2084:E2086"/>
    <mergeCell ref="A2088:A2091"/>
    <mergeCell ref="B2067:B2069"/>
    <mergeCell ref="B2070:B2073"/>
    <mergeCell ref="B2074:B2077"/>
    <mergeCell ref="B2078:B2080"/>
    <mergeCell ref="B2081:B2083"/>
    <mergeCell ref="B2084:B2087"/>
    <mergeCell ref="B2088:B2091"/>
    <mergeCell ref="E2092:E2099"/>
    <mergeCell ref="E2101:E2108"/>
    <mergeCell ref="J2088:J2091"/>
    <mergeCell ref="K2088:K2091"/>
    <mergeCell ref="A2067:A2069"/>
    <mergeCell ref="A2070:A2073"/>
    <mergeCell ref="A2074:A2077"/>
    <mergeCell ref="A2078:A2080"/>
    <mergeCell ref="A2081:A2083"/>
    <mergeCell ref="A2084:A2087"/>
    <mergeCell ref="I2058:I2063"/>
    <mergeCell ref="J2058:J2063"/>
    <mergeCell ref="K2058:K2063"/>
    <mergeCell ref="A2052:A2057"/>
    <mergeCell ref="B2058:B2063"/>
    <mergeCell ref="A2058:A2063"/>
    <mergeCell ref="J2042:J2050"/>
    <mergeCell ref="K2042:K2050"/>
    <mergeCell ref="B2042:B2050"/>
    <mergeCell ref="A2042:A2050"/>
    <mergeCell ref="B2052:B2057"/>
    <mergeCell ref="I2052:I2057"/>
    <mergeCell ref="J2052:J2057"/>
    <mergeCell ref="K2052:K2057"/>
    <mergeCell ref="B2064:B2066"/>
    <mergeCell ref="A2064:A2066"/>
    <mergeCell ref="E2042:E2049"/>
    <mergeCell ref="E2052:E2056"/>
    <mergeCell ref="E2058:E2062"/>
    <mergeCell ref="E2064:E2065"/>
    <mergeCell ref="J2074:J2077"/>
    <mergeCell ref="K2074:K2077"/>
    <mergeCell ref="I2064:I2066"/>
    <mergeCell ref="J2064:J2066"/>
    <mergeCell ref="K2064:K2066"/>
    <mergeCell ref="E2016:E2019"/>
    <mergeCell ref="E2021:E2025"/>
    <mergeCell ref="E2027:E2031"/>
    <mergeCell ref="E2033:E2040"/>
    <mergeCell ref="I2042:I2050"/>
    <mergeCell ref="K2016:K2020"/>
    <mergeCell ref="B2016:B2020"/>
    <mergeCell ref="A2016:A2020"/>
    <mergeCell ref="B2021:B2026"/>
    <mergeCell ref="A2021:A2026"/>
    <mergeCell ref="I2021:I2026"/>
    <mergeCell ref="J2021:J2026"/>
    <mergeCell ref="K2021:K2026"/>
    <mergeCell ref="B2027:B2032"/>
    <mergeCell ref="A2027:A2032"/>
    <mergeCell ref="B2033:B2041"/>
    <mergeCell ref="A2033:A2041"/>
    <mergeCell ref="I2016:I2020"/>
    <mergeCell ref="J2016:J2020"/>
    <mergeCell ref="I2027:I2032"/>
    <mergeCell ref="J2027:J2032"/>
    <mergeCell ref="K2027:K2032"/>
    <mergeCell ref="I2033:I2041"/>
    <mergeCell ref="J2033:J2041"/>
    <mergeCell ref="K2033:K2041"/>
    <mergeCell ref="E1986:E1987"/>
    <mergeCell ref="I1989:I1999"/>
    <mergeCell ref="J1989:J1999"/>
    <mergeCell ref="I2011:I2015"/>
    <mergeCell ref="J2011:J2015"/>
    <mergeCell ref="K2011:K2015"/>
    <mergeCell ref="E1963:E1965"/>
    <mergeCell ref="E1967:E1968"/>
    <mergeCell ref="E1970:E1971"/>
    <mergeCell ref="E1973:E1976"/>
    <mergeCell ref="E1978:E1981"/>
    <mergeCell ref="E1983:E1984"/>
    <mergeCell ref="B2011:B2015"/>
    <mergeCell ref="A2011:A2015"/>
    <mergeCell ref="E1989:E1998"/>
    <mergeCell ref="E2000:E2009"/>
    <mergeCell ref="E2011:E2014"/>
    <mergeCell ref="B1989:B1999"/>
    <mergeCell ref="A1989:A1999"/>
    <mergeCell ref="K1967:K1969"/>
    <mergeCell ref="A1970:A1972"/>
    <mergeCell ref="B1970:B1972"/>
    <mergeCell ref="I1970:I1972"/>
    <mergeCell ref="J1970:J1972"/>
    <mergeCell ref="K1970:K1972"/>
    <mergeCell ref="K2000:K2010"/>
    <mergeCell ref="A1963:A1966"/>
    <mergeCell ref="B1963:B1966"/>
    <mergeCell ref="I1963:I1966"/>
    <mergeCell ref="J1963:J1966"/>
    <mergeCell ref="K1963:K1966"/>
    <mergeCell ref="A1967:A1969"/>
    <mergeCell ref="B1967:B1969"/>
    <mergeCell ref="I1967:I1969"/>
    <mergeCell ref="J1967:J1969"/>
    <mergeCell ref="B2000:B2010"/>
    <mergeCell ref="A2000:A2010"/>
    <mergeCell ref="I1986:I1988"/>
    <mergeCell ref="J1986:J1988"/>
    <mergeCell ref="K1986:K1988"/>
    <mergeCell ref="B1986:B1988"/>
    <mergeCell ref="A1986:A1988"/>
    <mergeCell ref="K1989:K1999"/>
    <mergeCell ref="I2000:I2010"/>
    <mergeCell ref="J2000:J2010"/>
    <mergeCell ref="I1983:I1985"/>
    <mergeCell ref="J1983:J1985"/>
    <mergeCell ref="K1983:K1985"/>
    <mergeCell ref="B1983:B1985"/>
    <mergeCell ref="A1983:A1985"/>
    <mergeCell ref="K1973:K1977"/>
    <mergeCell ref="B1973:B1977"/>
    <mergeCell ref="A1973:A1977"/>
    <mergeCell ref="I1973:I1977"/>
    <mergeCell ref="J1973:J1977"/>
    <mergeCell ref="I1978:I1982"/>
    <mergeCell ref="J1978:J1982"/>
    <mergeCell ref="K1978:K1982"/>
    <mergeCell ref="B1978:B1982"/>
    <mergeCell ref="A1978:A1982"/>
    <mergeCell ref="I1948:I1950"/>
    <mergeCell ref="J1948:J1950"/>
    <mergeCell ref="K1948:K1950"/>
    <mergeCell ref="I1951:I1954"/>
    <mergeCell ref="J1951:J1954"/>
    <mergeCell ref="K1951:K1954"/>
    <mergeCell ref="K1936:K1944"/>
    <mergeCell ref="A1945:A1947"/>
    <mergeCell ref="B1945:B1947"/>
    <mergeCell ref="I1945:I1947"/>
    <mergeCell ref="J1945:J1947"/>
    <mergeCell ref="K1945:K1947"/>
    <mergeCell ref="E1955:E1957"/>
    <mergeCell ref="E1959:E1961"/>
    <mergeCell ref="A1936:A1944"/>
    <mergeCell ref="B1936:B1944"/>
    <mergeCell ref="I1936:I1944"/>
    <mergeCell ref="J1936:J1944"/>
    <mergeCell ref="A1948:A1950"/>
    <mergeCell ref="B1948:B1950"/>
    <mergeCell ref="A1951:A1954"/>
    <mergeCell ref="B1951:B1954"/>
    <mergeCell ref="B1955:B1958"/>
    <mergeCell ref="A1955:A1958"/>
    <mergeCell ref="I1955:I1958"/>
    <mergeCell ref="J1955:J1958"/>
    <mergeCell ref="K1955:K1958"/>
    <mergeCell ref="A1959:A1962"/>
    <mergeCell ref="B1959:B1962"/>
    <mergeCell ref="I1959:I1962"/>
    <mergeCell ref="J1959:J1962"/>
    <mergeCell ref="K1959:K1962"/>
    <mergeCell ref="I1922:I1926"/>
    <mergeCell ref="J1922:J1926"/>
    <mergeCell ref="K1922:K1926"/>
    <mergeCell ref="B1922:B1926"/>
    <mergeCell ref="A1922:A1926"/>
    <mergeCell ref="B1927:B1935"/>
    <mergeCell ref="A1927:A1935"/>
    <mergeCell ref="I1927:I1935"/>
    <mergeCell ref="J1927:J1935"/>
    <mergeCell ref="K1927:K1935"/>
    <mergeCell ref="E1907:E1915"/>
    <mergeCell ref="E1917:E1920"/>
    <mergeCell ref="E1948:E1949"/>
    <mergeCell ref="E1951:E1953"/>
    <mergeCell ref="E1936:E1943"/>
    <mergeCell ref="E1945:E1946"/>
    <mergeCell ref="E1922:E1925"/>
    <mergeCell ref="E1927:E1934"/>
    <mergeCell ref="B1907:B1916"/>
    <mergeCell ref="A1907:A1916"/>
    <mergeCell ref="I1907:I1916"/>
    <mergeCell ref="J1907:J1916"/>
    <mergeCell ref="K1907:K1916"/>
    <mergeCell ref="I1917:I1921"/>
    <mergeCell ref="J1917:J1921"/>
    <mergeCell ref="K1917:K1921"/>
    <mergeCell ref="B1917:B1921"/>
    <mergeCell ref="A1917:A1921"/>
    <mergeCell ref="I1887:I1896"/>
    <mergeCell ref="J1887:J1896"/>
    <mergeCell ref="K1887:K1896"/>
    <mergeCell ref="I1897:I1906"/>
    <mergeCell ref="J1897:J1906"/>
    <mergeCell ref="K1897:K1906"/>
    <mergeCell ref="E1860:E1875"/>
    <mergeCell ref="E1877:E1885"/>
    <mergeCell ref="B1887:B1896"/>
    <mergeCell ref="A1887:A1896"/>
    <mergeCell ref="B1897:B1906"/>
    <mergeCell ref="A1897:A1906"/>
    <mergeCell ref="E1887:E1895"/>
    <mergeCell ref="E1897:E1905"/>
    <mergeCell ref="B1860:B1876"/>
    <mergeCell ref="A1860:A1876"/>
    <mergeCell ref="I1860:I1876"/>
    <mergeCell ref="J1860:J1876"/>
    <mergeCell ref="K1860:K1876"/>
    <mergeCell ref="I1877:I1886"/>
    <mergeCell ref="J1877:J1886"/>
    <mergeCell ref="K1877:K1886"/>
    <mergeCell ref="B1877:B1886"/>
    <mergeCell ref="A1877:A1886"/>
    <mergeCell ref="B1837:B1839"/>
    <mergeCell ref="A1837:A1839"/>
    <mergeCell ref="B1840:B1842"/>
    <mergeCell ref="A1840:A1842"/>
    <mergeCell ref="E1837:E1838"/>
    <mergeCell ref="E1840:E1841"/>
    <mergeCell ref="I1837:I1839"/>
    <mergeCell ref="J1837:J1839"/>
    <mergeCell ref="K1837:K1839"/>
    <mergeCell ref="I1840:I1842"/>
    <mergeCell ref="J1840:J1842"/>
    <mergeCell ref="K1840:K1842"/>
    <mergeCell ref="B1843:B1859"/>
    <mergeCell ref="A1843:A1859"/>
    <mergeCell ref="I1843:I1859"/>
    <mergeCell ref="J1843:J1859"/>
    <mergeCell ref="K1843:K1859"/>
    <mergeCell ref="E1843:E1858"/>
    <mergeCell ref="K1823:K1825"/>
    <mergeCell ref="I1826:I1828"/>
    <mergeCell ref="J1826:J1828"/>
    <mergeCell ref="K1826:K1828"/>
    <mergeCell ref="B1823:B1825"/>
    <mergeCell ref="A1823:A1825"/>
    <mergeCell ref="B1826:B1828"/>
    <mergeCell ref="A1826:A1828"/>
    <mergeCell ref="E1823:E1824"/>
    <mergeCell ref="E1826:E1827"/>
    <mergeCell ref="B1833:B1836"/>
    <mergeCell ref="A1833:A1836"/>
    <mergeCell ref="E1829:E1831"/>
    <mergeCell ref="E1833:E1835"/>
    <mergeCell ref="I1823:I1825"/>
    <mergeCell ref="J1823:J1825"/>
    <mergeCell ref="B1815:B1818"/>
    <mergeCell ref="A1815:A1818"/>
    <mergeCell ref="I1829:I1832"/>
    <mergeCell ref="J1829:J1832"/>
    <mergeCell ref="K1829:K1832"/>
    <mergeCell ref="I1833:I1836"/>
    <mergeCell ref="J1833:J1836"/>
    <mergeCell ref="K1833:K1836"/>
    <mergeCell ref="B1829:B1832"/>
    <mergeCell ref="A1829:A1832"/>
    <mergeCell ref="I1815:I1818"/>
    <mergeCell ref="J1815:J1818"/>
    <mergeCell ref="K1815:K1818"/>
    <mergeCell ref="I1819:I1822"/>
    <mergeCell ref="J1819:J1822"/>
    <mergeCell ref="K1819:K1822"/>
    <mergeCell ref="B1819:B1822"/>
    <mergeCell ref="A1819:A1822"/>
    <mergeCell ref="E1793:E1795"/>
    <mergeCell ref="E1797:E1799"/>
    <mergeCell ref="E1801:E1802"/>
    <mergeCell ref="E1804:E1805"/>
    <mergeCell ref="E1807:E1809"/>
    <mergeCell ref="E1811:E1813"/>
    <mergeCell ref="E1815:E1817"/>
    <mergeCell ref="E1819:E1821"/>
    <mergeCell ref="K1801:K1803"/>
    <mergeCell ref="I1804:I1806"/>
    <mergeCell ref="J1804:J1806"/>
    <mergeCell ref="K1804:K1806"/>
    <mergeCell ref="B1801:B1803"/>
    <mergeCell ref="A1801:A1803"/>
    <mergeCell ref="B1804:B1806"/>
    <mergeCell ref="A1804:A1806"/>
    <mergeCell ref="K1807:K1810"/>
    <mergeCell ref="I1811:I1814"/>
    <mergeCell ref="J1811:J1814"/>
    <mergeCell ref="K1811:K1814"/>
    <mergeCell ref="B1807:B1810"/>
    <mergeCell ref="A1807:A1810"/>
    <mergeCell ref="B1811:B1814"/>
    <mergeCell ref="A1811:A1814"/>
    <mergeCell ref="B1793:B1796"/>
    <mergeCell ref="A1793:A1796"/>
    <mergeCell ref="B1797:B1800"/>
    <mergeCell ref="A1797:A1800"/>
    <mergeCell ref="I1807:I1810"/>
    <mergeCell ref="J1807:J1810"/>
    <mergeCell ref="I1801:I1803"/>
    <mergeCell ref="J1801:J1803"/>
    <mergeCell ref="K1793:K1796"/>
    <mergeCell ref="J1793:J1796"/>
    <mergeCell ref="I1793:I1796"/>
    <mergeCell ref="I1797:I1800"/>
    <mergeCell ref="J1797:J1800"/>
    <mergeCell ref="K1797:K1800"/>
    <mergeCell ref="K1765:K1771"/>
    <mergeCell ref="I1772:I1778"/>
    <mergeCell ref="J1772:J1778"/>
    <mergeCell ref="K1772:K1778"/>
    <mergeCell ref="E1765:E1770"/>
    <mergeCell ref="E1772:E1777"/>
    <mergeCell ref="A1765:A1771"/>
    <mergeCell ref="B1765:B1771"/>
    <mergeCell ref="B1772:B1778"/>
    <mergeCell ref="A1772:A1778"/>
    <mergeCell ref="I1765:I1771"/>
    <mergeCell ref="J1765:J1771"/>
    <mergeCell ref="K1779:K1785"/>
    <mergeCell ref="I1786:I1792"/>
    <mergeCell ref="J1786:J1792"/>
    <mergeCell ref="K1786:K1792"/>
    <mergeCell ref="E1786:E1791"/>
    <mergeCell ref="E1779:E1784"/>
    <mergeCell ref="B1779:B1785"/>
    <mergeCell ref="A1779:A1785"/>
    <mergeCell ref="B1786:B1792"/>
    <mergeCell ref="A1786:A1792"/>
    <mergeCell ref="I1779:I1785"/>
    <mergeCell ref="J1779:J1785"/>
    <mergeCell ref="K1751:K1757"/>
    <mergeCell ref="I1758:I1764"/>
    <mergeCell ref="J1758:J1764"/>
    <mergeCell ref="K1758:K1764"/>
    <mergeCell ref="E1758:E1763"/>
    <mergeCell ref="E1751:E1756"/>
    <mergeCell ref="A1751:A1757"/>
    <mergeCell ref="B1751:B1757"/>
    <mergeCell ref="B1758:B1764"/>
    <mergeCell ref="A1758:A1764"/>
    <mergeCell ref="I1751:I1757"/>
    <mergeCell ref="J1751:J1757"/>
    <mergeCell ref="J1739:J1744"/>
    <mergeCell ref="K1739:K1744"/>
    <mergeCell ref="I1745:I1750"/>
    <mergeCell ref="J1745:J1750"/>
    <mergeCell ref="K1745:K1750"/>
    <mergeCell ref="E1745:E1749"/>
    <mergeCell ref="E1739:E1743"/>
    <mergeCell ref="E1715:E1717"/>
    <mergeCell ref="A1739:A1744"/>
    <mergeCell ref="B1739:B1744"/>
    <mergeCell ref="B1745:B1750"/>
    <mergeCell ref="A1745:A1750"/>
    <mergeCell ref="I1739:I1744"/>
    <mergeCell ref="B1734:B1738"/>
    <mergeCell ref="A1734:A1738"/>
    <mergeCell ref="E1734:E1737"/>
    <mergeCell ref="I1734:I1738"/>
    <mergeCell ref="J1734:J1738"/>
    <mergeCell ref="K1734:K1738"/>
    <mergeCell ref="A1719:A1723"/>
    <mergeCell ref="B1724:B1728"/>
    <mergeCell ref="A1724:A1728"/>
    <mergeCell ref="B1729:B1733"/>
    <mergeCell ref="A1729:A1733"/>
    <mergeCell ref="E1729:E1732"/>
    <mergeCell ref="E1724:E1727"/>
    <mergeCell ref="I1724:I1728"/>
    <mergeCell ref="J1724:J1728"/>
    <mergeCell ref="K1724:K1728"/>
    <mergeCell ref="I1729:I1733"/>
    <mergeCell ref="J1729:J1733"/>
    <mergeCell ref="K1729:K1733"/>
    <mergeCell ref="A1715:A1718"/>
    <mergeCell ref="B1715:B1718"/>
    <mergeCell ref="I1715:I1718"/>
    <mergeCell ref="J1715:J1718"/>
    <mergeCell ref="K1715:K1718"/>
    <mergeCell ref="I1719:I1723"/>
    <mergeCell ref="J1719:J1723"/>
    <mergeCell ref="K1719:K1723"/>
    <mergeCell ref="B1719:B1723"/>
    <mergeCell ref="E1719:E1722"/>
    <mergeCell ref="B1708:B1710"/>
    <mergeCell ref="A1708:A1710"/>
    <mergeCell ref="I1705:I1707"/>
    <mergeCell ref="J1705:J1707"/>
    <mergeCell ref="K1705:K1707"/>
    <mergeCell ref="I1708:I1710"/>
    <mergeCell ref="J1708:J1710"/>
    <mergeCell ref="K1708:K1710"/>
    <mergeCell ref="I1698:I1704"/>
    <mergeCell ref="J1698:J1704"/>
    <mergeCell ref="K1698:K1704"/>
    <mergeCell ref="B1711:B1714"/>
    <mergeCell ref="A1711:A1714"/>
    <mergeCell ref="I1711:I1714"/>
    <mergeCell ref="J1711:J1714"/>
    <mergeCell ref="K1711:K1714"/>
    <mergeCell ref="B1705:B1707"/>
    <mergeCell ref="A1705:A1707"/>
    <mergeCell ref="K1679:K1684"/>
    <mergeCell ref="E1676:E1677"/>
    <mergeCell ref="E1679:E1683"/>
    <mergeCell ref="B1691:B1697"/>
    <mergeCell ref="A1691:A1697"/>
    <mergeCell ref="B1698:B1704"/>
    <mergeCell ref="A1698:A1704"/>
    <mergeCell ref="I1691:I1697"/>
    <mergeCell ref="J1691:J1697"/>
    <mergeCell ref="K1691:K1697"/>
    <mergeCell ref="B1529:B1534"/>
    <mergeCell ref="A1523:A1528"/>
    <mergeCell ref="A1529:A1534"/>
    <mergeCell ref="I1523:I1528"/>
    <mergeCell ref="J1523:J1528"/>
    <mergeCell ref="K1523:K1528"/>
    <mergeCell ref="I1529:I1534"/>
    <mergeCell ref="J1529:J1534"/>
    <mergeCell ref="K1529:K1534"/>
    <mergeCell ref="B1673:B1675"/>
    <mergeCell ref="A1673:A1675"/>
    <mergeCell ref="I1667:I1672"/>
    <mergeCell ref="J1667:J1672"/>
    <mergeCell ref="K1667:K1672"/>
    <mergeCell ref="I1673:I1675"/>
    <mergeCell ref="J1673:J1675"/>
    <mergeCell ref="K1673:K1675"/>
    <mergeCell ref="E1667:E1671"/>
    <mergeCell ref="E1673:E1674"/>
    <mergeCell ref="B1495:B1499"/>
    <mergeCell ref="A1495:A1499"/>
    <mergeCell ref="I1495:I1499"/>
    <mergeCell ref="J1495:J1499"/>
    <mergeCell ref="K1495:K1499"/>
    <mergeCell ref="E1490:E1493"/>
    <mergeCell ref="E1472:E1475"/>
    <mergeCell ref="E1477:E1479"/>
    <mergeCell ref="I1490:I1494"/>
    <mergeCell ref="J1490:J1494"/>
    <mergeCell ref="K1490:K1494"/>
    <mergeCell ref="A1490:A1494"/>
    <mergeCell ref="B1490:B1494"/>
    <mergeCell ref="B1477:B1480"/>
    <mergeCell ref="B1472:B1476"/>
    <mergeCell ref="A1472:A1476"/>
    <mergeCell ref="I1472:I1476"/>
    <mergeCell ref="J1472:J1476"/>
    <mergeCell ref="K1472:K1476"/>
    <mergeCell ref="I1477:I1480"/>
    <mergeCell ref="J1477:J1480"/>
    <mergeCell ref="K1477:K1480"/>
    <mergeCell ref="A1477:A1480"/>
    <mergeCell ref="K1481:K1484"/>
    <mergeCell ref="I1485:I1489"/>
    <mergeCell ref="J1485:J1489"/>
    <mergeCell ref="K1485:K1489"/>
    <mergeCell ref="E1481:E1483"/>
    <mergeCell ref="E1485:E1488"/>
    <mergeCell ref="B1485:B1489"/>
    <mergeCell ref="A1485:A1489"/>
    <mergeCell ref="A1481:A1484"/>
    <mergeCell ref="B1481:B1484"/>
    <mergeCell ref="I1481:I1484"/>
    <mergeCell ref="J1481:J1484"/>
    <mergeCell ref="E1450:E1453"/>
    <mergeCell ref="I1450:I1454"/>
    <mergeCell ref="J1450:J1454"/>
    <mergeCell ref="K1450:K1454"/>
    <mergeCell ref="E1455:E1459"/>
    <mergeCell ref="B1455:B1460"/>
    <mergeCell ref="B1461:B1466"/>
    <mergeCell ref="A1461:A1466"/>
    <mergeCell ref="E1461:E1465"/>
    <mergeCell ref="E1467:E1470"/>
    <mergeCell ref="J1445:J1449"/>
    <mergeCell ref="K1445:K1449"/>
    <mergeCell ref="A1455:A1460"/>
    <mergeCell ref="I1455:I1459"/>
    <mergeCell ref="J1455:J1459"/>
    <mergeCell ref="K1455:K1459"/>
    <mergeCell ref="J1328:J1330"/>
    <mergeCell ref="K1328:K1330"/>
    <mergeCell ref="B1467:B1471"/>
    <mergeCell ref="A1467:A1471"/>
    <mergeCell ref="I1461:I1466"/>
    <mergeCell ref="J1461:J1466"/>
    <mergeCell ref="K1461:K1466"/>
    <mergeCell ref="I1467:I1471"/>
    <mergeCell ref="J1467:J1471"/>
    <mergeCell ref="K1467:K1471"/>
    <mergeCell ref="K1331:K1333"/>
    <mergeCell ref="E1334:E1336"/>
    <mergeCell ref="I1334:I1337"/>
    <mergeCell ref="J1334:J1337"/>
    <mergeCell ref="K1334:K1337"/>
    <mergeCell ref="E1328:E1329"/>
    <mergeCell ref="I1328:I1330"/>
    <mergeCell ref="E1331:E1332"/>
    <mergeCell ref="I1331:I1333"/>
    <mergeCell ref="J1331:J1333"/>
    <mergeCell ref="B1334:B1337"/>
    <mergeCell ref="A1334:A1337"/>
    <mergeCell ref="B1328:B1330"/>
    <mergeCell ref="A1328:A1330"/>
    <mergeCell ref="B1331:B1333"/>
    <mergeCell ref="A1331:A1333"/>
    <mergeCell ref="E1320:E1322"/>
    <mergeCell ref="I1320:I1323"/>
    <mergeCell ref="J1320:J1323"/>
    <mergeCell ref="K1320:K1323"/>
    <mergeCell ref="E1324:E1326"/>
    <mergeCell ref="I1324:I1327"/>
    <mergeCell ref="J1324:J1327"/>
    <mergeCell ref="K1324:K1327"/>
    <mergeCell ref="B1324:B1327"/>
    <mergeCell ref="A1324:A1327"/>
    <mergeCell ref="B1312:B1315"/>
    <mergeCell ref="A1312:A1315"/>
    <mergeCell ref="B1316:B1319"/>
    <mergeCell ref="A1316:A1319"/>
    <mergeCell ref="B1320:B1323"/>
    <mergeCell ref="A1320:A1323"/>
    <mergeCell ref="A1311:K1311"/>
    <mergeCell ref="J1312:J1315"/>
    <mergeCell ref="K1312:K1315"/>
    <mergeCell ref="E1312:E1314"/>
    <mergeCell ref="E1316:E1318"/>
    <mergeCell ref="I1316:I1319"/>
    <mergeCell ref="J1316:J1319"/>
    <mergeCell ref="K1316:K1319"/>
    <mergeCell ref="I1312:I1315"/>
    <mergeCell ref="J1338:J1341"/>
    <mergeCell ref="K1338:K1341"/>
    <mergeCell ref="E1350:E1352"/>
    <mergeCell ref="I1350:I1353"/>
    <mergeCell ref="J1350:J1353"/>
    <mergeCell ref="K1350:K1353"/>
    <mergeCell ref="E1338:E1340"/>
    <mergeCell ref="I1338:I1341"/>
    <mergeCell ref="A1338:A1341"/>
    <mergeCell ref="A1344:A1346"/>
    <mergeCell ref="A1347:A1349"/>
    <mergeCell ref="A1350:A1353"/>
    <mergeCell ref="B1338:B1341"/>
    <mergeCell ref="B1344:B1346"/>
    <mergeCell ref="B1347:B1349"/>
    <mergeCell ref="B1350:B1353"/>
    <mergeCell ref="E1344:E1345"/>
    <mergeCell ref="I1344:I1346"/>
    <mergeCell ref="J1344:J1346"/>
    <mergeCell ref="K1344:K1346"/>
    <mergeCell ref="E1347:E1348"/>
    <mergeCell ref="I1347:I1349"/>
    <mergeCell ref="J1347:J1349"/>
    <mergeCell ref="K1347:K1349"/>
    <mergeCell ref="E1354:E1356"/>
    <mergeCell ref="I1354:I1357"/>
    <mergeCell ref="J1354:J1357"/>
    <mergeCell ref="K1354:K1357"/>
    <mergeCell ref="A1358:A1374"/>
    <mergeCell ref="I1358:I1374"/>
    <mergeCell ref="J1358:J1374"/>
    <mergeCell ref="K1358:K1374"/>
    <mergeCell ref="A1354:A1357"/>
    <mergeCell ref="B1354:B1357"/>
    <mergeCell ref="E1358:E1373"/>
    <mergeCell ref="E1375:E1380"/>
    <mergeCell ref="I1382:I1388"/>
    <mergeCell ref="J1382:J1388"/>
    <mergeCell ref="K1382:K1388"/>
    <mergeCell ref="B1358:B1374"/>
    <mergeCell ref="K1394:K1398"/>
    <mergeCell ref="I1399:I1403"/>
    <mergeCell ref="J1399:J1403"/>
    <mergeCell ref="K1399:K1403"/>
    <mergeCell ref="B1375:B1381"/>
    <mergeCell ref="A1375:A1381"/>
    <mergeCell ref="I1375:I1381"/>
    <mergeCell ref="J1375:J1381"/>
    <mergeCell ref="K1375:K1381"/>
    <mergeCell ref="A1382:A1388"/>
    <mergeCell ref="B1389:B1393"/>
    <mergeCell ref="A1389:A1393"/>
    <mergeCell ref="B1394:B1398"/>
    <mergeCell ref="A1394:A1398"/>
    <mergeCell ref="I1404:I1408"/>
    <mergeCell ref="I1394:I1398"/>
    <mergeCell ref="E1382:E1387"/>
    <mergeCell ref="E1389:E1392"/>
    <mergeCell ref="E1394:E1397"/>
    <mergeCell ref="E1399:E1402"/>
    <mergeCell ref="E1404:E1407"/>
    <mergeCell ref="B1382:B1388"/>
    <mergeCell ref="I1389:I1393"/>
    <mergeCell ref="J1389:J1393"/>
    <mergeCell ref="K1389:K1393"/>
    <mergeCell ref="B1399:B1403"/>
    <mergeCell ref="A1399:A1403"/>
    <mergeCell ref="A1404:A1408"/>
    <mergeCell ref="B1404:B1408"/>
    <mergeCell ref="J1404:J1408"/>
    <mergeCell ref="K1404:K1408"/>
    <mergeCell ref="J1394:J1398"/>
    <mergeCell ref="K1419:K1421"/>
    <mergeCell ref="E1422:E1423"/>
    <mergeCell ref="I1422:I1424"/>
    <mergeCell ref="J1422:J1424"/>
    <mergeCell ref="K1422:K1424"/>
    <mergeCell ref="K1425:K1429"/>
    <mergeCell ref="B1422:B1424"/>
    <mergeCell ref="A1422:A1424"/>
    <mergeCell ref="E1425:E1428"/>
    <mergeCell ref="I1425:I1429"/>
    <mergeCell ref="J1425:J1429"/>
    <mergeCell ref="E1419:E1420"/>
    <mergeCell ref="I1419:I1421"/>
    <mergeCell ref="J1419:J1421"/>
    <mergeCell ref="K1409:K1413"/>
    <mergeCell ref="K1414:K1418"/>
    <mergeCell ref="E1409:E1412"/>
    <mergeCell ref="I1409:I1413"/>
    <mergeCell ref="J1409:J1413"/>
    <mergeCell ref="E1414:E1417"/>
    <mergeCell ref="I1414:I1418"/>
    <mergeCell ref="J1414:J1418"/>
    <mergeCell ref="E1445:E1448"/>
    <mergeCell ref="I1445:I1449"/>
    <mergeCell ref="B1409:B1413"/>
    <mergeCell ref="A1409:A1413"/>
    <mergeCell ref="B1414:B1418"/>
    <mergeCell ref="A1414:A1418"/>
    <mergeCell ref="B1425:B1429"/>
    <mergeCell ref="A1425:A1429"/>
    <mergeCell ref="B1419:B1421"/>
    <mergeCell ref="A1419:A1421"/>
    <mergeCell ref="A1430:A1434"/>
    <mergeCell ref="B1430:B1434"/>
    <mergeCell ref="E1430:E1433"/>
    <mergeCell ref="I1430:I1434"/>
    <mergeCell ref="J1430:J1434"/>
    <mergeCell ref="K1430:K1434"/>
    <mergeCell ref="E1435:E1438"/>
    <mergeCell ref="I1435:I1439"/>
    <mergeCell ref="J1435:J1439"/>
    <mergeCell ref="K1435:K1439"/>
    <mergeCell ref="E1440:E1443"/>
    <mergeCell ref="I1440:I1444"/>
    <mergeCell ref="J1440:J1444"/>
    <mergeCell ref="K1440:K1444"/>
    <mergeCell ref="J1540:J1544"/>
    <mergeCell ref="K1540:K1544"/>
    <mergeCell ref="A1435:A1439"/>
    <mergeCell ref="A1440:A1444"/>
    <mergeCell ref="A1445:A1449"/>
    <mergeCell ref="A1450:A1454"/>
    <mergeCell ref="B1445:B1449"/>
    <mergeCell ref="B1440:B1444"/>
    <mergeCell ref="B1435:B1439"/>
    <mergeCell ref="B1450:B1454"/>
    <mergeCell ref="E1515:E1517"/>
    <mergeCell ref="I1500:I1504"/>
    <mergeCell ref="J1500:J1504"/>
    <mergeCell ref="K1500:K1504"/>
    <mergeCell ref="I1505:I1509"/>
    <mergeCell ref="J1505:J1509"/>
    <mergeCell ref="K1505:K1509"/>
    <mergeCell ref="B1510:B1514"/>
    <mergeCell ref="I1510:I1514"/>
    <mergeCell ref="J1510:J1514"/>
    <mergeCell ref="K1510:K1514"/>
    <mergeCell ref="A1500:A1504"/>
    <mergeCell ref="B1500:B1504"/>
    <mergeCell ref="B1505:B1509"/>
    <mergeCell ref="A1505:A1509"/>
    <mergeCell ref="A1510:A1514"/>
    <mergeCell ref="K1519:K1522"/>
    <mergeCell ref="E1535:E1538"/>
    <mergeCell ref="B1535:B1539"/>
    <mergeCell ref="A1535:A1539"/>
    <mergeCell ref="I1535:I1539"/>
    <mergeCell ref="J1535:J1539"/>
    <mergeCell ref="K1535:K1539"/>
    <mergeCell ref="E1523:E1527"/>
    <mergeCell ref="E1529:E1533"/>
    <mergeCell ref="B1523:B1528"/>
    <mergeCell ref="E1519:E1521"/>
    <mergeCell ref="I1515:I1518"/>
    <mergeCell ref="J1515:J1518"/>
    <mergeCell ref="K1515:K1518"/>
    <mergeCell ref="B1515:B1518"/>
    <mergeCell ref="A1515:A1518"/>
    <mergeCell ref="B1519:B1522"/>
    <mergeCell ref="A1519:A1522"/>
    <mergeCell ref="I1519:I1522"/>
    <mergeCell ref="J1519:J1522"/>
    <mergeCell ref="I1545:I1548"/>
    <mergeCell ref="J1545:J1548"/>
    <mergeCell ref="K1545:K1548"/>
    <mergeCell ref="B1540:B1544"/>
    <mergeCell ref="B1545:B1548"/>
    <mergeCell ref="A1540:A1544"/>
    <mergeCell ref="A1545:A1548"/>
    <mergeCell ref="E1540:E1543"/>
    <mergeCell ref="E1545:E1547"/>
    <mergeCell ref="I1540:I1544"/>
    <mergeCell ref="K1553:K1557"/>
    <mergeCell ref="B1549:B1552"/>
    <mergeCell ref="B1553:B1557"/>
    <mergeCell ref="A1549:A1552"/>
    <mergeCell ref="A1553:A1557"/>
    <mergeCell ref="E1549:E1551"/>
    <mergeCell ref="E1553:E1556"/>
    <mergeCell ref="J1558:J1562"/>
    <mergeCell ref="K1558:K1562"/>
    <mergeCell ref="B1558:B1562"/>
    <mergeCell ref="A1558:A1562"/>
    <mergeCell ref="E1558:E1561"/>
    <mergeCell ref="I1549:I1552"/>
    <mergeCell ref="J1549:J1552"/>
    <mergeCell ref="K1549:K1552"/>
    <mergeCell ref="I1553:I1557"/>
    <mergeCell ref="J1553:J1557"/>
    <mergeCell ref="E1563:E1568"/>
    <mergeCell ref="E1585:E1589"/>
    <mergeCell ref="E1581:E1583"/>
    <mergeCell ref="E1577:E1579"/>
    <mergeCell ref="E1570:E1575"/>
    <mergeCell ref="I1558:I1562"/>
    <mergeCell ref="K1577:K1580"/>
    <mergeCell ref="I1581:I1584"/>
    <mergeCell ref="J1581:J1584"/>
    <mergeCell ref="K1581:K1584"/>
    <mergeCell ref="I1585:I1590"/>
    <mergeCell ref="J1585:J1590"/>
    <mergeCell ref="K1585:K1590"/>
    <mergeCell ref="A1581:A1584"/>
    <mergeCell ref="A1577:A1580"/>
    <mergeCell ref="I1563:I1569"/>
    <mergeCell ref="J1563:J1569"/>
    <mergeCell ref="K1563:K1569"/>
    <mergeCell ref="I1570:I1576"/>
    <mergeCell ref="J1570:J1576"/>
    <mergeCell ref="K1570:K1576"/>
    <mergeCell ref="I1577:I1580"/>
    <mergeCell ref="J1577:J1580"/>
    <mergeCell ref="A1597:A1601"/>
    <mergeCell ref="A1602:A1606"/>
    <mergeCell ref="A1563:A1569"/>
    <mergeCell ref="B1563:B1569"/>
    <mergeCell ref="A1570:A1576"/>
    <mergeCell ref="B1570:B1576"/>
    <mergeCell ref="B1577:B1580"/>
    <mergeCell ref="B1581:B1584"/>
    <mergeCell ref="B1585:B1590"/>
    <mergeCell ref="A1585:A1590"/>
    <mergeCell ref="I1602:I1606"/>
    <mergeCell ref="J1602:J1606"/>
    <mergeCell ref="K1602:K1606"/>
    <mergeCell ref="E1597:E1600"/>
    <mergeCell ref="E1602:E1605"/>
    <mergeCell ref="B1597:B1601"/>
    <mergeCell ref="B1602:B1606"/>
    <mergeCell ref="A1591:A1596"/>
    <mergeCell ref="I1607:I1613"/>
    <mergeCell ref="J1607:J1613"/>
    <mergeCell ref="K1607:K1613"/>
    <mergeCell ref="E1607:E1612"/>
    <mergeCell ref="B1607:B1613"/>
    <mergeCell ref="A1607:A1613"/>
    <mergeCell ref="I1597:I1601"/>
    <mergeCell ref="J1597:J1601"/>
    <mergeCell ref="K1597:K1601"/>
    <mergeCell ref="I1631:I1635"/>
    <mergeCell ref="J1631:J1635"/>
    <mergeCell ref="K1631:K1635"/>
    <mergeCell ref="A1661:A1666"/>
    <mergeCell ref="I1641:I1650"/>
    <mergeCell ref="I1591:I1596"/>
    <mergeCell ref="J1591:J1596"/>
    <mergeCell ref="K1591:K1596"/>
    <mergeCell ref="E1591:E1595"/>
    <mergeCell ref="B1591:B1596"/>
    <mergeCell ref="B1621:B1625"/>
    <mergeCell ref="A1621:A1625"/>
    <mergeCell ref="A1614:A1620"/>
    <mergeCell ref="B1614:B1620"/>
    <mergeCell ref="E1614:E1619"/>
    <mergeCell ref="E1621:E1624"/>
    <mergeCell ref="K1626:K1630"/>
    <mergeCell ref="E1636:E1639"/>
    <mergeCell ref="B1641:B1650"/>
    <mergeCell ref="A1641:A1650"/>
    <mergeCell ref="A1651:A1660"/>
    <mergeCell ref="B1651:B1660"/>
    <mergeCell ref="A1626:A1630"/>
    <mergeCell ref="B1626:B1630"/>
    <mergeCell ref="E1626:E1629"/>
    <mergeCell ref="E1631:E1634"/>
    <mergeCell ref="A1631:A1635"/>
    <mergeCell ref="B1631:B1635"/>
    <mergeCell ref="I1614:I1620"/>
    <mergeCell ref="J1614:J1620"/>
    <mergeCell ref="K1614:K1620"/>
    <mergeCell ref="I1621:I1625"/>
    <mergeCell ref="J1621:J1625"/>
    <mergeCell ref="K1621:K1625"/>
    <mergeCell ref="I1626:I1630"/>
    <mergeCell ref="J1626:J1630"/>
    <mergeCell ref="K1685:K1690"/>
    <mergeCell ref="E1685:E1689"/>
    <mergeCell ref="B1676:B1678"/>
    <mergeCell ref="A1676:A1678"/>
    <mergeCell ref="B1679:B1684"/>
    <mergeCell ref="A1679:A1684"/>
    <mergeCell ref="I1676:I1678"/>
    <mergeCell ref="J1676:J1678"/>
    <mergeCell ref="K1676:K1678"/>
    <mergeCell ref="I1679:I1684"/>
    <mergeCell ref="B1636:B1640"/>
    <mergeCell ref="A1636:A1640"/>
    <mergeCell ref="B1685:B1690"/>
    <mergeCell ref="A1685:A1690"/>
    <mergeCell ref="I1685:I1690"/>
    <mergeCell ref="J1685:J1690"/>
    <mergeCell ref="J1679:J1684"/>
    <mergeCell ref="B1661:B1666"/>
    <mergeCell ref="B1667:B1672"/>
    <mergeCell ref="A1667:A1672"/>
    <mergeCell ref="J1661:J1666"/>
    <mergeCell ref="K1661:K1666"/>
    <mergeCell ref="E1641:E1649"/>
    <mergeCell ref="E1651:E1659"/>
    <mergeCell ref="E1661:E1665"/>
    <mergeCell ref="I1636:I1640"/>
    <mergeCell ref="J1636:J1640"/>
    <mergeCell ref="K1636:K1640"/>
    <mergeCell ref="A2355:A2356"/>
    <mergeCell ref="I2355:I2356"/>
    <mergeCell ref="J2355:J2356"/>
    <mergeCell ref="K2355:K2356"/>
    <mergeCell ref="J1641:J1650"/>
    <mergeCell ref="K1641:K1650"/>
    <mergeCell ref="I1651:I1660"/>
    <mergeCell ref="J1651:J1660"/>
    <mergeCell ref="K1651:K1660"/>
    <mergeCell ref="I1661:I1666"/>
    <mergeCell ref="H2353:H2354"/>
    <mergeCell ref="H2355:H2356"/>
    <mergeCell ref="E2353:E2356"/>
    <mergeCell ref="K2353:K2354"/>
    <mergeCell ref="B2360:B2362"/>
    <mergeCell ref="B2357:B2359"/>
    <mergeCell ref="B2355:B2356"/>
    <mergeCell ref="J2357:J2359"/>
    <mergeCell ref="A2349:K2349"/>
    <mergeCell ref="A2350:A2351"/>
    <mergeCell ref="B2350:B2351"/>
    <mergeCell ref="C2350:C2351"/>
    <mergeCell ref="D2350:D2351"/>
    <mergeCell ref="E2350:E2351"/>
    <mergeCell ref="F2350:H2350"/>
    <mergeCell ref="I2350:K2350"/>
    <mergeCell ref="K2386:K2390"/>
    <mergeCell ref="B2386:B2390"/>
    <mergeCell ref="A2386:A2390"/>
    <mergeCell ref="H2386:H2390"/>
    <mergeCell ref="I2386:I2390"/>
    <mergeCell ref="J2386:J2390"/>
    <mergeCell ref="A2377:A2378"/>
    <mergeCell ref="H2381:H2385"/>
    <mergeCell ref="I2381:I2385"/>
    <mergeCell ref="J2381:J2385"/>
    <mergeCell ref="K2381:K2385"/>
    <mergeCell ref="I2379:I2380"/>
    <mergeCell ref="J2379:J2380"/>
    <mergeCell ref="K2379:K2380"/>
    <mergeCell ref="B2379:B2380"/>
    <mergeCell ref="J2419:J2423"/>
    <mergeCell ref="C2429:C2430"/>
    <mergeCell ref="E2371:E2373"/>
    <mergeCell ref="I2371:I2373"/>
    <mergeCell ref="B2381:B2385"/>
    <mergeCell ref="A2381:A2385"/>
    <mergeCell ref="E2381:E2385"/>
    <mergeCell ref="E2377:E2380"/>
    <mergeCell ref="H2379:H2380"/>
    <mergeCell ref="B2377:B2378"/>
    <mergeCell ref="B2402:B2412"/>
    <mergeCell ref="C2413:C2414"/>
    <mergeCell ref="A2402:A2412"/>
    <mergeCell ref="K2419:K2423"/>
    <mergeCell ref="E2419:E2423"/>
    <mergeCell ref="A2419:A2423"/>
    <mergeCell ref="B2419:B2423"/>
    <mergeCell ref="C2422:C2423"/>
    <mergeCell ref="D2422:D2423"/>
    <mergeCell ref="I2419:I2423"/>
    <mergeCell ref="C2440:C2442"/>
    <mergeCell ref="A2440:A2443"/>
    <mergeCell ref="B2440:B2443"/>
    <mergeCell ref="H2440:H2443"/>
    <mergeCell ref="I2440:I2443"/>
    <mergeCell ref="A2391:A2401"/>
    <mergeCell ref="E2391:E2401"/>
    <mergeCell ref="H2391:H2401"/>
    <mergeCell ref="I2391:I2401"/>
    <mergeCell ref="E2402:E2412"/>
    <mergeCell ref="C2448:C2450"/>
    <mergeCell ref="J2444:J2447"/>
    <mergeCell ref="K2444:K2447"/>
    <mergeCell ref="C2444:C2446"/>
    <mergeCell ref="H2444:H2447"/>
    <mergeCell ref="A2444:A2447"/>
    <mergeCell ref="B2444:B2447"/>
    <mergeCell ref="E2444:E2447"/>
    <mergeCell ref="I2444:I2447"/>
    <mergeCell ref="J2448:J2450"/>
    <mergeCell ref="E2431:E2433"/>
    <mergeCell ref="A2431:A2433"/>
    <mergeCell ref="I2435:I2438"/>
    <mergeCell ref="J2435:J2438"/>
    <mergeCell ref="K2431:K2433"/>
    <mergeCell ref="H2428:H2430"/>
    <mergeCell ref="I2428:I2430"/>
    <mergeCell ref="B2431:B2433"/>
    <mergeCell ref="C2432:C2433"/>
    <mergeCell ref="H2431:H2433"/>
    <mergeCell ref="K2483:K2485"/>
    <mergeCell ref="I2489:I2491"/>
    <mergeCell ref="J2489:J2491"/>
    <mergeCell ref="K2489:K2491"/>
    <mergeCell ref="J2486:J2488"/>
    <mergeCell ref="K2486:K2488"/>
    <mergeCell ref="I2479:I2481"/>
    <mergeCell ref="J2479:J2481"/>
    <mergeCell ref="K2479:K2481"/>
    <mergeCell ref="C2480:C2481"/>
    <mergeCell ref="D2480:D2481"/>
    <mergeCell ref="A2475:A2477"/>
    <mergeCell ref="B2475:B2477"/>
    <mergeCell ref="C2475:C2477"/>
    <mergeCell ref="D2476:D2477"/>
    <mergeCell ref="K2475:K2477"/>
    <mergeCell ref="D2516:D2517"/>
    <mergeCell ref="B2508:B2510"/>
    <mergeCell ref="C2508:C2510"/>
    <mergeCell ref="E2508:E2510"/>
    <mergeCell ref="H2508:H2510"/>
    <mergeCell ref="A2479:A2481"/>
    <mergeCell ref="B2479:B2481"/>
    <mergeCell ref="D2487:D2488"/>
    <mergeCell ref="A2489:A2491"/>
    <mergeCell ref="B2489:B2491"/>
    <mergeCell ref="K2499:K2502"/>
    <mergeCell ref="D2501:D2502"/>
    <mergeCell ref="A2503:A2505"/>
    <mergeCell ref="B2503:B2505"/>
    <mergeCell ref="C2503:C2505"/>
    <mergeCell ref="E2503:E2505"/>
    <mergeCell ref="I2503:I2505"/>
    <mergeCell ref="J2503:J2505"/>
    <mergeCell ref="K2503:K2505"/>
    <mergeCell ref="C2501:C2502"/>
    <mergeCell ref="K2536:K2538"/>
    <mergeCell ref="I2533:I2535"/>
    <mergeCell ref="I2536:I2538"/>
    <mergeCell ref="C2536:C2538"/>
    <mergeCell ref="B2536:B2538"/>
    <mergeCell ref="A2499:A2502"/>
    <mergeCell ref="B2499:B2502"/>
    <mergeCell ref="E2499:E2502"/>
    <mergeCell ref="I2499:I2502"/>
    <mergeCell ref="J2499:J2502"/>
    <mergeCell ref="A2526:A2529"/>
    <mergeCell ref="I2526:I2529"/>
    <mergeCell ref="I2530:I2532"/>
    <mergeCell ref="J2530:J2532"/>
    <mergeCell ref="K2530:K2532"/>
    <mergeCell ref="J2533:J2535"/>
    <mergeCell ref="K2533:K2535"/>
    <mergeCell ref="E2533:E2535"/>
    <mergeCell ref="H2533:H2535"/>
    <mergeCell ref="A2533:A2535"/>
    <mergeCell ref="J2518:J2522"/>
    <mergeCell ref="K2518:K2522"/>
    <mergeCell ref="A2523:A2525"/>
    <mergeCell ref="B2523:B2525"/>
    <mergeCell ref="C2523:C2525"/>
    <mergeCell ref="D2524:D2525"/>
    <mergeCell ref="E2523:E2525"/>
    <mergeCell ref="I2523:I2525"/>
    <mergeCell ref="E2518:E2522"/>
    <mergeCell ref="I2518:I2522"/>
    <mergeCell ref="A2536:A2538"/>
    <mergeCell ref="K2552:K2556"/>
    <mergeCell ref="A2552:A2556"/>
    <mergeCell ref="B2552:B2556"/>
    <mergeCell ref="C2552:C2556"/>
    <mergeCell ref="D2555:D2556"/>
    <mergeCell ref="E2552:E2556"/>
    <mergeCell ref="H2536:H2538"/>
    <mergeCell ref="E2536:E2538"/>
    <mergeCell ref="J2536:J2538"/>
    <mergeCell ref="K2546:K2550"/>
    <mergeCell ref="C2539:C2542"/>
    <mergeCell ref="H2539:H2543"/>
    <mergeCell ref="E2539:E2543"/>
    <mergeCell ref="I2539:I2543"/>
    <mergeCell ref="C2546:C2549"/>
    <mergeCell ref="A2539:A2543"/>
    <mergeCell ref="B2539:B2543"/>
    <mergeCell ref="E2546:E2550"/>
    <mergeCell ref="H2546:H2550"/>
    <mergeCell ref="I2546:I2550"/>
    <mergeCell ref="J2546:J2550"/>
    <mergeCell ref="A2546:A2550"/>
    <mergeCell ref="B2546:B2550"/>
    <mergeCell ref="A2588:A2591"/>
    <mergeCell ref="E2588:E2591"/>
    <mergeCell ref="I2588:I2591"/>
    <mergeCell ref="D2590:D2591"/>
    <mergeCell ref="J2588:J2591"/>
    <mergeCell ref="K2588:K2591"/>
    <mergeCell ref="D2577:D2578"/>
    <mergeCell ref="I2581:I2587"/>
    <mergeCell ref="J2581:J2587"/>
    <mergeCell ref="K2581:K2587"/>
    <mergeCell ref="C2588:C2591"/>
    <mergeCell ref="B2588:B2591"/>
    <mergeCell ref="C2573:C2578"/>
    <mergeCell ref="J2573:J2578"/>
    <mergeCell ref="K2573:K2578"/>
    <mergeCell ref="E2619:E2622"/>
    <mergeCell ref="K2619:K2622"/>
    <mergeCell ref="A2623:A2628"/>
    <mergeCell ref="A2559:A2563"/>
    <mergeCell ref="B2559:B2563"/>
    <mergeCell ref="C2559:C2561"/>
    <mergeCell ref="I2559:I2563"/>
    <mergeCell ref="D2565:D2566"/>
    <mergeCell ref="C2564:C2566"/>
    <mergeCell ref="E2573:E2578"/>
    <mergeCell ref="C2612:C2614"/>
    <mergeCell ref="D2627:D2628"/>
    <mergeCell ref="A2619:A2622"/>
    <mergeCell ref="B2619:B2622"/>
    <mergeCell ref="C2619:C2620"/>
    <mergeCell ref="C2621:C2622"/>
    <mergeCell ref="D2621:D2622"/>
    <mergeCell ref="A2612:A2614"/>
    <mergeCell ref="B2612:B2614"/>
    <mergeCell ref="B2623:B2628"/>
    <mergeCell ref="A2639:A2641"/>
    <mergeCell ref="B2642:B2645"/>
    <mergeCell ref="A2642:A2645"/>
    <mergeCell ref="I2592:I2594"/>
    <mergeCell ref="J2598:J2604"/>
    <mergeCell ref="K2598:K2604"/>
    <mergeCell ref="J2605:J2607"/>
    <mergeCell ref="K2605:K2607"/>
    <mergeCell ref="C2608:C2609"/>
    <mergeCell ref="C2610:C2611"/>
    <mergeCell ref="J2634:J2638"/>
    <mergeCell ref="K2634:K2638"/>
    <mergeCell ref="E2634:E2638"/>
    <mergeCell ref="E2629:E2633"/>
    <mergeCell ref="C2629:C2631"/>
    <mergeCell ref="B2629:B2633"/>
    <mergeCell ref="H2629:H2633"/>
    <mergeCell ref="I2629:I2633"/>
    <mergeCell ref="J2629:J2633"/>
    <mergeCell ref="K2629:K2633"/>
    <mergeCell ref="D2654:D2655"/>
    <mergeCell ref="A2650:A2655"/>
    <mergeCell ref="B2650:B2655"/>
    <mergeCell ref="E2650:E2655"/>
    <mergeCell ref="I2650:I2655"/>
    <mergeCell ref="B2634:B2638"/>
    <mergeCell ref="C2634:C2636"/>
    <mergeCell ref="H2634:H2638"/>
    <mergeCell ref="I2634:I2638"/>
    <mergeCell ref="B2639:B2641"/>
    <mergeCell ref="A2646:A2649"/>
    <mergeCell ref="B2646:B2649"/>
    <mergeCell ref="C2648:C2649"/>
    <mergeCell ref="D2648:D2649"/>
    <mergeCell ref="C2650:C2651"/>
    <mergeCell ref="C2652:C2653"/>
    <mergeCell ref="J2665:J2667"/>
    <mergeCell ref="K2665:K2667"/>
    <mergeCell ref="B2676:B2679"/>
    <mergeCell ref="I2646:I2649"/>
    <mergeCell ref="J2646:J2649"/>
    <mergeCell ref="K2646:K2649"/>
    <mergeCell ref="E2646:E2649"/>
    <mergeCell ref="J2650:J2655"/>
    <mergeCell ref="K2650:K2655"/>
    <mergeCell ref="C2654:C2655"/>
    <mergeCell ref="D2674:D2675"/>
    <mergeCell ref="E2672:E2675"/>
    <mergeCell ref="I2672:I2675"/>
    <mergeCell ref="J2672:J2675"/>
    <mergeCell ref="K2672:K2675"/>
    <mergeCell ref="K2676:K2679"/>
    <mergeCell ref="J2657:J2660"/>
    <mergeCell ref="K2657:K2660"/>
    <mergeCell ref="E2657:E2660"/>
    <mergeCell ref="C2661:C2662"/>
    <mergeCell ref="A2661:A2664"/>
    <mergeCell ref="B2661:B2664"/>
    <mergeCell ref="C2663:C2664"/>
    <mergeCell ref="D2663:D2664"/>
    <mergeCell ref="E2661:E2664"/>
    <mergeCell ref="J2661:J2664"/>
    <mergeCell ref="K2694:K2697"/>
    <mergeCell ref="J2689:J2691"/>
    <mergeCell ref="K2689:K2691"/>
    <mergeCell ref="D2690:D2691"/>
    <mergeCell ref="C2689:C2691"/>
    <mergeCell ref="B2689:B2691"/>
    <mergeCell ref="I2689:I2691"/>
    <mergeCell ref="E2687:E2691"/>
    <mergeCell ref="A2694:A2697"/>
    <mergeCell ref="B2694:B2697"/>
    <mergeCell ref="E2694:E2697"/>
    <mergeCell ref="I2694:I2697"/>
    <mergeCell ref="J2694:J2697"/>
    <mergeCell ref="I2680:I2683"/>
    <mergeCell ref="J2680:J2683"/>
    <mergeCell ref="K2680:K2683"/>
    <mergeCell ref="E2680:E2683"/>
    <mergeCell ref="C2678:C2679"/>
    <mergeCell ref="D2678:D2679"/>
    <mergeCell ref="E2676:E2679"/>
    <mergeCell ref="I2676:I2679"/>
    <mergeCell ref="J2676:J2679"/>
    <mergeCell ref="J2710:J2712"/>
    <mergeCell ref="K2710:K2712"/>
    <mergeCell ref="D2711:D2712"/>
    <mergeCell ref="A2717:A2720"/>
    <mergeCell ref="B2717:B2720"/>
    <mergeCell ref="C2717:C2720"/>
    <mergeCell ref="D2719:D2720"/>
    <mergeCell ref="E2717:E2720"/>
    <mergeCell ref="I2713:I2716"/>
    <mergeCell ref="J2713:J2716"/>
    <mergeCell ref="A2701:A2703"/>
    <mergeCell ref="B2701:B2703"/>
    <mergeCell ref="C2701:C2703"/>
    <mergeCell ref="A2710:A2712"/>
    <mergeCell ref="B2710:B2712"/>
    <mergeCell ref="C2710:C2712"/>
    <mergeCell ref="A2707:A2709"/>
    <mergeCell ref="B2707:B2709"/>
    <mergeCell ref="C2707:C2709"/>
    <mergeCell ref="I2780:I2784"/>
    <mergeCell ref="J2780:J2784"/>
    <mergeCell ref="K2780:K2784"/>
    <mergeCell ref="D2708:D2709"/>
    <mergeCell ref="A2704:A2706"/>
    <mergeCell ref="B2704:B2706"/>
    <mergeCell ref="C2704:C2706"/>
    <mergeCell ref="E2704:E2706"/>
    <mergeCell ref="E2710:E2712"/>
    <mergeCell ref="I2710:I2712"/>
    <mergeCell ref="K2737:K2739"/>
    <mergeCell ref="A2785:A2789"/>
    <mergeCell ref="B2785:B2789"/>
    <mergeCell ref="E2785:E2789"/>
    <mergeCell ref="I2785:I2789"/>
    <mergeCell ref="J2785:J2789"/>
    <mergeCell ref="K2785:K2789"/>
    <mergeCell ref="A2780:A2784"/>
    <mergeCell ref="B2780:B2784"/>
    <mergeCell ref="E2780:E2784"/>
    <mergeCell ref="J2749:J2751"/>
    <mergeCell ref="H2749:H2751"/>
    <mergeCell ref="A2737:A2739"/>
    <mergeCell ref="B2737:B2739"/>
    <mergeCell ref="C2737:C2739"/>
    <mergeCell ref="E2737:E2739"/>
    <mergeCell ref="I2737:I2739"/>
    <mergeCell ref="J2737:J2739"/>
    <mergeCell ref="A2749:A2751"/>
    <mergeCell ref="B2749:B2751"/>
    <mergeCell ref="A2817:A2821"/>
    <mergeCell ref="B2817:B2821"/>
    <mergeCell ref="E2817:E2821"/>
    <mergeCell ref="I2817:I2821"/>
    <mergeCell ref="J2817:J2821"/>
    <mergeCell ref="K2817:K2821"/>
    <mergeCell ref="A2822:A2826"/>
    <mergeCell ref="B2822:B2826"/>
    <mergeCell ref="E2822:E2826"/>
    <mergeCell ref="I2822:I2826"/>
    <mergeCell ref="J2822:J2826"/>
    <mergeCell ref="K2822:K2826"/>
    <mergeCell ref="A2795:A2799"/>
    <mergeCell ref="B2795:B2799"/>
    <mergeCell ref="E2795:E2799"/>
    <mergeCell ref="I2795:I2799"/>
    <mergeCell ref="J2795:J2799"/>
    <mergeCell ref="K2795:K2799"/>
    <mergeCell ref="E2858:E2861"/>
    <mergeCell ref="I2858:I2861"/>
    <mergeCell ref="J2858:J2861"/>
    <mergeCell ref="K2858:K2861"/>
    <mergeCell ref="A2862:A2865"/>
    <mergeCell ref="B2862:B2865"/>
    <mergeCell ref="E2862:E2865"/>
    <mergeCell ref="I2862:I2865"/>
    <mergeCell ref="J2862:J2865"/>
    <mergeCell ref="K2862:K2865"/>
    <mergeCell ref="J2896:J2899"/>
    <mergeCell ref="K2896:K2899"/>
    <mergeCell ref="A2832:A2837"/>
    <mergeCell ref="B2832:B2837"/>
    <mergeCell ref="E2832:E2837"/>
    <mergeCell ref="I2832:I2837"/>
    <mergeCell ref="J2832:J2837"/>
    <mergeCell ref="K2832:K2837"/>
    <mergeCell ref="A2858:A2861"/>
    <mergeCell ref="B2858:B2861"/>
    <mergeCell ref="A2866:A2871"/>
    <mergeCell ref="B2866:B2871"/>
    <mergeCell ref="A2900:A2903"/>
    <mergeCell ref="B2900:B2903"/>
    <mergeCell ref="E2900:E2903"/>
    <mergeCell ref="I2900:I2903"/>
    <mergeCell ref="A2896:A2899"/>
    <mergeCell ref="B2896:B2899"/>
    <mergeCell ref="E2896:E2899"/>
    <mergeCell ref="I2896:I2899"/>
    <mergeCell ref="J2922:J2927"/>
    <mergeCell ref="K2922:K2927"/>
    <mergeCell ref="A2872:A2877"/>
    <mergeCell ref="B2872:B2877"/>
    <mergeCell ref="E2872:E2877"/>
    <mergeCell ref="I2872:I2877"/>
    <mergeCell ref="J2872:J2877"/>
    <mergeCell ref="K2872:K2877"/>
    <mergeCell ref="J2900:J2903"/>
    <mergeCell ref="K2900:K2903"/>
    <mergeCell ref="E2904:E2909"/>
    <mergeCell ref="I2904:I2909"/>
    <mergeCell ref="A2922:A2927"/>
    <mergeCell ref="B2922:B2927"/>
    <mergeCell ref="E2922:E2927"/>
    <mergeCell ref="I2922:I2927"/>
    <mergeCell ref="A2904:A2909"/>
    <mergeCell ref="B2904:B2909"/>
    <mergeCell ref="A2910:A2915"/>
    <mergeCell ref="B2910:B2915"/>
    <mergeCell ref="E2910:E2915"/>
    <mergeCell ref="I2910:I2915"/>
    <mergeCell ref="J2910:J2915"/>
    <mergeCell ref="K2910:K2915"/>
    <mergeCell ref="A2916:A2921"/>
    <mergeCell ref="B2916:B2921"/>
    <mergeCell ref="E2916:E2921"/>
    <mergeCell ref="I2916:I2921"/>
    <mergeCell ref="J2916:J2921"/>
    <mergeCell ref="K2916:K2921"/>
    <mergeCell ref="A2932:A2935"/>
    <mergeCell ref="B2932:B2935"/>
    <mergeCell ref="E2932:E2935"/>
    <mergeCell ref="I2932:I2935"/>
    <mergeCell ref="J2932:J2935"/>
    <mergeCell ref="K2932:K2935"/>
    <mergeCell ref="A2936:A2941"/>
    <mergeCell ref="B2936:B2941"/>
    <mergeCell ref="E2936:E2941"/>
    <mergeCell ref="I2936:I2941"/>
    <mergeCell ref="J2936:J2941"/>
    <mergeCell ref="K2936:K2941"/>
    <mergeCell ref="A2928:A2931"/>
    <mergeCell ref="B2928:B2931"/>
    <mergeCell ref="E2928:E2931"/>
    <mergeCell ref="I2928:I2931"/>
    <mergeCell ref="J2928:J2931"/>
    <mergeCell ref="K2928:K2931"/>
    <mergeCell ref="K2977:K2979"/>
    <mergeCell ref="K2984:K2987"/>
    <mergeCell ref="A2984:A2987"/>
    <mergeCell ref="B2984:B2987"/>
    <mergeCell ref="C2984:C2986"/>
    <mergeCell ref="E2984:E2987"/>
    <mergeCell ref="I2984:I2987"/>
    <mergeCell ref="J2984:J2987"/>
    <mergeCell ref="E2977:E2979"/>
    <mergeCell ref="A2951:A2954"/>
    <mergeCell ref="B2951:B2954"/>
    <mergeCell ref="E2951:E2954"/>
    <mergeCell ref="I2951:I2954"/>
    <mergeCell ref="J2951:J2954"/>
    <mergeCell ref="I2977:I2979"/>
    <mergeCell ref="J2977:J2979"/>
    <mergeCell ref="A2965:A2967"/>
    <mergeCell ref="B2965:B2967"/>
    <mergeCell ref="E2965:E2967"/>
    <mergeCell ref="K3018:K3021"/>
    <mergeCell ref="A3014:A3017"/>
    <mergeCell ref="B3014:B3017"/>
    <mergeCell ref="C3014:C3016"/>
    <mergeCell ref="E3014:E3017"/>
    <mergeCell ref="B2955:B2958"/>
    <mergeCell ref="E2955:E2958"/>
    <mergeCell ref="I2955:I2958"/>
    <mergeCell ref="J2955:J2958"/>
    <mergeCell ref="K2955:K2958"/>
    <mergeCell ref="A3018:A3021"/>
    <mergeCell ref="B3018:B3021"/>
    <mergeCell ref="C3018:C3020"/>
    <mergeCell ref="E3018:E3021"/>
    <mergeCell ref="I3018:I3021"/>
    <mergeCell ref="J3018:J3021"/>
    <mergeCell ref="B3005:B3013"/>
    <mergeCell ref="C3005:C3012"/>
    <mergeCell ref="E3005:E3013"/>
    <mergeCell ref="I3005:I3013"/>
    <mergeCell ref="J3005:J3013"/>
    <mergeCell ref="K3005:K3013"/>
    <mergeCell ref="K3044:K3047"/>
    <mergeCell ref="C3045:C3046"/>
    <mergeCell ref="A2996:A3004"/>
    <mergeCell ref="B2996:B3004"/>
    <mergeCell ref="C2996:C3003"/>
    <mergeCell ref="E2996:E3004"/>
    <mergeCell ref="I2996:I3004"/>
    <mergeCell ref="J2996:J3004"/>
    <mergeCell ref="K2996:K3004"/>
    <mergeCell ref="A3005:A3013"/>
    <mergeCell ref="A3031:A3033"/>
    <mergeCell ref="B3031:B3033"/>
    <mergeCell ref="E3031:E3033"/>
    <mergeCell ref="A3044:A3047"/>
    <mergeCell ref="B3044:B3047"/>
    <mergeCell ref="E3044:E3047"/>
    <mergeCell ref="C3037:C3038"/>
    <mergeCell ref="E3037:E3039"/>
    <mergeCell ref="K3025:K3027"/>
    <mergeCell ref="C3031:C3032"/>
    <mergeCell ref="K3031:K3033"/>
    <mergeCell ref="A3034:A3036"/>
    <mergeCell ref="B3034:B3036"/>
    <mergeCell ref="C3034:C3035"/>
    <mergeCell ref="E3034:E3036"/>
    <mergeCell ref="I3034:I3036"/>
    <mergeCell ref="J3034:J3036"/>
    <mergeCell ref="K3034:K3036"/>
    <mergeCell ref="E3049:E3052"/>
    <mergeCell ref="I3049:I3052"/>
    <mergeCell ref="J3049:J3052"/>
    <mergeCell ref="E3025:E3027"/>
    <mergeCell ref="I3025:I3027"/>
    <mergeCell ref="J3025:J3027"/>
    <mergeCell ref="I3044:I3047"/>
    <mergeCell ref="J3044:J3047"/>
    <mergeCell ref="I3031:I3033"/>
    <mergeCell ref="J3031:J3033"/>
    <mergeCell ref="A3053:A3054"/>
    <mergeCell ref="B3053:B3054"/>
    <mergeCell ref="E3053:E3054"/>
    <mergeCell ref="I3053:I3054"/>
    <mergeCell ref="J3053:J3054"/>
    <mergeCell ref="K3053:K3054"/>
    <mergeCell ref="I3055:I3057"/>
    <mergeCell ref="J3055:J3057"/>
    <mergeCell ref="K3055:K3057"/>
    <mergeCell ref="A3058:A3059"/>
    <mergeCell ref="B3058:B3059"/>
    <mergeCell ref="C3058:C3059"/>
    <mergeCell ref="E3058:E3059"/>
    <mergeCell ref="I3058:I3059"/>
    <mergeCell ref="J3058:J3059"/>
    <mergeCell ref="K3058:K3059"/>
    <mergeCell ref="J3090:J3094"/>
    <mergeCell ref="K3090:K3094"/>
    <mergeCell ref="K3049:K3052"/>
    <mergeCell ref="A3049:A3052"/>
    <mergeCell ref="B3049:B3052"/>
    <mergeCell ref="C3049:C3051"/>
    <mergeCell ref="A3055:A3057"/>
    <mergeCell ref="B3055:B3057"/>
    <mergeCell ref="C3055:C3056"/>
    <mergeCell ref="E3055:E3057"/>
    <mergeCell ref="A3077:A3078"/>
    <mergeCell ref="A3090:A3094"/>
    <mergeCell ref="B3090:B3094"/>
    <mergeCell ref="C3090:C3093"/>
    <mergeCell ref="E3090:E3094"/>
    <mergeCell ref="I3090:I3094"/>
    <mergeCell ref="C3075:C3076"/>
    <mergeCell ref="C3071:C3072"/>
    <mergeCell ref="K3077:K3078"/>
    <mergeCell ref="A3079:A3081"/>
    <mergeCell ref="B3079:B3081"/>
    <mergeCell ref="C3079:C3080"/>
    <mergeCell ref="E3079:E3081"/>
    <mergeCell ref="I3079:I3081"/>
    <mergeCell ref="J3079:J3081"/>
    <mergeCell ref="K3079:K3081"/>
    <mergeCell ref="A3109:A3113"/>
    <mergeCell ref="B3109:B3113"/>
    <mergeCell ref="E3109:E3113"/>
    <mergeCell ref="I3109:I3113"/>
    <mergeCell ref="J3109:J3113"/>
    <mergeCell ref="K3109:K3113"/>
    <mergeCell ref="C3111:C3112"/>
    <mergeCell ref="K3101:K3103"/>
    <mergeCell ref="A3101:A3103"/>
    <mergeCell ref="B3101:B3103"/>
    <mergeCell ref="C3101:C3102"/>
    <mergeCell ref="E3101:E3103"/>
    <mergeCell ref="I3101:I3103"/>
    <mergeCell ref="J3101:J3103"/>
    <mergeCell ref="K3104:K3105"/>
    <mergeCell ref="A3104:A3105"/>
    <mergeCell ref="B3104:B3105"/>
    <mergeCell ref="C3104:C3105"/>
    <mergeCell ref="E3104:E3105"/>
    <mergeCell ref="I3104:I3105"/>
    <mergeCell ref="J3104:J3105"/>
    <mergeCell ref="A3135:A3137"/>
    <mergeCell ref="B3135:B3137"/>
    <mergeCell ref="E3135:E3137"/>
    <mergeCell ref="I3135:I3137"/>
    <mergeCell ref="J3135:J3137"/>
    <mergeCell ref="K3135:K3137"/>
    <mergeCell ref="K3114:K3116"/>
    <mergeCell ref="A3114:A3116"/>
    <mergeCell ref="B3114:B3116"/>
    <mergeCell ref="C3114:C3115"/>
    <mergeCell ref="E3114:E3116"/>
    <mergeCell ref="I3114:I3116"/>
    <mergeCell ref="J3114:J3116"/>
    <mergeCell ref="A3117:A3119"/>
    <mergeCell ref="B3117:B3119"/>
    <mergeCell ref="E3117:E3119"/>
    <mergeCell ref="I3117:I3119"/>
    <mergeCell ref="J3117:J3119"/>
    <mergeCell ref="K3117:K3119"/>
    <mergeCell ref="C3151:C3152"/>
    <mergeCell ref="K3158:K3160"/>
    <mergeCell ref="A3165:A3167"/>
    <mergeCell ref="B3165:B3167"/>
    <mergeCell ref="E3165:E3167"/>
    <mergeCell ref="I3165:I3167"/>
    <mergeCell ref="J3165:J3167"/>
    <mergeCell ref="K3165:K3167"/>
    <mergeCell ref="I3158:I3160"/>
    <mergeCell ref="J3158:J3160"/>
    <mergeCell ref="E3154:E3155"/>
    <mergeCell ref="I3154:I3155"/>
    <mergeCell ref="J3154:J3155"/>
    <mergeCell ref="K3154:K3155"/>
    <mergeCell ref="A3150:A3153"/>
    <mergeCell ref="B3150:B3153"/>
    <mergeCell ref="E3150:E3153"/>
    <mergeCell ref="I3150:I3153"/>
    <mergeCell ref="J3150:J3153"/>
    <mergeCell ref="K3150:K3153"/>
    <mergeCell ref="A3180:A3182"/>
    <mergeCell ref="B3180:B3182"/>
    <mergeCell ref="E3180:E3182"/>
    <mergeCell ref="I3180:I3182"/>
    <mergeCell ref="J3180:J3182"/>
    <mergeCell ref="K3180:K3182"/>
    <mergeCell ref="B3188:B3190"/>
    <mergeCell ref="E3188:E3190"/>
    <mergeCell ref="I3188:I3190"/>
    <mergeCell ref="J3188:J3190"/>
    <mergeCell ref="K3188:K3190"/>
    <mergeCell ref="A3185:A3187"/>
    <mergeCell ref="B3185:B3187"/>
    <mergeCell ref="E3185:E3187"/>
    <mergeCell ref="I3185:I3187"/>
    <mergeCell ref="J3185:J3187"/>
    <mergeCell ref="A3178:A3179"/>
    <mergeCell ref="B3178:B3179"/>
    <mergeCell ref="E3178:E3179"/>
    <mergeCell ref="I3178:I3179"/>
    <mergeCell ref="J3178:J3179"/>
    <mergeCell ref="K3178:K3179"/>
    <mergeCell ref="J3926:J3928"/>
    <mergeCell ref="K3926:K3928"/>
    <mergeCell ref="I3929:I3930"/>
    <mergeCell ref="I3176:I3177"/>
    <mergeCell ref="J3176:J3177"/>
    <mergeCell ref="K3176:K3177"/>
    <mergeCell ref="J3236:J3239"/>
    <mergeCell ref="K3236:K3239"/>
    <mergeCell ref="K3228:K3229"/>
    <mergeCell ref="K3220:K3222"/>
    <mergeCell ref="K3939:K3941"/>
    <mergeCell ref="I3945:I3946"/>
    <mergeCell ref="J3945:J3946"/>
    <mergeCell ref="K3945:K3946"/>
    <mergeCell ref="K3975:K3976"/>
    <mergeCell ref="J3977:J3979"/>
    <mergeCell ref="K3977:K3979"/>
    <mergeCell ref="I3973:I3974"/>
    <mergeCell ref="K3942:K3944"/>
    <mergeCell ref="I3942:I3944"/>
    <mergeCell ref="J4070:J4073"/>
    <mergeCell ref="K4070:K4073"/>
    <mergeCell ref="K4074:K4083"/>
    <mergeCell ref="J4074:J4083"/>
    <mergeCell ref="I4028:I4039"/>
    <mergeCell ref="K4014:K4023"/>
    <mergeCell ref="J4014:J4023"/>
    <mergeCell ref="I4014:I4023"/>
    <mergeCell ref="J4055:J4057"/>
    <mergeCell ref="K4040:K4054"/>
  </mergeCells>
  <pageMargins left="0.97" right="0.16" top="0.37" bottom="0.88" header="0.35" footer="0.84"/>
  <pageSetup paperSize="5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N4506"/>
  <sheetViews>
    <sheetView topLeftCell="A3277" zoomScale="60" zoomScaleNormal="60" workbookViewId="0">
      <selection activeCell="C2525" sqref="C2525:C2529"/>
    </sheetView>
  </sheetViews>
  <sheetFormatPr defaultRowHeight="12.75"/>
  <cols>
    <col min="1" max="1" width="6" style="446" customWidth="1"/>
    <col min="2" max="2" width="40" style="448" customWidth="1"/>
    <col min="3" max="3" width="28.85546875" style="447" customWidth="1"/>
    <col min="4" max="4" width="17.140625" style="446" customWidth="1"/>
    <col min="5" max="5" width="17.28515625" style="446" customWidth="1"/>
    <col min="6" max="7" width="9.140625" style="446"/>
    <col min="8" max="8" width="11.140625" style="446" customWidth="1"/>
    <col min="9" max="16384" width="9.140625" style="446"/>
  </cols>
  <sheetData>
    <row r="1" spans="1:11" ht="24" customHeight="1">
      <c r="A1" s="510" t="s">
        <v>5632</v>
      </c>
      <c r="B1" s="510"/>
      <c r="C1" s="510"/>
      <c r="D1" s="510"/>
      <c r="E1" s="510"/>
      <c r="F1" s="510"/>
      <c r="G1" s="510"/>
      <c r="H1" s="510"/>
      <c r="I1" s="510"/>
      <c r="J1" s="510"/>
      <c r="K1" s="510"/>
    </row>
    <row r="2" spans="1:11" ht="27" customHeight="1">
      <c r="A2" s="445" t="s">
        <v>5612</v>
      </c>
      <c r="B2" s="621" t="s">
        <v>5611</v>
      </c>
      <c r="C2" s="620" t="s">
        <v>5610</v>
      </c>
      <c r="D2" s="592" t="s">
        <v>5609</v>
      </c>
      <c r="E2" s="592" t="s">
        <v>5608</v>
      </c>
      <c r="F2" s="592" t="s">
        <v>5607</v>
      </c>
      <c r="G2" s="592"/>
      <c r="H2" s="592"/>
      <c r="I2" s="592" t="s">
        <v>5201</v>
      </c>
      <c r="J2" s="592"/>
      <c r="K2" s="592"/>
    </row>
    <row r="3" spans="1:11" ht="41.25" customHeight="1">
      <c r="A3" s="445"/>
      <c r="B3" s="621"/>
      <c r="C3" s="620"/>
      <c r="D3" s="592"/>
      <c r="E3" s="592"/>
      <c r="F3" s="591" t="s">
        <v>3730</v>
      </c>
      <c r="G3" s="591" t="s">
        <v>3729</v>
      </c>
      <c r="H3" s="591" t="s">
        <v>3728</v>
      </c>
      <c r="I3" s="591" t="s">
        <v>3730</v>
      </c>
      <c r="J3" s="591" t="s">
        <v>3729</v>
      </c>
      <c r="K3" s="591" t="s">
        <v>3728</v>
      </c>
    </row>
    <row r="4" spans="1:11" ht="14.25">
      <c r="A4" s="619">
        <v>1</v>
      </c>
      <c r="B4" s="619">
        <v>2</v>
      </c>
      <c r="C4" s="619">
        <v>3</v>
      </c>
      <c r="D4" s="590">
        <v>4</v>
      </c>
      <c r="E4" s="590">
        <v>5</v>
      </c>
      <c r="F4" s="590">
        <v>6</v>
      </c>
      <c r="G4" s="590">
        <v>7</v>
      </c>
      <c r="H4" s="590">
        <v>8</v>
      </c>
      <c r="I4" s="590">
        <v>9</v>
      </c>
      <c r="J4" s="590">
        <v>10</v>
      </c>
      <c r="K4" s="590">
        <v>11</v>
      </c>
    </row>
    <row r="5" spans="1:11">
      <c r="A5" s="434">
        <v>1</v>
      </c>
      <c r="B5" s="437" t="s">
        <v>5606</v>
      </c>
      <c r="C5" s="435" t="s">
        <v>5604</v>
      </c>
      <c r="D5" s="614">
        <v>243140101</v>
      </c>
      <c r="E5" s="614"/>
      <c r="F5" s="614">
        <v>538</v>
      </c>
      <c r="G5" s="613"/>
      <c r="H5" s="618">
        <v>1924</v>
      </c>
      <c r="I5" s="612">
        <v>3</v>
      </c>
      <c r="J5" s="612" t="s">
        <v>5216</v>
      </c>
      <c r="K5" s="612">
        <v>3</v>
      </c>
    </row>
    <row r="6" spans="1:11">
      <c r="A6" s="434"/>
      <c r="B6" s="437"/>
      <c r="C6" s="435"/>
      <c r="D6" s="614">
        <v>243140102</v>
      </c>
      <c r="E6" s="614"/>
      <c r="F6" s="614">
        <v>480</v>
      </c>
      <c r="G6" s="613"/>
      <c r="H6" s="618"/>
      <c r="I6" s="617"/>
      <c r="J6" s="612"/>
      <c r="K6" s="617"/>
    </row>
    <row r="7" spans="1:11">
      <c r="A7" s="434"/>
      <c r="B7" s="437"/>
      <c r="C7" s="435" t="s">
        <v>5603</v>
      </c>
      <c r="D7" s="614">
        <v>243140103</v>
      </c>
      <c r="E7" s="614"/>
      <c r="F7" s="614">
        <v>560</v>
      </c>
      <c r="G7" s="613"/>
      <c r="H7" s="618"/>
      <c r="I7" s="617"/>
      <c r="J7" s="612"/>
      <c r="K7" s="617"/>
    </row>
    <row r="8" spans="1:11">
      <c r="A8" s="434"/>
      <c r="B8" s="437"/>
      <c r="C8" s="435"/>
      <c r="D8" s="614">
        <v>243140104</v>
      </c>
      <c r="E8" s="614"/>
      <c r="F8" s="614">
        <v>346</v>
      </c>
      <c r="G8" s="613"/>
      <c r="H8" s="618"/>
      <c r="I8" s="617"/>
      <c r="J8" s="612"/>
      <c r="K8" s="617"/>
    </row>
    <row r="9" spans="1:11">
      <c r="A9" s="434">
        <v>2</v>
      </c>
      <c r="B9" s="437" t="s">
        <v>5605</v>
      </c>
      <c r="C9" s="435" t="s">
        <v>5604</v>
      </c>
      <c r="D9" s="614">
        <v>243140101</v>
      </c>
      <c r="E9" s="435"/>
      <c r="F9" s="613"/>
      <c r="G9" s="614">
        <v>426</v>
      </c>
      <c r="H9" s="613">
        <v>1608</v>
      </c>
      <c r="I9" s="612" t="s">
        <v>5216</v>
      </c>
      <c r="J9" s="612">
        <v>3</v>
      </c>
      <c r="K9" s="612">
        <v>3</v>
      </c>
    </row>
    <row r="10" spans="1:11">
      <c r="A10" s="434"/>
      <c r="B10" s="437"/>
      <c r="C10" s="435"/>
      <c r="D10" s="614">
        <v>243140102</v>
      </c>
      <c r="E10" s="435"/>
      <c r="F10" s="613"/>
      <c r="G10" s="614">
        <v>416</v>
      </c>
      <c r="H10" s="613"/>
      <c r="I10" s="612"/>
      <c r="J10" s="612"/>
      <c r="K10" s="612"/>
    </row>
    <row r="11" spans="1:11">
      <c r="A11" s="434"/>
      <c r="B11" s="437"/>
      <c r="C11" s="435" t="s">
        <v>5603</v>
      </c>
      <c r="D11" s="614">
        <v>243140103</v>
      </c>
      <c r="E11" s="435"/>
      <c r="F11" s="613"/>
      <c r="G11" s="614">
        <v>492</v>
      </c>
      <c r="H11" s="613"/>
      <c r="I11" s="612"/>
      <c r="J11" s="612"/>
      <c r="K11" s="612"/>
    </row>
    <row r="12" spans="1:11">
      <c r="A12" s="434"/>
      <c r="B12" s="437"/>
      <c r="C12" s="435"/>
      <c r="D12" s="614">
        <v>243140104</v>
      </c>
      <c r="E12" s="435"/>
      <c r="F12" s="613"/>
      <c r="G12" s="614">
        <v>274</v>
      </c>
      <c r="H12" s="613"/>
      <c r="I12" s="612"/>
      <c r="J12" s="612"/>
      <c r="K12" s="612"/>
    </row>
    <row r="13" spans="1:11">
      <c r="A13" s="434">
        <v>3</v>
      </c>
      <c r="B13" s="437" t="s">
        <v>5602</v>
      </c>
      <c r="C13" s="435" t="s">
        <v>5500</v>
      </c>
      <c r="D13" s="614">
        <v>243140105</v>
      </c>
      <c r="E13" s="435"/>
      <c r="F13" s="614">
        <v>271</v>
      </c>
      <c r="G13" s="613"/>
      <c r="H13" s="613">
        <v>1281</v>
      </c>
      <c r="I13" s="612">
        <v>2</v>
      </c>
      <c r="J13" s="612" t="s">
        <v>5216</v>
      </c>
      <c r="K13" s="612">
        <v>2</v>
      </c>
    </row>
    <row r="14" spans="1:11">
      <c r="A14" s="434"/>
      <c r="B14" s="437"/>
      <c r="C14" s="435" t="s">
        <v>5600</v>
      </c>
      <c r="D14" s="614">
        <v>243140106</v>
      </c>
      <c r="E14" s="435"/>
      <c r="F14" s="614">
        <v>285</v>
      </c>
      <c r="G14" s="613"/>
      <c r="H14" s="613"/>
      <c r="I14" s="612"/>
      <c r="J14" s="612"/>
      <c r="K14" s="612"/>
    </row>
    <row r="15" spans="1:11">
      <c r="A15" s="434"/>
      <c r="B15" s="437"/>
      <c r="C15" s="435"/>
      <c r="D15" s="614">
        <v>243140107</v>
      </c>
      <c r="E15" s="435"/>
      <c r="F15" s="614">
        <v>469</v>
      </c>
      <c r="G15" s="613"/>
      <c r="H15" s="613"/>
      <c r="I15" s="612"/>
      <c r="J15" s="612"/>
      <c r="K15" s="612"/>
    </row>
    <row r="16" spans="1:11">
      <c r="A16" s="434"/>
      <c r="B16" s="437"/>
      <c r="C16" s="435"/>
      <c r="D16" s="614">
        <v>243140108</v>
      </c>
      <c r="E16" s="435"/>
      <c r="F16" s="614">
        <v>256</v>
      </c>
      <c r="G16" s="613"/>
      <c r="H16" s="613"/>
      <c r="I16" s="612"/>
      <c r="J16" s="612"/>
      <c r="K16" s="612"/>
    </row>
    <row r="17" spans="1:11">
      <c r="A17" s="434">
        <v>4</v>
      </c>
      <c r="B17" s="437" t="s">
        <v>5601</v>
      </c>
      <c r="C17" s="435" t="s">
        <v>5500</v>
      </c>
      <c r="D17" s="614">
        <v>243140105</v>
      </c>
      <c r="E17" s="435"/>
      <c r="F17" s="613"/>
      <c r="G17" s="614">
        <v>214</v>
      </c>
      <c r="H17" s="613">
        <v>995</v>
      </c>
      <c r="I17" s="612" t="s">
        <v>5216</v>
      </c>
      <c r="J17" s="612">
        <v>2</v>
      </c>
      <c r="K17" s="612">
        <v>2</v>
      </c>
    </row>
    <row r="18" spans="1:11">
      <c r="A18" s="434"/>
      <c r="B18" s="437"/>
      <c r="C18" s="435" t="s">
        <v>5600</v>
      </c>
      <c r="D18" s="614">
        <v>243140106</v>
      </c>
      <c r="E18" s="435"/>
      <c r="F18" s="613"/>
      <c r="G18" s="614">
        <v>240</v>
      </c>
      <c r="H18" s="613"/>
      <c r="I18" s="612"/>
      <c r="J18" s="612"/>
      <c r="K18" s="612"/>
    </row>
    <row r="19" spans="1:11">
      <c r="A19" s="434"/>
      <c r="B19" s="437"/>
      <c r="C19" s="435"/>
      <c r="D19" s="614">
        <v>243140107</v>
      </c>
      <c r="E19" s="435"/>
      <c r="F19" s="613"/>
      <c r="G19" s="614">
        <v>356</v>
      </c>
      <c r="H19" s="613"/>
      <c r="I19" s="612"/>
      <c r="J19" s="612"/>
      <c r="K19" s="612"/>
    </row>
    <row r="20" spans="1:11">
      <c r="A20" s="434"/>
      <c r="B20" s="437"/>
      <c r="C20" s="435"/>
      <c r="D20" s="614">
        <v>243140108</v>
      </c>
      <c r="E20" s="435"/>
      <c r="F20" s="613"/>
      <c r="G20" s="614">
        <v>185</v>
      </c>
      <c r="H20" s="613"/>
      <c r="I20" s="612"/>
      <c r="J20" s="612"/>
      <c r="K20" s="612"/>
    </row>
    <row r="21" spans="1:11" ht="30">
      <c r="A21" s="434">
        <v>5</v>
      </c>
      <c r="B21" s="433" t="s">
        <v>5599</v>
      </c>
      <c r="C21" s="616" t="s">
        <v>5597</v>
      </c>
      <c r="D21" s="614">
        <v>243140202</v>
      </c>
      <c r="E21" s="615"/>
      <c r="F21" s="614">
        <v>390</v>
      </c>
      <c r="G21" s="613" t="s">
        <v>5216</v>
      </c>
      <c r="H21" s="613">
        <v>1621</v>
      </c>
      <c r="I21" s="612">
        <v>3</v>
      </c>
      <c r="J21" s="612" t="s">
        <v>5216</v>
      </c>
      <c r="K21" s="612">
        <v>3</v>
      </c>
    </row>
    <row r="22" spans="1:11" ht="15">
      <c r="A22" s="434"/>
      <c r="B22" s="433"/>
      <c r="C22" s="616"/>
      <c r="D22" s="614">
        <v>243140203</v>
      </c>
      <c r="E22" s="615"/>
      <c r="F22" s="614">
        <v>516</v>
      </c>
      <c r="G22" s="613"/>
      <c r="H22" s="613"/>
      <c r="I22" s="612"/>
      <c r="J22" s="612"/>
      <c r="K22" s="612"/>
    </row>
    <row r="23" spans="1:11" ht="15">
      <c r="A23" s="434"/>
      <c r="B23" s="433"/>
      <c r="C23" s="616"/>
      <c r="D23" s="614">
        <v>243140204</v>
      </c>
      <c r="E23" s="615"/>
      <c r="F23" s="614">
        <v>392</v>
      </c>
      <c r="G23" s="613"/>
      <c r="H23" s="613"/>
      <c r="I23" s="612"/>
      <c r="J23" s="612"/>
      <c r="K23" s="612"/>
    </row>
    <row r="24" spans="1:11" ht="15">
      <c r="A24" s="434"/>
      <c r="B24" s="433"/>
      <c r="C24" s="616"/>
      <c r="D24" s="614">
        <v>243140205</v>
      </c>
      <c r="E24" s="615"/>
      <c r="F24" s="614">
        <v>323</v>
      </c>
      <c r="G24" s="613"/>
      <c r="H24" s="613"/>
      <c r="I24" s="612"/>
      <c r="J24" s="612"/>
      <c r="K24" s="612"/>
    </row>
    <row r="25" spans="1:11" ht="30">
      <c r="A25" s="434">
        <v>6</v>
      </c>
      <c r="B25" s="433" t="s">
        <v>5598</v>
      </c>
      <c r="C25" s="616" t="s">
        <v>5597</v>
      </c>
      <c r="D25" s="614">
        <v>243140202</v>
      </c>
      <c r="E25" s="615"/>
      <c r="F25" s="613" t="s">
        <v>5216</v>
      </c>
      <c r="G25" s="614">
        <v>342</v>
      </c>
      <c r="H25" s="613">
        <v>1356</v>
      </c>
      <c r="I25" s="612" t="s">
        <v>5216</v>
      </c>
      <c r="J25" s="612">
        <v>2</v>
      </c>
      <c r="K25" s="612">
        <v>2</v>
      </c>
    </row>
    <row r="26" spans="1:11" ht="15">
      <c r="A26" s="434"/>
      <c r="B26" s="433"/>
      <c r="C26" s="616"/>
      <c r="D26" s="614">
        <v>243140203</v>
      </c>
      <c r="E26" s="615"/>
      <c r="F26" s="613"/>
      <c r="G26" s="614">
        <v>448</v>
      </c>
      <c r="H26" s="613"/>
      <c r="I26" s="612"/>
      <c r="J26" s="612"/>
      <c r="K26" s="612"/>
    </row>
    <row r="27" spans="1:11" ht="15">
      <c r="A27" s="434"/>
      <c r="B27" s="433"/>
      <c r="C27" s="616"/>
      <c r="D27" s="614">
        <v>243140204</v>
      </c>
      <c r="E27" s="615"/>
      <c r="F27" s="613"/>
      <c r="G27" s="614">
        <v>281</v>
      </c>
      <c r="H27" s="613"/>
      <c r="I27" s="612"/>
      <c r="J27" s="612"/>
      <c r="K27" s="612"/>
    </row>
    <row r="28" spans="1:11" ht="15">
      <c r="A28" s="434"/>
      <c r="B28" s="433"/>
      <c r="C28" s="616"/>
      <c r="D28" s="614">
        <v>243140205</v>
      </c>
      <c r="E28" s="615"/>
      <c r="F28" s="613"/>
      <c r="G28" s="614">
        <v>285</v>
      </c>
      <c r="H28" s="613"/>
      <c r="I28" s="612"/>
      <c r="J28" s="612"/>
      <c r="K28" s="612"/>
    </row>
    <row r="29" spans="1:11" ht="15">
      <c r="A29" s="434">
        <v>7</v>
      </c>
      <c r="B29" s="433" t="s">
        <v>5596</v>
      </c>
      <c r="C29" s="616" t="s">
        <v>5594</v>
      </c>
      <c r="D29" s="614">
        <v>243140201</v>
      </c>
      <c r="E29" s="615"/>
      <c r="F29" s="614">
        <v>226</v>
      </c>
      <c r="G29" s="613" t="s">
        <v>5216</v>
      </c>
      <c r="H29" s="613">
        <f>F29+F30+F31+F32+F33+F34</f>
        <v>1593</v>
      </c>
      <c r="I29" s="612">
        <v>2</v>
      </c>
      <c r="J29" s="612" t="s">
        <v>5216</v>
      </c>
      <c r="K29" s="612">
        <v>2</v>
      </c>
    </row>
    <row r="30" spans="1:11" ht="15">
      <c r="A30" s="434"/>
      <c r="B30" s="433"/>
      <c r="C30" s="616"/>
      <c r="D30" s="614">
        <v>243140301</v>
      </c>
      <c r="E30" s="615"/>
      <c r="F30" s="614">
        <v>516</v>
      </c>
      <c r="G30" s="613"/>
      <c r="H30" s="613"/>
      <c r="I30" s="612"/>
      <c r="J30" s="612"/>
      <c r="K30" s="612"/>
    </row>
    <row r="31" spans="1:11" ht="30">
      <c r="A31" s="434"/>
      <c r="B31" s="433"/>
      <c r="C31" s="616" t="s">
        <v>5593</v>
      </c>
      <c r="D31" s="614">
        <v>243140404</v>
      </c>
      <c r="E31" s="615"/>
      <c r="F31" s="614">
        <v>308</v>
      </c>
      <c r="G31" s="613"/>
      <c r="H31" s="613"/>
      <c r="I31" s="612"/>
      <c r="J31" s="612"/>
      <c r="K31" s="612"/>
    </row>
    <row r="32" spans="1:11" ht="30">
      <c r="A32" s="434"/>
      <c r="B32" s="433"/>
      <c r="C32" s="616" t="s">
        <v>5592</v>
      </c>
      <c r="D32" s="614">
        <v>243140405</v>
      </c>
      <c r="E32" s="615"/>
      <c r="F32" s="614">
        <v>105</v>
      </c>
      <c r="G32" s="613"/>
      <c r="H32" s="613"/>
      <c r="I32" s="612"/>
      <c r="J32" s="612"/>
      <c r="K32" s="612"/>
    </row>
    <row r="33" spans="1:11" ht="15">
      <c r="A33" s="434"/>
      <c r="B33" s="433"/>
      <c r="C33" s="616" t="s">
        <v>5591</v>
      </c>
      <c r="D33" s="614">
        <v>243140406</v>
      </c>
      <c r="E33" s="615"/>
      <c r="F33" s="614">
        <v>231</v>
      </c>
      <c r="G33" s="613"/>
      <c r="H33" s="613"/>
      <c r="I33" s="612"/>
      <c r="J33" s="612"/>
      <c r="K33" s="612"/>
    </row>
    <row r="34" spans="1:11" ht="15">
      <c r="A34" s="434"/>
      <c r="B34" s="433"/>
      <c r="C34" s="616"/>
      <c r="D34" s="614">
        <v>243140407</v>
      </c>
      <c r="E34" s="615"/>
      <c r="F34" s="614">
        <v>207</v>
      </c>
      <c r="G34" s="613"/>
      <c r="H34" s="613"/>
      <c r="I34" s="612"/>
      <c r="J34" s="612"/>
      <c r="K34" s="612"/>
    </row>
    <row r="35" spans="1:11" ht="15">
      <c r="A35" s="367">
        <v>8</v>
      </c>
      <c r="B35" s="366" t="s">
        <v>5595</v>
      </c>
      <c r="C35" s="414" t="s">
        <v>5594</v>
      </c>
      <c r="D35" s="554">
        <v>243140201</v>
      </c>
      <c r="E35" s="560"/>
      <c r="F35" s="559" t="s">
        <v>5216</v>
      </c>
      <c r="G35" s="554">
        <v>198</v>
      </c>
      <c r="H35" s="559">
        <v>1509</v>
      </c>
      <c r="I35" s="558" t="s">
        <v>5216</v>
      </c>
      <c r="J35" s="558">
        <v>2</v>
      </c>
      <c r="K35" s="558">
        <v>2</v>
      </c>
    </row>
    <row r="36" spans="1:11" ht="15">
      <c r="A36" s="367"/>
      <c r="B36" s="366"/>
      <c r="C36" s="414"/>
      <c r="D36" s="554">
        <v>243140301</v>
      </c>
      <c r="E36" s="560"/>
      <c r="F36" s="559"/>
      <c r="G36" s="554">
        <v>403</v>
      </c>
      <c r="H36" s="559"/>
      <c r="I36" s="558"/>
      <c r="J36" s="558"/>
      <c r="K36" s="558"/>
    </row>
    <row r="37" spans="1:11" ht="30">
      <c r="A37" s="367"/>
      <c r="B37" s="366"/>
      <c r="C37" s="414" t="s">
        <v>5593</v>
      </c>
      <c r="D37" s="554">
        <v>243140404</v>
      </c>
      <c r="E37" s="560"/>
      <c r="F37" s="559"/>
      <c r="G37" s="554">
        <v>272</v>
      </c>
      <c r="H37" s="559"/>
      <c r="I37" s="558"/>
      <c r="J37" s="558"/>
      <c r="K37" s="558"/>
    </row>
    <row r="38" spans="1:11" ht="30">
      <c r="A38" s="367"/>
      <c r="B38" s="366"/>
      <c r="C38" s="414" t="s">
        <v>5592</v>
      </c>
      <c r="D38" s="554">
        <v>243140405</v>
      </c>
      <c r="E38" s="560"/>
      <c r="F38" s="559"/>
      <c r="G38" s="554">
        <v>67</v>
      </c>
      <c r="H38" s="559"/>
      <c r="I38" s="558"/>
      <c r="J38" s="558"/>
      <c r="K38" s="558"/>
    </row>
    <row r="39" spans="1:11" ht="15">
      <c r="A39" s="367"/>
      <c r="B39" s="366"/>
      <c r="C39" s="414" t="s">
        <v>5591</v>
      </c>
      <c r="D39" s="554">
        <v>243140406</v>
      </c>
      <c r="E39" s="560"/>
      <c r="F39" s="559"/>
      <c r="G39" s="554">
        <v>177</v>
      </c>
      <c r="H39" s="559"/>
      <c r="I39" s="558"/>
      <c r="J39" s="558"/>
      <c r="K39" s="558"/>
    </row>
    <row r="40" spans="1:11" ht="15">
      <c r="A40" s="367"/>
      <c r="B40" s="366"/>
      <c r="C40" s="414"/>
      <c r="D40" s="554">
        <v>243140407</v>
      </c>
      <c r="E40" s="560"/>
      <c r="F40" s="559"/>
      <c r="G40" s="554">
        <v>392</v>
      </c>
      <c r="H40" s="559"/>
      <c r="I40" s="558"/>
      <c r="J40" s="558"/>
      <c r="K40" s="558"/>
    </row>
    <row r="41" spans="1:11" ht="28.5">
      <c r="A41" s="381">
        <v>9</v>
      </c>
      <c r="B41" s="370" t="s">
        <v>5590</v>
      </c>
      <c r="C41" s="364" t="s">
        <v>5589</v>
      </c>
      <c r="D41" s="554">
        <v>243140302</v>
      </c>
      <c r="E41" s="560"/>
      <c r="F41" s="597">
        <v>367</v>
      </c>
      <c r="G41" s="597">
        <v>326</v>
      </c>
      <c r="H41" s="597">
        <v>693</v>
      </c>
      <c r="I41" s="570">
        <v>1</v>
      </c>
      <c r="J41" s="570">
        <v>1</v>
      </c>
      <c r="K41" s="570">
        <v>2</v>
      </c>
    </row>
    <row r="42" spans="1:11" ht="15">
      <c r="A42" s="367">
        <v>10</v>
      </c>
      <c r="B42" s="385" t="s">
        <v>5588</v>
      </c>
      <c r="C42" s="405" t="s">
        <v>5586</v>
      </c>
      <c r="D42" s="554">
        <v>243140303</v>
      </c>
      <c r="E42" s="560"/>
      <c r="F42" s="554">
        <v>212</v>
      </c>
      <c r="G42" s="559" t="s">
        <v>5216</v>
      </c>
      <c r="H42" s="559">
        <v>1911</v>
      </c>
      <c r="I42" s="558">
        <v>2</v>
      </c>
      <c r="J42" s="558" t="s">
        <v>5216</v>
      </c>
      <c r="K42" s="558">
        <v>2</v>
      </c>
    </row>
    <row r="43" spans="1:11" ht="15">
      <c r="A43" s="367"/>
      <c r="B43" s="385"/>
      <c r="C43" s="405" t="s">
        <v>5585</v>
      </c>
      <c r="D43" s="554">
        <v>243140304</v>
      </c>
      <c r="E43" s="560"/>
      <c r="F43" s="554">
        <v>351</v>
      </c>
      <c r="G43" s="559"/>
      <c r="H43" s="559"/>
      <c r="I43" s="558"/>
      <c r="J43" s="558"/>
      <c r="K43" s="558"/>
    </row>
    <row r="44" spans="1:11" ht="15">
      <c r="A44" s="367"/>
      <c r="B44" s="385"/>
      <c r="C44" s="405" t="s">
        <v>5584</v>
      </c>
      <c r="D44" s="554">
        <v>242140305</v>
      </c>
      <c r="E44" s="560"/>
      <c r="F44" s="554">
        <v>658</v>
      </c>
      <c r="G44" s="559"/>
      <c r="H44" s="559"/>
      <c r="I44" s="558"/>
      <c r="J44" s="558"/>
      <c r="K44" s="558"/>
    </row>
    <row r="45" spans="1:11" ht="15">
      <c r="A45" s="367"/>
      <c r="B45" s="385"/>
      <c r="C45" s="405" t="s">
        <v>5583</v>
      </c>
      <c r="D45" s="554">
        <v>243140401</v>
      </c>
      <c r="E45" s="560"/>
      <c r="F45" s="554">
        <v>127</v>
      </c>
      <c r="G45" s="559"/>
      <c r="H45" s="559"/>
      <c r="I45" s="558"/>
      <c r="J45" s="558"/>
      <c r="K45" s="558"/>
    </row>
    <row r="46" spans="1:11" ht="15">
      <c r="A46" s="367"/>
      <c r="B46" s="385"/>
      <c r="C46" s="405"/>
      <c r="D46" s="554">
        <v>243140402</v>
      </c>
      <c r="E46" s="560"/>
      <c r="F46" s="554">
        <v>322</v>
      </c>
      <c r="G46" s="559"/>
      <c r="H46" s="559"/>
      <c r="I46" s="558"/>
      <c r="J46" s="558"/>
      <c r="K46" s="558"/>
    </row>
    <row r="47" spans="1:11" ht="15">
      <c r="A47" s="367"/>
      <c r="B47" s="385"/>
      <c r="C47" s="405"/>
      <c r="D47" s="554">
        <v>243140403</v>
      </c>
      <c r="E47" s="560"/>
      <c r="F47" s="554">
        <v>241</v>
      </c>
      <c r="G47" s="559"/>
      <c r="H47" s="559"/>
      <c r="I47" s="558"/>
      <c r="J47" s="558"/>
      <c r="K47" s="558"/>
    </row>
    <row r="48" spans="1:11" ht="15">
      <c r="A48" s="367">
        <v>11</v>
      </c>
      <c r="B48" s="379" t="s">
        <v>5587</v>
      </c>
      <c r="C48" s="405" t="s">
        <v>5586</v>
      </c>
      <c r="D48" s="554">
        <v>243140303</v>
      </c>
      <c r="E48" s="560"/>
      <c r="F48" s="559" t="s">
        <v>5216</v>
      </c>
      <c r="G48" s="554">
        <v>176</v>
      </c>
      <c r="H48" s="559">
        <v>1551</v>
      </c>
      <c r="I48" s="558" t="s">
        <v>5216</v>
      </c>
      <c r="J48" s="558">
        <v>2</v>
      </c>
      <c r="K48" s="558">
        <v>2</v>
      </c>
    </row>
    <row r="49" spans="1:11" ht="15">
      <c r="A49" s="367"/>
      <c r="B49" s="379"/>
      <c r="C49" s="405" t="s">
        <v>5585</v>
      </c>
      <c r="D49" s="554">
        <v>243140304</v>
      </c>
      <c r="E49" s="560"/>
      <c r="F49" s="559"/>
      <c r="G49" s="554">
        <v>293</v>
      </c>
      <c r="H49" s="559"/>
      <c r="I49" s="558"/>
      <c r="J49" s="558"/>
      <c r="K49" s="558"/>
    </row>
    <row r="50" spans="1:11" ht="15">
      <c r="A50" s="367"/>
      <c r="B50" s="379"/>
      <c r="C50" s="405" t="s">
        <v>5584</v>
      </c>
      <c r="D50" s="554">
        <v>242140305</v>
      </c>
      <c r="E50" s="560"/>
      <c r="F50" s="559"/>
      <c r="G50" s="554">
        <v>535</v>
      </c>
      <c r="H50" s="559"/>
      <c r="I50" s="558"/>
      <c r="J50" s="558"/>
      <c r="K50" s="558"/>
    </row>
    <row r="51" spans="1:11" ht="15">
      <c r="A51" s="367"/>
      <c r="B51" s="379"/>
      <c r="C51" s="405" t="s">
        <v>5583</v>
      </c>
      <c r="D51" s="554">
        <v>243140401</v>
      </c>
      <c r="E51" s="560"/>
      <c r="F51" s="559"/>
      <c r="G51" s="554">
        <v>104</v>
      </c>
      <c r="H51" s="559"/>
      <c r="I51" s="558"/>
      <c r="J51" s="558"/>
      <c r="K51" s="558"/>
    </row>
    <row r="52" spans="1:11" ht="15">
      <c r="A52" s="367"/>
      <c r="B52" s="379"/>
      <c r="C52" s="364"/>
      <c r="D52" s="554">
        <v>243140402</v>
      </c>
      <c r="E52" s="560"/>
      <c r="F52" s="559"/>
      <c r="G52" s="554">
        <v>233</v>
      </c>
      <c r="H52" s="559"/>
      <c r="I52" s="558"/>
      <c r="J52" s="558"/>
      <c r="K52" s="558"/>
    </row>
    <row r="53" spans="1:11" ht="15">
      <c r="A53" s="367"/>
      <c r="B53" s="379"/>
      <c r="C53" s="364"/>
      <c r="D53" s="554">
        <v>243140403</v>
      </c>
      <c r="E53" s="560"/>
      <c r="F53" s="559"/>
      <c r="G53" s="554">
        <v>210</v>
      </c>
      <c r="H53" s="559"/>
      <c r="I53" s="558"/>
      <c r="J53" s="558"/>
      <c r="K53" s="558"/>
    </row>
    <row r="54" spans="1:11" ht="14.25">
      <c r="A54" s="367">
        <v>12</v>
      </c>
      <c r="B54" s="379" t="s">
        <v>5582</v>
      </c>
      <c r="C54" s="364" t="s">
        <v>5581</v>
      </c>
      <c r="D54" s="554">
        <v>243090405</v>
      </c>
      <c r="E54" s="610"/>
      <c r="F54" s="554">
        <v>194</v>
      </c>
      <c r="G54" s="554">
        <v>129</v>
      </c>
      <c r="H54" s="559">
        <v>1639</v>
      </c>
      <c r="I54" s="558">
        <v>2</v>
      </c>
      <c r="J54" s="558">
        <v>2</v>
      </c>
      <c r="K54" s="558">
        <v>4</v>
      </c>
    </row>
    <row r="55" spans="1:11" ht="14.25">
      <c r="A55" s="367"/>
      <c r="B55" s="379"/>
      <c r="C55" s="364"/>
      <c r="D55" s="554">
        <v>243090406</v>
      </c>
      <c r="E55" s="610"/>
      <c r="F55" s="554">
        <v>312</v>
      </c>
      <c r="G55" s="554">
        <v>240</v>
      </c>
      <c r="H55" s="559"/>
      <c r="I55" s="558"/>
      <c r="J55" s="558"/>
      <c r="K55" s="558"/>
    </row>
    <row r="56" spans="1:11" ht="14.25">
      <c r="A56" s="367"/>
      <c r="B56" s="379"/>
      <c r="C56" s="364"/>
      <c r="D56" s="554">
        <v>243090407</v>
      </c>
      <c r="E56" s="610"/>
      <c r="F56" s="554">
        <v>428</v>
      </c>
      <c r="G56" s="554">
        <v>336</v>
      </c>
      <c r="H56" s="559"/>
      <c r="I56" s="558"/>
      <c r="J56" s="558"/>
      <c r="K56" s="558"/>
    </row>
    <row r="57" spans="1:11" ht="12" customHeight="1">
      <c r="A57" s="367">
        <v>13</v>
      </c>
      <c r="B57" s="609" t="s">
        <v>5580</v>
      </c>
      <c r="C57" s="560" t="s">
        <v>5578</v>
      </c>
      <c r="D57" s="554">
        <v>242090408</v>
      </c>
      <c r="E57" s="560"/>
      <c r="F57" s="569">
        <v>462</v>
      </c>
      <c r="G57" s="569">
        <v>419</v>
      </c>
      <c r="H57" s="569">
        <v>881</v>
      </c>
      <c r="I57" s="558">
        <v>1</v>
      </c>
      <c r="J57" s="558">
        <v>1</v>
      </c>
      <c r="K57" s="611">
        <v>2</v>
      </c>
    </row>
    <row r="58" spans="1:11" ht="15">
      <c r="A58" s="367"/>
      <c r="B58" s="379"/>
      <c r="C58" s="364"/>
      <c r="D58" s="554"/>
      <c r="E58" s="560"/>
      <c r="F58" s="569"/>
      <c r="G58" s="569"/>
      <c r="H58" s="569"/>
      <c r="I58" s="558"/>
      <c r="J58" s="558"/>
      <c r="K58" s="611"/>
    </row>
    <row r="59" spans="1:11" ht="14.25">
      <c r="A59" s="387">
        <v>14</v>
      </c>
      <c r="B59" s="379" t="s">
        <v>5579</v>
      </c>
      <c r="C59" s="364" t="s">
        <v>5578</v>
      </c>
      <c r="D59" s="554">
        <v>243090409</v>
      </c>
      <c r="E59" s="610"/>
      <c r="F59" s="554">
        <v>539</v>
      </c>
      <c r="G59" s="554">
        <v>464</v>
      </c>
      <c r="H59" s="559">
        <v>1687</v>
      </c>
      <c r="I59" s="558">
        <v>2</v>
      </c>
      <c r="J59" s="558">
        <v>1</v>
      </c>
      <c r="K59" s="558">
        <v>3</v>
      </c>
    </row>
    <row r="60" spans="1:11" ht="14.25">
      <c r="A60" s="387"/>
      <c r="B60" s="379"/>
      <c r="C60" s="364"/>
      <c r="D60" s="554">
        <v>243090410</v>
      </c>
      <c r="E60" s="610"/>
      <c r="F60" s="554">
        <v>370</v>
      </c>
      <c r="G60" s="554">
        <v>314</v>
      </c>
      <c r="H60" s="559"/>
      <c r="I60" s="558"/>
      <c r="J60" s="558"/>
      <c r="K60" s="558"/>
    </row>
    <row r="61" spans="1:11" ht="15">
      <c r="A61" s="367">
        <v>15</v>
      </c>
      <c r="B61" s="609" t="s">
        <v>5577</v>
      </c>
      <c r="C61" s="560" t="s">
        <v>5575</v>
      </c>
      <c r="D61" s="554">
        <v>243090401</v>
      </c>
      <c r="E61" s="610"/>
      <c r="F61" s="554">
        <v>292</v>
      </c>
      <c r="G61" s="554">
        <v>239</v>
      </c>
      <c r="H61" s="559">
        <v>1085</v>
      </c>
      <c r="I61" s="558">
        <v>1</v>
      </c>
      <c r="J61" s="558">
        <v>1</v>
      </c>
      <c r="K61" s="558">
        <v>2</v>
      </c>
    </row>
    <row r="62" spans="1:11" ht="14.25">
      <c r="A62" s="367"/>
      <c r="B62" s="379"/>
      <c r="C62" s="364"/>
      <c r="D62" s="554">
        <v>243090402</v>
      </c>
      <c r="E62" s="610"/>
      <c r="F62" s="554">
        <v>306</v>
      </c>
      <c r="G62" s="554">
        <v>248</v>
      </c>
      <c r="H62" s="559"/>
      <c r="I62" s="558"/>
      <c r="J62" s="558"/>
      <c r="K62" s="558"/>
    </row>
    <row r="63" spans="1:11" ht="15">
      <c r="A63" s="367">
        <v>16</v>
      </c>
      <c r="B63" s="609" t="s">
        <v>5576</v>
      </c>
      <c r="C63" s="560" t="s">
        <v>5575</v>
      </c>
      <c r="D63" s="554">
        <v>243090403</v>
      </c>
      <c r="E63" s="560"/>
      <c r="F63" s="554">
        <v>598</v>
      </c>
      <c r="G63" s="554">
        <v>491</v>
      </c>
      <c r="H63" s="559">
        <v>2305</v>
      </c>
      <c r="I63" s="558">
        <v>2</v>
      </c>
      <c r="J63" s="558">
        <v>2</v>
      </c>
      <c r="K63" s="558">
        <v>4</v>
      </c>
    </row>
    <row r="64" spans="1:11" ht="15">
      <c r="A64" s="367"/>
      <c r="B64" s="379"/>
      <c r="C64" s="364"/>
      <c r="D64" s="554">
        <v>243090404</v>
      </c>
      <c r="E64" s="560"/>
      <c r="F64" s="554">
        <v>685</v>
      </c>
      <c r="G64" s="554">
        <v>531</v>
      </c>
      <c r="H64" s="559"/>
      <c r="I64" s="558"/>
      <c r="J64" s="558"/>
      <c r="K64" s="558"/>
    </row>
    <row r="65" spans="1:11" ht="15">
      <c r="A65" s="367">
        <v>17</v>
      </c>
      <c r="B65" s="379" t="s">
        <v>5574</v>
      </c>
      <c r="C65" s="364" t="s">
        <v>5573</v>
      </c>
      <c r="D65" s="554">
        <v>243090501</v>
      </c>
      <c r="E65" s="560"/>
      <c r="F65" s="554">
        <v>359</v>
      </c>
      <c r="G65" s="554">
        <v>317</v>
      </c>
      <c r="H65" s="559">
        <v>1432</v>
      </c>
      <c r="I65" s="558">
        <v>1</v>
      </c>
      <c r="J65" s="558">
        <v>1</v>
      </c>
      <c r="K65" s="558">
        <v>2</v>
      </c>
    </row>
    <row r="66" spans="1:11" ht="15">
      <c r="A66" s="367"/>
      <c r="B66" s="379"/>
      <c r="C66" s="364"/>
      <c r="D66" s="554">
        <v>243090502</v>
      </c>
      <c r="E66" s="560"/>
      <c r="F66" s="554">
        <v>420</v>
      </c>
      <c r="G66" s="554">
        <v>336</v>
      </c>
      <c r="H66" s="559"/>
      <c r="I66" s="558"/>
      <c r="J66" s="558"/>
      <c r="K66" s="558"/>
    </row>
    <row r="67" spans="1:11" ht="15">
      <c r="A67" s="367">
        <v>18</v>
      </c>
      <c r="B67" s="379" t="s">
        <v>5572</v>
      </c>
      <c r="C67" s="364" t="s">
        <v>5571</v>
      </c>
      <c r="D67" s="554">
        <v>243090503</v>
      </c>
      <c r="E67" s="560"/>
      <c r="F67" s="554">
        <v>433</v>
      </c>
      <c r="G67" s="554">
        <v>388</v>
      </c>
      <c r="H67" s="559">
        <v>1401</v>
      </c>
      <c r="I67" s="558">
        <v>2</v>
      </c>
      <c r="J67" s="558">
        <v>1</v>
      </c>
      <c r="K67" s="558">
        <v>3</v>
      </c>
    </row>
    <row r="68" spans="1:11" ht="15">
      <c r="A68" s="367"/>
      <c r="B68" s="379"/>
      <c r="C68" s="364"/>
      <c r="D68" s="554">
        <v>243090504</v>
      </c>
      <c r="E68" s="560"/>
      <c r="F68" s="554">
        <v>313</v>
      </c>
      <c r="G68" s="554">
        <v>267</v>
      </c>
      <c r="H68" s="559"/>
      <c r="I68" s="558"/>
      <c r="J68" s="558"/>
      <c r="K68" s="558"/>
    </row>
    <row r="69" spans="1:11" ht="15">
      <c r="A69" s="387">
        <v>19</v>
      </c>
      <c r="B69" s="379" t="s">
        <v>5570</v>
      </c>
      <c r="C69" s="364" t="s">
        <v>5568</v>
      </c>
      <c r="D69" s="554">
        <v>243090505</v>
      </c>
      <c r="E69" s="560"/>
      <c r="F69" s="554">
        <v>271</v>
      </c>
      <c r="G69" s="554">
        <v>244</v>
      </c>
      <c r="H69" s="559">
        <v>1512</v>
      </c>
      <c r="I69" s="558">
        <v>2</v>
      </c>
      <c r="J69" s="558">
        <v>1</v>
      </c>
      <c r="K69" s="558">
        <v>3</v>
      </c>
    </row>
    <row r="70" spans="1:11" ht="15">
      <c r="A70" s="387"/>
      <c r="B70" s="379"/>
      <c r="C70" s="364"/>
      <c r="D70" s="554">
        <v>243090506</v>
      </c>
      <c r="E70" s="560"/>
      <c r="F70" s="554">
        <v>259</v>
      </c>
      <c r="G70" s="554">
        <v>257</v>
      </c>
      <c r="H70" s="559"/>
      <c r="I70" s="558"/>
      <c r="J70" s="558"/>
      <c r="K70" s="558"/>
    </row>
    <row r="71" spans="1:11" ht="15">
      <c r="A71" s="387"/>
      <c r="B71" s="379"/>
      <c r="C71" s="364"/>
      <c r="D71" s="554">
        <v>243090507</v>
      </c>
      <c r="E71" s="560"/>
      <c r="F71" s="554">
        <v>249</v>
      </c>
      <c r="G71" s="554">
        <v>232</v>
      </c>
      <c r="H71" s="559"/>
      <c r="I71" s="558"/>
      <c r="J71" s="558"/>
      <c r="K71" s="558"/>
    </row>
    <row r="72" spans="1:11" ht="15">
      <c r="A72" s="387">
        <v>20</v>
      </c>
      <c r="B72" s="385" t="s">
        <v>5569</v>
      </c>
      <c r="C72" s="405" t="s">
        <v>5568</v>
      </c>
      <c r="D72" s="554">
        <v>243090508</v>
      </c>
      <c r="E72" s="560"/>
      <c r="F72" s="554">
        <v>477</v>
      </c>
      <c r="G72" s="554">
        <v>461</v>
      </c>
      <c r="H72" s="559">
        <v>2020</v>
      </c>
      <c r="I72" s="558">
        <v>2</v>
      </c>
      <c r="J72" s="558">
        <v>2</v>
      </c>
      <c r="K72" s="558">
        <v>4</v>
      </c>
    </row>
    <row r="73" spans="1:11" ht="15">
      <c r="A73" s="387"/>
      <c r="B73" s="385"/>
      <c r="C73" s="405"/>
      <c r="D73" s="554">
        <v>243090509</v>
      </c>
      <c r="E73" s="560"/>
      <c r="F73" s="554">
        <v>279</v>
      </c>
      <c r="G73" s="554">
        <v>239</v>
      </c>
      <c r="H73" s="559"/>
      <c r="I73" s="558"/>
      <c r="J73" s="558"/>
      <c r="K73" s="558"/>
    </row>
    <row r="74" spans="1:11" ht="15">
      <c r="A74" s="387"/>
      <c r="B74" s="385"/>
      <c r="C74" s="405"/>
      <c r="D74" s="554">
        <v>243090510</v>
      </c>
      <c r="E74" s="560"/>
      <c r="F74" s="554">
        <v>284</v>
      </c>
      <c r="G74" s="554">
        <v>280</v>
      </c>
      <c r="H74" s="559"/>
      <c r="I74" s="558"/>
      <c r="J74" s="558"/>
      <c r="K74" s="558"/>
    </row>
    <row r="75" spans="1:11" ht="15">
      <c r="A75" s="367">
        <v>21</v>
      </c>
      <c r="B75" s="379" t="s">
        <v>5567</v>
      </c>
      <c r="C75" s="364" t="s">
        <v>5563</v>
      </c>
      <c r="D75" s="554">
        <v>243090301</v>
      </c>
      <c r="E75" s="560"/>
      <c r="F75" s="554">
        <v>675</v>
      </c>
      <c r="G75" s="554">
        <v>580</v>
      </c>
      <c r="H75" s="559">
        <v>2003</v>
      </c>
      <c r="I75" s="558">
        <v>2</v>
      </c>
      <c r="J75" s="558">
        <v>1</v>
      </c>
      <c r="K75" s="558">
        <v>3</v>
      </c>
    </row>
    <row r="76" spans="1:11" ht="15">
      <c r="A76" s="367"/>
      <c r="B76" s="379"/>
      <c r="C76" s="364"/>
      <c r="D76" s="554">
        <v>243090302</v>
      </c>
      <c r="E76" s="560"/>
      <c r="F76" s="554">
        <v>404</v>
      </c>
      <c r="G76" s="554">
        <v>344</v>
      </c>
      <c r="H76" s="559"/>
      <c r="I76" s="558"/>
      <c r="J76" s="558"/>
      <c r="K76" s="558"/>
    </row>
    <row r="77" spans="1:11" ht="15">
      <c r="A77" s="367">
        <v>22</v>
      </c>
      <c r="B77" s="379" t="s">
        <v>5566</v>
      </c>
      <c r="C77" s="364" t="s">
        <v>5563</v>
      </c>
      <c r="D77" s="554">
        <v>243090303</v>
      </c>
      <c r="E77" s="560"/>
      <c r="F77" s="554">
        <v>483</v>
      </c>
      <c r="G77" s="554">
        <v>348</v>
      </c>
      <c r="H77" s="559">
        <v>1146</v>
      </c>
      <c r="I77" s="572">
        <v>1</v>
      </c>
      <c r="J77" s="572">
        <v>1</v>
      </c>
      <c r="K77" s="572">
        <v>2</v>
      </c>
    </row>
    <row r="78" spans="1:11" ht="15">
      <c r="A78" s="367"/>
      <c r="B78" s="379"/>
      <c r="C78" s="364" t="s">
        <v>5565</v>
      </c>
      <c r="D78" s="554">
        <v>243090305</v>
      </c>
      <c r="E78" s="560"/>
      <c r="F78" s="554">
        <v>205</v>
      </c>
      <c r="G78" s="554">
        <v>110</v>
      </c>
      <c r="H78" s="559"/>
      <c r="I78" s="572"/>
      <c r="J78" s="572"/>
      <c r="K78" s="572"/>
    </row>
    <row r="79" spans="1:11" ht="28.5">
      <c r="A79" s="381">
        <v>23</v>
      </c>
      <c r="B79" s="370" t="s">
        <v>5564</v>
      </c>
      <c r="C79" s="364" t="s">
        <v>5563</v>
      </c>
      <c r="D79" s="554">
        <v>243090304</v>
      </c>
      <c r="E79" s="560"/>
      <c r="F79" s="554">
        <v>469</v>
      </c>
      <c r="G79" s="554">
        <v>397</v>
      </c>
      <c r="H79" s="554">
        <v>866</v>
      </c>
      <c r="I79" s="553">
        <v>1</v>
      </c>
      <c r="J79" s="553">
        <v>1</v>
      </c>
      <c r="K79" s="553">
        <v>2</v>
      </c>
    </row>
    <row r="80" spans="1:11" ht="15">
      <c r="A80" s="367">
        <v>24</v>
      </c>
      <c r="B80" s="379" t="s">
        <v>5562</v>
      </c>
      <c r="C80" s="364" t="s">
        <v>5561</v>
      </c>
      <c r="D80" s="554">
        <v>243090601</v>
      </c>
      <c r="E80" s="560"/>
      <c r="F80" s="554">
        <v>615</v>
      </c>
      <c r="G80" s="554">
        <v>515</v>
      </c>
      <c r="H80" s="559">
        <f>F80+G80+F81+G81</f>
        <v>2207</v>
      </c>
      <c r="I80" s="558">
        <v>2</v>
      </c>
      <c r="J80" s="558">
        <v>2</v>
      </c>
      <c r="K80" s="558">
        <v>4</v>
      </c>
    </row>
    <row r="81" spans="1:11" ht="15">
      <c r="A81" s="367"/>
      <c r="B81" s="379"/>
      <c r="C81" s="364"/>
      <c r="D81" s="554">
        <v>243090602</v>
      </c>
      <c r="E81" s="560"/>
      <c r="F81" s="554">
        <v>606</v>
      </c>
      <c r="G81" s="554">
        <v>471</v>
      </c>
      <c r="H81" s="559"/>
      <c r="I81" s="558"/>
      <c r="J81" s="558"/>
      <c r="K81" s="558"/>
    </row>
    <row r="82" spans="1:11" ht="15">
      <c r="A82" s="421">
        <v>25</v>
      </c>
      <c r="B82" s="420" t="s">
        <v>5560</v>
      </c>
      <c r="C82" s="364" t="s">
        <v>5559</v>
      </c>
      <c r="D82" s="554">
        <v>243090603</v>
      </c>
      <c r="E82" s="560"/>
      <c r="F82" s="554">
        <v>448</v>
      </c>
      <c r="G82" s="554">
        <v>309</v>
      </c>
      <c r="H82" s="559">
        <f>F82+G82+F83+G83+F84+G84</f>
        <v>1813</v>
      </c>
      <c r="I82" s="558">
        <v>2</v>
      </c>
      <c r="J82" s="558">
        <v>2</v>
      </c>
      <c r="K82" s="558">
        <v>4</v>
      </c>
    </row>
    <row r="83" spans="1:11" ht="15">
      <c r="A83" s="419"/>
      <c r="B83" s="418"/>
      <c r="C83" s="364" t="s">
        <v>5558</v>
      </c>
      <c r="D83" s="554">
        <v>243090604</v>
      </c>
      <c r="E83" s="560"/>
      <c r="F83" s="554">
        <v>340</v>
      </c>
      <c r="G83" s="554">
        <v>310</v>
      </c>
      <c r="H83" s="559"/>
      <c r="I83" s="558"/>
      <c r="J83" s="558"/>
      <c r="K83" s="558"/>
    </row>
    <row r="84" spans="1:11" ht="15">
      <c r="A84" s="417"/>
      <c r="B84" s="416"/>
      <c r="C84" s="364"/>
      <c r="D84" s="554">
        <v>243090605</v>
      </c>
      <c r="E84" s="560"/>
      <c r="F84" s="554">
        <v>224</v>
      </c>
      <c r="G84" s="554">
        <v>182</v>
      </c>
      <c r="H84" s="559"/>
      <c r="I84" s="558"/>
      <c r="J84" s="558"/>
      <c r="K84" s="558"/>
    </row>
    <row r="85" spans="1:11" ht="15">
      <c r="A85" s="367">
        <v>26</v>
      </c>
      <c r="B85" s="379" t="s">
        <v>5557</v>
      </c>
      <c r="C85" s="364" t="s">
        <v>5556</v>
      </c>
      <c r="D85" s="554">
        <v>243090701</v>
      </c>
      <c r="E85" s="560"/>
      <c r="F85" s="559">
        <v>568</v>
      </c>
      <c r="G85" s="559">
        <v>495</v>
      </c>
      <c r="H85" s="559">
        <v>1063</v>
      </c>
      <c r="I85" s="558">
        <v>2</v>
      </c>
      <c r="J85" s="558">
        <v>1</v>
      </c>
      <c r="K85" s="558">
        <v>3</v>
      </c>
    </row>
    <row r="86" spans="1:11" ht="15">
      <c r="A86" s="367"/>
      <c r="B86" s="379"/>
      <c r="C86" s="364"/>
      <c r="D86" s="554"/>
      <c r="E86" s="560"/>
      <c r="F86" s="559"/>
      <c r="G86" s="559"/>
      <c r="H86" s="559"/>
      <c r="I86" s="558"/>
      <c r="J86" s="558"/>
      <c r="K86" s="558"/>
    </row>
    <row r="87" spans="1:11" ht="15">
      <c r="A87" s="367">
        <v>27</v>
      </c>
      <c r="B87" s="379" t="s">
        <v>5555</v>
      </c>
      <c r="C87" s="364" t="s">
        <v>5554</v>
      </c>
      <c r="D87" s="554">
        <v>243090702</v>
      </c>
      <c r="E87" s="560"/>
      <c r="F87" s="554">
        <v>334</v>
      </c>
      <c r="G87" s="554">
        <v>306</v>
      </c>
      <c r="H87" s="559">
        <v>1157</v>
      </c>
      <c r="I87" s="558">
        <v>2</v>
      </c>
      <c r="J87" s="558">
        <v>1</v>
      </c>
      <c r="K87" s="558">
        <v>3</v>
      </c>
    </row>
    <row r="88" spans="1:11" ht="15">
      <c r="A88" s="367"/>
      <c r="B88" s="379"/>
      <c r="C88" s="364"/>
      <c r="D88" s="554">
        <v>243090703</v>
      </c>
      <c r="E88" s="560"/>
      <c r="F88" s="554">
        <v>251</v>
      </c>
      <c r="G88" s="554">
        <v>266</v>
      </c>
      <c r="H88" s="559"/>
      <c r="I88" s="558"/>
      <c r="J88" s="558"/>
      <c r="K88" s="558"/>
    </row>
    <row r="89" spans="1:11" ht="15">
      <c r="A89" s="367">
        <v>28</v>
      </c>
      <c r="B89" s="379" t="s">
        <v>5553</v>
      </c>
      <c r="C89" s="364" t="s">
        <v>5551</v>
      </c>
      <c r="D89" s="554">
        <v>243090104</v>
      </c>
      <c r="E89" s="560"/>
      <c r="F89" s="554">
        <v>686</v>
      </c>
      <c r="G89" s="554">
        <v>603</v>
      </c>
      <c r="H89" s="559">
        <f>F89+G89+F90+G90</f>
        <v>2430</v>
      </c>
      <c r="I89" s="558">
        <v>2</v>
      </c>
      <c r="J89" s="558">
        <v>2</v>
      </c>
      <c r="K89" s="558">
        <v>4</v>
      </c>
    </row>
    <row r="90" spans="1:11" ht="15">
      <c r="A90" s="367"/>
      <c r="B90" s="379"/>
      <c r="C90" s="364"/>
      <c r="D90" s="554">
        <v>243090105</v>
      </c>
      <c r="E90" s="560"/>
      <c r="F90" s="554">
        <v>624</v>
      </c>
      <c r="G90" s="554">
        <v>517</v>
      </c>
      <c r="H90" s="559"/>
      <c r="I90" s="558"/>
      <c r="J90" s="558"/>
      <c r="K90" s="558"/>
    </row>
    <row r="91" spans="1:11" ht="15">
      <c r="A91" s="367">
        <v>29</v>
      </c>
      <c r="B91" s="379" t="s">
        <v>5552</v>
      </c>
      <c r="C91" s="364" t="s">
        <v>5551</v>
      </c>
      <c r="D91" s="554">
        <v>243090106</v>
      </c>
      <c r="E91" s="560"/>
      <c r="F91" s="554">
        <v>173</v>
      </c>
      <c r="G91" s="554">
        <v>126</v>
      </c>
      <c r="H91" s="559">
        <f>F91+G91+F92+G92</f>
        <v>673</v>
      </c>
      <c r="I91" s="558">
        <v>1</v>
      </c>
      <c r="J91" s="558">
        <v>1</v>
      </c>
      <c r="K91" s="558">
        <v>2</v>
      </c>
    </row>
    <row r="92" spans="1:11" ht="15">
      <c r="A92" s="367"/>
      <c r="B92" s="379"/>
      <c r="C92" s="364"/>
      <c r="D92" s="554">
        <v>243090107</v>
      </c>
      <c r="E92" s="560"/>
      <c r="F92" s="554">
        <v>198</v>
      </c>
      <c r="G92" s="554">
        <v>176</v>
      </c>
      <c r="H92" s="559"/>
      <c r="I92" s="558"/>
      <c r="J92" s="558"/>
      <c r="K92" s="558"/>
    </row>
    <row r="93" spans="1:11" ht="15">
      <c r="A93" s="387">
        <v>30</v>
      </c>
      <c r="B93" s="379" t="s">
        <v>5550</v>
      </c>
      <c r="C93" s="364" t="s">
        <v>5549</v>
      </c>
      <c r="D93" s="554">
        <v>243090108</v>
      </c>
      <c r="E93" s="560"/>
      <c r="F93" s="554">
        <v>602</v>
      </c>
      <c r="G93" s="554">
        <v>459</v>
      </c>
      <c r="H93" s="559">
        <v>1372</v>
      </c>
      <c r="I93" s="558">
        <v>2</v>
      </c>
      <c r="J93" s="558">
        <v>1</v>
      </c>
      <c r="K93" s="558">
        <v>3</v>
      </c>
    </row>
    <row r="94" spans="1:11" ht="15">
      <c r="A94" s="387"/>
      <c r="B94" s="379"/>
      <c r="C94" s="364"/>
      <c r="D94" s="554">
        <v>243090109</v>
      </c>
      <c r="E94" s="560"/>
      <c r="F94" s="554">
        <v>176</v>
      </c>
      <c r="G94" s="554">
        <v>135</v>
      </c>
      <c r="H94" s="559"/>
      <c r="I94" s="558"/>
      <c r="J94" s="558"/>
      <c r="K94" s="558"/>
    </row>
    <row r="95" spans="1:11" ht="15">
      <c r="A95" s="387">
        <v>31</v>
      </c>
      <c r="B95" s="379" t="s">
        <v>5548</v>
      </c>
      <c r="C95" s="364" t="s">
        <v>5546</v>
      </c>
      <c r="D95" s="554">
        <v>243090101</v>
      </c>
      <c r="E95" s="560"/>
      <c r="F95" s="554">
        <v>392</v>
      </c>
      <c r="G95" s="559" t="s">
        <v>5216</v>
      </c>
      <c r="H95" s="559">
        <v>937</v>
      </c>
      <c r="I95" s="558">
        <v>2</v>
      </c>
      <c r="J95" s="558" t="s">
        <v>5216</v>
      </c>
      <c r="K95" s="558">
        <v>2</v>
      </c>
    </row>
    <row r="96" spans="1:11" ht="15">
      <c r="A96" s="387"/>
      <c r="B96" s="379"/>
      <c r="C96" s="364"/>
      <c r="D96" s="554">
        <v>243090102</v>
      </c>
      <c r="E96" s="560"/>
      <c r="F96" s="554">
        <v>367</v>
      </c>
      <c r="G96" s="559"/>
      <c r="H96" s="559"/>
      <c r="I96" s="558"/>
      <c r="J96" s="558"/>
      <c r="K96" s="558"/>
    </row>
    <row r="97" spans="1:11" ht="15">
      <c r="A97" s="387"/>
      <c r="B97" s="379"/>
      <c r="C97" s="364"/>
      <c r="D97" s="554">
        <v>243090103</v>
      </c>
      <c r="E97" s="560"/>
      <c r="F97" s="554">
        <v>178</v>
      </c>
      <c r="G97" s="559"/>
      <c r="H97" s="559"/>
      <c r="I97" s="558"/>
      <c r="J97" s="558"/>
      <c r="K97" s="558"/>
    </row>
    <row r="98" spans="1:11" ht="15">
      <c r="A98" s="387">
        <v>32</v>
      </c>
      <c r="B98" s="379" t="s">
        <v>5547</v>
      </c>
      <c r="C98" s="364" t="s">
        <v>5546</v>
      </c>
      <c r="D98" s="554">
        <v>243090101</v>
      </c>
      <c r="E98" s="560"/>
      <c r="F98" s="559" t="s">
        <v>5216</v>
      </c>
      <c r="G98" s="554">
        <v>391</v>
      </c>
      <c r="H98" s="559">
        <v>839</v>
      </c>
      <c r="I98" s="558" t="s">
        <v>5216</v>
      </c>
      <c r="J98" s="558">
        <v>2</v>
      </c>
      <c r="K98" s="558">
        <v>2</v>
      </c>
    </row>
    <row r="99" spans="1:11" ht="15">
      <c r="A99" s="387"/>
      <c r="B99" s="379"/>
      <c r="C99" s="364"/>
      <c r="D99" s="554">
        <v>243090102</v>
      </c>
      <c r="E99" s="560"/>
      <c r="F99" s="559"/>
      <c r="G99" s="554">
        <v>305</v>
      </c>
      <c r="H99" s="559"/>
      <c r="I99" s="558"/>
      <c r="J99" s="558"/>
      <c r="K99" s="558"/>
    </row>
    <row r="100" spans="1:11" ht="15">
      <c r="A100" s="387"/>
      <c r="B100" s="379"/>
      <c r="C100" s="364"/>
      <c r="D100" s="554">
        <v>243090103</v>
      </c>
      <c r="E100" s="560"/>
      <c r="F100" s="559"/>
      <c r="G100" s="554">
        <v>143</v>
      </c>
      <c r="H100" s="559"/>
      <c r="I100" s="558"/>
      <c r="J100" s="558"/>
      <c r="K100" s="558"/>
    </row>
    <row r="101" spans="1:11" ht="15">
      <c r="A101" s="367">
        <v>33</v>
      </c>
      <c r="B101" s="379" t="s">
        <v>5545</v>
      </c>
      <c r="C101" s="364" t="s">
        <v>5543</v>
      </c>
      <c r="D101" s="554">
        <v>243090201</v>
      </c>
      <c r="E101" s="560"/>
      <c r="F101" s="554">
        <v>253</v>
      </c>
      <c r="G101" s="554">
        <v>166</v>
      </c>
      <c r="H101" s="559">
        <f>F101+G101+F102+G102</f>
        <v>957</v>
      </c>
      <c r="I101" s="572">
        <v>1</v>
      </c>
      <c r="J101" s="572">
        <v>1</v>
      </c>
      <c r="K101" s="572">
        <v>2</v>
      </c>
    </row>
    <row r="102" spans="1:11" ht="15">
      <c r="A102" s="367"/>
      <c r="B102" s="379"/>
      <c r="C102" s="364"/>
      <c r="D102" s="554">
        <v>243090202</v>
      </c>
      <c r="E102" s="560"/>
      <c r="F102" s="554">
        <v>266</v>
      </c>
      <c r="G102" s="554">
        <v>272</v>
      </c>
      <c r="H102" s="559"/>
      <c r="I102" s="572"/>
      <c r="J102" s="572"/>
      <c r="K102" s="572"/>
    </row>
    <row r="103" spans="1:11" ht="15">
      <c r="A103" s="367">
        <v>34</v>
      </c>
      <c r="B103" s="379" t="s">
        <v>5544</v>
      </c>
      <c r="C103" s="364"/>
      <c r="D103" s="554">
        <v>243090203</v>
      </c>
      <c r="E103" s="560"/>
      <c r="F103" s="554">
        <v>725</v>
      </c>
      <c r="G103" s="554">
        <v>628</v>
      </c>
      <c r="H103" s="559">
        <f>F103+G103+F104+G104+F105+G105</f>
        <v>2381</v>
      </c>
      <c r="I103" s="572">
        <v>2</v>
      </c>
      <c r="J103" s="572">
        <v>2</v>
      </c>
      <c r="K103" s="572">
        <v>4</v>
      </c>
    </row>
    <row r="104" spans="1:11" ht="15">
      <c r="A104" s="367"/>
      <c r="B104" s="379"/>
      <c r="C104" s="364" t="s">
        <v>5543</v>
      </c>
      <c r="D104" s="554">
        <v>243090204</v>
      </c>
      <c r="E104" s="560"/>
      <c r="F104" s="554">
        <v>246</v>
      </c>
      <c r="G104" s="554">
        <v>202</v>
      </c>
      <c r="H104" s="559"/>
      <c r="I104" s="572"/>
      <c r="J104" s="572"/>
      <c r="K104" s="572"/>
    </row>
    <row r="105" spans="1:11" ht="15">
      <c r="A105" s="367"/>
      <c r="B105" s="379"/>
      <c r="C105" s="364"/>
      <c r="D105" s="554">
        <v>243090205</v>
      </c>
      <c r="E105" s="560"/>
      <c r="F105" s="554">
        <v>333</v>
      </c>
      <c r="G105" s="554">
        <v>247</v>
      </c>
      <c r="H105" s="559"/>
      <c r="I105" s="572"/>
      <c r="J105" s="572"/>
      <c r="K105" s="572"/>
    </row>
    <row r="106" spans="1:11" ht="15">
      <c r="A106" s="367">
        <v>35</v>
      </c>
      <c r="B106" s="379" t="s">
        <v>5542</v>
      </c>
      <c r="C106" s="364" t="s">
        <v>5541</v>
      </c>
      <c r="D106" s="554">
        <v>243090206</v>
      </c>
      <c r="E106" s="560"/>
      <c r="F106" s="554">
        <v>461</v>
      </c>
      <c r="G106" s="554">
        <v>371</v>
      </c>
      <c r="H106" s="559">
        <v>1287</v>
      </c>
      <c r="I106" s="572">
        <v>2</v>
      </c>
      <c r="J106" s="572">
        <v>2</v>
      </c>
      <c r="K106" s="572">
        <v>4</v>
      </c>
    </row>
    <row r="107" spans="1:11" ht="15">
      <c r="A107" s="367"/>
      <c r="B107" s="379"/>
      <c r="C107" s="364"/>
      <c r="D107" s="554">
        <v>243090207</v>
      </c>
      <c r="E107" s="560"/>
      <c r="F107" s="554">
        <v>254</v>
      </c>
      <c r="G107" s="554">
        <v>201</v>
      </c>
      <c r="H107" s="559"/>
      <c r="I107" s="572"/>
      <c r="J107" s="572"/>
      <c r="K107" s="572"/>
    </row>
    <row r="108" spans="1:11" ht="15">
      <c r="A108" s="367">
        <v>36</v>
      </c>
      <c r="B108" s="379" t="s">
        <v>5540</v>
      </c>
      <c r="C108" s="364" t="s">
        <v>5538</v>
      </c>
      <c r="D108" s="554">
        <v>243080401</v>
      </c>
      <c r="E108" s="560"/>
      <c r="F108" s="554">
        <v>404</v>
      </c>
      <c r="G108" s="554">
        <v>358</v>
      </c>
      <c r="H108" s="559">
        <v>1143</v>
      </c>
      <c r="I108" s="572">
        <v>1</v>
      </c>
      <c r="J108" s="572">
        <v>1</v>
      </c>
      <c r="K108" s="572">
        <v>2</v>
      </c>
    </row>
    <row r="109" spans="1:11" ht="15">
      <c r="A109" s="367"/>
      <c r="B109" s="379"/>
      <c r="C109" s="364"/>
      <c r="D109" s="554">
        <v>243080402</v>
      </c>
      <c r="E109" s="560"/>
      <c r="F109" s="554">
        <v>218</v>
      </c>
      <c r="G109" s="554">
        <v>163</v>
      </c>
      <c r="H109" s="559"/>
      <c r="I109" s="572"/>
      <c r="J109" s="572"/>
      <c r="K109" s="572"/>
    </row>
    <row r="110" spans="1:11" ht="15">
      <c r="A110" s="367">
        <v>37</v>
      </c>
      <c r="B110" s="379" t="s">
        <v>5539</v>
      </c>
      <c r="C110" s="364" t="s">
        <v>5538</v>
      </c>
      <c r="D110" s="554">
        <v>243080403</v>
      </c>
      <c r="E110" s="560"/>
      <c r="F110" s="554">
        <v>409</v>
      </c>
      <c r="G110" s="554">
        <v>253</v>
      </c>
      <c r="H110" s="559">
        <v>1264</v>
      </c>
      <c r="I110" s="572">
        <v>2</v>
      </c>
      <c r="J110" s="572">
        <v>2</v>
      </c>
      <c r="K110" s="572">
        <v>4</v>
      </c>
    </row>
    <row r="111" spans="1:11" ht="15">
      <c r="A111" s="367"/>
      <c r="B111" s="379"/>
      <c r="C111" s="364"/>
      <c r="D111" s="554">
        <v>243080404</v>
      </c>
      <c r="E111" s="560"/>
      <c r="F111" s="554">
        <v>306</v>
      </c>
      <c r="G111" s="554">
        <v>296</v>
      </c>
      <c r="H111" s="559"/>
      <c r="I111" s="572"/>
      <c r="J111" s="572"/>
      <c r="K111" s="572"/>
    </row>
    <row r="112" spans="1:11" ht="15">
      <c r="A112" s="367">
        <v>38</v>
      </c>
      <c r="B112" s="379" t="s">
        <v>5537</v>
      </c>
      <c r="C112" s="364" t="s">
        <v>5534</v>
      </c>
      <c r="D112" s="554">
        <v>243080405</v>
      </c>
      <c r="E112" s="560"/>
      <c r="F112" s="554">
        <v>281</v>
      </c>
      <c r="G112" s="554">
        <v>177</v>
      </c>
      <c r="H112" s="559">
        <v>1011</v>
      </c>
      <c r="I112" s="572">
        <v>1</v>
      </c>
      <c r="J112" s="572">
        <v>1</v>
      </c>
      <c r="K112" s="572">
        <v>2</v>
      </c>
    </row>
    <row r="113" spans="1:11" ht="15">
      <c r="A113" s="367"/>
      <c r="B113" s="379"/>
      <c r="C113" s="364" t="s">
        <v>5536</v>
      </c>
      <c r="D113" s="554">
        <v>243090408</v>
      </c>
      <c r="E113" s="560"/>
      <c r="F113" s="554">
        <v>302</v>
      </c>
      <c r="G113" s="554">
        <v>251</v>
      </c>
      <c r="H113" s="559"/>
      <c r="I113" s="572"/>
      <c r="J113" s="572"/>
      <c r="K113" s="572"/>
    </row>
    <row r="114" spans="1:11" ht="15">
      <c r="A114" s="367">
        <v>39</v>
      </c>
      <c r="B114" s="379" t="s">
        <v>5535</v>
      </c>
      <c r="C114" s="364" t="s">
        <v>5534</v>
      </c>
      <c r="D114" s="554">
        <v>243080406</v>
      </c>
      <c r="E114" s="560"/>
      <c r="F114" s="554">
        <v>213</v>
      </c>
      <c r="G114" s="554">
        <v>200</v>
      </c>
      <c r="H114" s="559">
        <v>1007</v>
      </c>
      <c r="I114" s="572">
        <v>1</v>
      </c>
      <c r="J114" s="572">
        <v>1</v>
      </c>
      <c r="K114" s="572">
        <v>2</v>
      </c>
    </row>
    <row r="115" spans="1:11" ht="15">
      <c r="A115" s="367"/>
      <c r="B115" s="379"/>
      <c r="C115" s="364"/>
      <c r="D115" s="554">
        <v>243080407</v>
      </c>
      <c r="E115" s="560"/>
      <c r="F115" s="554">
        <v>381</v>
      </c>
      <c r="G115" s="554">
        <v>213</v>
      </c>
      <c r="H115" s="559"/>
      <c r="I115" s="572"/>
      <c r="J115" s="572"/>
      <c r="K115" s="572"/>
    </row>
    <row r="116" spans="1:11" ht="15">
      <c r="A116" s="367">
        <v>40</v>
      </c>
      <c r="B116" s="379" t="s">
        <v>5533</v>
      </c>
      <c r="C116" s="364" t="s">
        <v>5532</v>
      </c>
      <c r="D116" s="554">
        <v>243080505</v>
      </c>
      <c r="E116" s="560"/>
      <c r="F116" s="554">
        <v>614</v>
      </c>
      <c r="G116" s="554">
        <v>556</v>
      </c>
      <c r="H116" s="559">
        <v>1868</v>
      </c>
      <c r="I116" s="572">
        <v>2</v>
      </c>
      <c r="J116" s="572">
        <v>2</v>
      </c>
      <c r="K116" s="572">
        <v>4</v>
      </c>
    </row>
    <row r="117" spans="1:11" ht="15">
      <c r="A117" s="367"/>
      <c r="B117" s="379"/>
      <c r="C117" s="364"/>
      <c r="D117" s="554">
        <v>243080506</v>
      </c>
      <c r="E117" s="560"/>
      <c r="F117" s="554">
        <v>391</v>
      </c>
      <c r="G117" s="554">
        <v>307</v>
      </c>
      <c r="H117" s="559"/>
      <c r="I117" s="572"/>
      <c r="J117" s="572"/>
      <c r="K117" s="572"/>
    </row>
    <row r="118" spans="1:11" ht="15">
      <c r="A118" s="367">
        <v>41</v>
      </c>
      <c r="B118" s="379" t="s">
        <v>5531</v>
      </c>
      <c r="C118" s="364" t="s">
        <v>5529</v>
      </c>
      <c r="D118" s="554">
        <v>243080501</v>
      </c>
      <c r="E118" s="560"/>
      <c r="F118" s="554">
        <v>638</v>
      </c>
      <c r="G118" s="554">
        <v>486</v>
      </c>
      <c r="H118" s="559">
        <v>1491</v>
      </c>
      <c r="I118" s="572">
        <v>2</v>
      </c>
      <c r="J118" s="572">
        <v>1</v>
      </c>
      <c r="K118" s="572">
        <v>3</v>
      </c>
    </row>
    <row r="119" spans="1:11" ht="15">
      <c r="A119" s="367"/>
      <c r="B119" s="379"/>
      <c r="C119" s="364"/>
      <c r="D119" s="554">
        <v>243080502</v>
      </c>
      <c r="E119" s="560"/>
      <c r="F119" s="554">
        <v>219</v>
      </c>
      <c r="G119" s="554">
        <v>148</v>
      </c>
      <c r="H119" s="559"/>
      <c r="I119" s="572"/>
      <c r="J119" s="572"/>
      <c r="K119" s="572"/>
    </row>
    <row r="120" spans="1:11" ht="15">
      <c r="A120" s="367">
        <v>42</v>
      </c>
      <c r="B120" s="379" t="s">
        <v>5530</v>
      </c>
      <c r="C120" s="364" t="s">
        <v>5529</v>
      </c>
      <c r="D120" s="554">
        <v>243080503</v>
      </c>
      <c r="E120" s="560"/>
      <c r="F120" s="554">
        <v>235</v>
      </c>
      <c r="G120" s="554">
        <v>196</v>
      </c>
      <c r="H120" s="559">
        <v>1080</v>
      </c>
      <c r="I120" s="572">
        <v>1</v>
      </c>
      <c r="J120" s="572">
        <v>1</v>
      </c>
      <c r="K120" s="572">
        <v>2</v>
      </c>
    </row>
    <row r="121" spans="1:11" ht="15">
      <c r="A121" s="367"/>
      <c r="B121" s="379"/>
      <c r="C121" s="364"/>
      <c r="D121" s="554">
        <v>243080504</v>
      </c>
      <c r="E121" s="560"/>
      <c r="F121" s="554">
        <v>339</v>
      </c>
      <c r="G121" s="554">
        <v>310</v>
      </c>
      <c r="H121" s="559"/>
      <c r="I121" s="572"/>
      <c r="J121" s="572"/>
      <c r="K121" s="572"/>
    </row>
    <row r="122" spans="1:11" ht="15">
      <c r="A122" s="367">
        <v>43</v>
      </c>
      <c r="B122" s="379" t="s">
        <v>5528</v>
      </c>
      <c r="C122" s="364" t="s">
        <v>5525</v>
      </c>
      <c r="D122" s="554">
        <v>243080301</v>
      </c>
      <c r="E122" s="560"/>
      <c r="F122" s="554">
        <v>345</v>
      </c>
      <c r="G122" s="554">
        <v>291</v>
      </c>
      <c r="H122" s="559">
        <v>1485</v>
      </c>
      <c r="I122" s="572">
        <v>2</v>
      </c>
      <c r="J122" s="572">
        <v>2</v>
      </c>
      <c r="K122" s="572">
        <v>4</v>
      </c>
    </row>
    <row r="123" spans="1:11" ht="15">
      <c r="A123" s="367"/>
      <c r="B123" s="379"/>
      <c r="C123" s="364"/>
      <c r="D123" s="554">
        <v>243080304</v>
      </c>
      <c r="E123" s="560"/>
      <c r="F123" s="554">
        <v>473</v>
      </c>
      <c r="G123" s="554">
        <v>376</v>
      </c>
      <c r="H123" s="559"/>
      <c r="I123" s="572"/>
      <c r="J123" s="572"/>
      <c r="K123" s="572"/>
    </row>
    <row r="124" spans="1:11" ht="15">
      <c r="A124" s="367">
        <v>44</v>
      </c>
      <c r="B124" s="379" t="s">
        <v>5527</v>
      </c>
      <c r="C124" s="364" t="s">
        <v>5525</v>
      </c>
      <c r="D124" s="554">
        <v>243080302</v>
      </c>
      <c r="E124" s="560"/>
      <c r="F124" s="554">
        <v>271</v>
      </c>
      <c r="G124" s="554">
        <v>232</v>
      </c>
      <c r="H124" s="559">
        <v>979</v>
      </c>
      <c r="I124" s="572">
        <v>1</v>
      </c>
      <c r="J124" s="572">
        <v>1</v>
      </c>
      <c r="K124" s="572">
        <v>2</v>
      </c>
    </row>
    <row r="125" spans="1:11" ht="15">
      <c r="A125" s="367"/>
      <c r="B125" s="379"/>
      <c r="C125" s="364"/>
      <c r="D125" s="554">
        <v>243080303</v>
      </c>
      <c r="E125" s="560"/>
      <c r="F125" s="554">
        <v>302</v>
      </c>
      <c r="G125" s="554">
        <v>174</v>
      </c>
      <c r="H125" s="559"/>
      <c r="I125" s="572"/>
      <c r="J125" s="572"/>
      <c r="K125" s="572"/>
    </row>
    <row r="126" spans="1:11" ht="15">
      <c r="A126" s="387">
        <v>45</v>
      </c>
      <c r="B126" s="379" t="s">
        <v>5526</v>
      </c>
      <c r="C126" s="364" t="s">
        <v>5525</v>
      </c>
      <c r="D126" s="554">
        <v>243080305</v>
      </c>
      <c r="E126" s="560"/>
      <c r="F126" s="554">
        <v>241</v>
      </c>
      <c r="G126" s="554">
        <v>156</v>
      </c>
      <c r="H126" s="568">
        <v>397</v>
      </c>
      <c r="I126" s="603">
        <v>1</v>
      </c>
      <c r="J126" s="603">
        <v>1</v>
      </c>
      <c r="K126" s="603">
        <v>2</v>
      </c>
    </row>
    <row r="127" spans="1:11" ht="15">
      <c r="A127" s="387"/>
      <c r="B127" s="379"/>
      <c r="C127" s="364"/>
      <c r="D127" s="554"/>
      <c r="E127" s="560"/>
      <c r="F127" s="554"/>
      <c r="G127" s="554"/>
      <c r="H127" s="567"/>
      <c r="I127" s="601"/>
      <c r="J127" s="601"/>
      <c r="K127" s="601"/>
    </row>
    <row r="128" spans="1:11" ht="15">
      <c r="A128" s="367">
        <v>46</v>
      </c>
      <c r="B128" s="379" t="s">
        <v>5524</v>
      </c>
      <c r="C128" s="364" t="s">
        <v>5522</v>
      </c>
      <c r="D128" s="554">
        <v>243080306</v>
      </c>
      <c r="E128" s="560"/>
      <c r="F128" s="554">
        <v>310</v>
      </c>
      <c r="G128" s="554">
        <v>217</v>
      </c>
      <c r="H128" s="559">
        <v>1142</v>
      </c>
      <c r="I128" s="572">
        <v>1</v>
      </c>
      <c r="J128" s="572">
        <v>1</v>
      </c>
      <c r="K128" s="572">
        <v>2</v>
      </c>
    </row>
    <row r="129" spans="1:11" ht="15">
      <c r="A129" s="367"/>
      <c r="B129" s="379"/>
      <c r="C129" s="364"/>
      <c r="D129" s="554">
        <v>243088307</v>
      </c>
      <c r="E129" s="560"/>
      <c r="F129" s="554">
        <v>391</v>
      </c>
      <c r="G129" s="554">
        <v>224</v>
      </c>
      <c r="H129" s="559"/>
      <c r="I129" s="572"/>
      <c r="J129" s="572"/>
      <c r="K129" s="572"/>
    </row>
    <row r="130" spans="1:11" ht="28.5">
      <c r="A130" s="381">
        <v>47</v>
      </c>
      <c r="B130" s="370" t="s">
        <v>5523</v>
      </c>
      <c r="C130" s="364" t="s">
        <v>5522</v>
      </c>
      <c r="D130" s="554">
        <v>243080308</v>
      </c>
      <c r="E130" s="560"/>
      <c r="F130" s="554">
        <v>277</v>
      </c>
      <c r="G130" s="554">
        <v>142</v>
      </c>
      <c r="H130" s="554">
        <v>419</v>
      </c>
      <c r="I130" s="596">
        <v>1</v>
      </c>
      <c r="J130" s="596">
        <v>1</v>
      </c>
      <c r="K130" s="596">
        <v>2</v>
      </c>
    </row>
    <row r="131" spans="1:11" ht="28.5">
      <c r="A131" s="381">
        <v>48</v>
      </c>
      <c r="B131" s="370" t="s">
        <v>5521</v>
      </c>
      <c r="C131" s="364" t="s">
        <v>5520</v>
      </c>
      <c r="D131" s="554">
        <v>243080202</v>
      </c>
      <c r="E131" s="560"/>
      <c r="F131" s="554">
        <v>391</v>
      </c>
      <c r="G131" s="554">
        <v>250</v>
      </c>
      <c r="H131" s="554">
        <f>F131+G131</f>
        <v>641</v>
      </c>
      <c r="I131" s="596">
        <v>1</v>
      </c>
      <c r="J131" s="596">
        <v>1</v>
      </c>
      <c r="K131" s="608">
        <v>2</v>
      </c>
    </row>
    <row r="132" spans="1:11" ht="28.5">
      <c r="A132" s="381">
        <v>49</v>
      </c>
      <c r="B132" s="370" t="s">
        <v>5519</v>
      </c>
      <c r="C132" s="364" t="s">
        <v>5518</v>
      </c>
      <c r="D132" s="554">
        <v>243080203</v>
      </c>
      <c r="E132" s="560"/>
      <c r="F132" s="554">
        <v>483</v>
      </c>
      <c r="G132" s="554">
        <v>334</v>
      </c>
      <c r="H132" s="554">
        <v>817</v>
      </c>
      <c r="I132" s="596">
        <v>1</v>
      </c>
      <c r="J132" s="596">
        <v>1</v>
      </c>
      <c r="K132" s="608">
        <v>2</v>
      </c>
    </row>
    <row r="133" spans="1:11" ht="15.75">
      <c r="A133" s="367">
        <v>50</v>
      </c>
      <c r="B133" s="379" t="s">
        <v>5517</v>
      </c>
      <c r="C133" s="364" t="s">
        <v>5516</v>
      </c>
      <c r="D133" s="554">
        <v>243080201</v>
      </c>
      <c r="E133" s="560"/>
      <c r="F133" s="554">
        <v>617</v>
      </c>
      <c r="G133" s="554">
        <v>552</v>
      </c>
      <c r="H133" s="554">
        <v>1169</v>
      </c>
      <c r="I133" s="608">
        <v>1</v>
      </c>
      <c r="J133" s="608">
        <v>1</v>
      </c>
      <c r="K133" s="608">
        <v>2</v>
      </c>
    </row>
    <row r="134" spans="1:11" ht="15.75">
      <c r="A134" s="367"/>
      <c r="B134" s="379"/>
      <c r="C134" s="364"/>
      <c r="D134" s="554"/>
      <c r="E134" s="560"/>
      <c r="F134" s="597"/>
      <c r="G134" s="597"/>
      <c r="H134" s="597"/>
      <c r="I134" s="608"/>
      <c r="J134" s="608"/>
      <c r="K134" s="608"/>
    </row>
    <row r="135" spans="1:11" ht="15">
      <c r="A135" s="367">
        <v>51</v>
      </c>
      <c r="B135" s="379" t="s">
        <v>5515</v>
      </c>
      <c r="C135" s="364" t="s">
        <v>5514</v>
      </c>
      <c r="D135" s="554">
        <v>243080610</v>
      </c>
      <c r="E135" s="560"/>
      <c r="F135" s="554">
        <v>338</v>
      </c>
      <c r="G135" s="554">
        <v>237</v>
      </c>
      <c r="H135" s="559">
        <f>F135+G135+F136+G136+F137+G137</f>
        <v>1534</v>
      </c>
      <c r="I135" s="572">
        <v>2</v>
      </c>
      <c r="J135" s="572">
        <v>1</v>
      </c>
      <c r="K135" s="572">
        <v>3</v>
      </c>
    </row>
    <row r="136" spans="1:11" ht="15">
      <c r="A136" s="367"/>
      <c r="B136" s="379"/>
      <c r="C136" s="364"/>
      <c r="D136" s="554">
        <v>243080611</v>
      </c>
      <c r="E136" s="560"/>
      <c r="F136" s="554">
        <v>207</v>
      </c>
      <c r="G136" s="554">
        <v>161</v>
      </c>
      <c r="H136" s="559"/>
      <c r="I136" s="572"/>
      <c r="J136" s="572"/>
      <c r="K136" s="572"/>
    </row>
    <row r="137" spans="1:11" ht="15">
      <c r="A137" s="367"/>
      <c r="B137" s="379"/>
      <c r="C137" s="364"/>
      <c r="D137" s="554">
        <v>243080612</v>
      </c>
      <c r="E137" s="560"/>
      <c r="F137" s="554">
        <v>327</v>
      </c>
      <c r="G137" s="554">
        <v>264</v>
      </c>
      <c r="H137" s="559"/>
      <c r="I137" s="572"/>
      <c r="J137" s="572"/>
      <c r="K137" s="572"/>
    </row>
    <row r="138" spans="1:11" ht="15">
      <c r="A138" s="367">
        <v>52</v>
      </c>
      <c r="B138" s="379" t="s">
        <v>5513</v>
      </c>
      <c r="C138" s="364" t="s">
        <v>4993</v>
      </c>
      <c r="D138" s="554">
        <v>243080605</v>
      </c>
      <c r="E138" s="560"/>
      <c r="F138" s="554">
        <v>445</v>
      </c>
      <c r="G138" s="554">
        <v>339</v>
      </c>
      <c r="H138" s="559">
        <v>870</v>
      </c>
      <c r="I138" s="572">
        <v>1</v>
      </c>
      <c r="J138" s="572">
        <v>1</v>
      </c>
      <c r="K138" s="572">
        <v>2</v>
      </c>
    </row>
    <row r="139" spans="1:11" ht="15">
      <c r="A139" s="367"/>
      <c r="B139" s="379"/>
      <c r="C139" s="364"/>
      <c r="D139" s="554">
        <v>243080606</v>
      </c>
      <c r="E139" s="560"/>
      <c r="F139" s="554">
        <v>50</v>
      </c>
      <c r="G139" s="554">
        <v>36</v>
      </c>
      <c r="H139" s="559"/>
      <c r="I139" s="572"/>
      <c r="J139" s="572"/>
      <c r="K139" s="572"/>
    </row>
    <row r="140" spans="1:11" ht="15">
      <c r="A140" s="367">
        <v>53</v>
      </c>
      <c r="B140" s="379" t="s">
        <v>5512</v>
      </c>
      <c r="C140" s="364" t="s">
        <v>4993</v>
      </c>
      <c r="D140" s="554">
        <v>243080607</v>
      </c>
      <c r="E140" s="560"/>
      <c r="F140" s="554">
        <v>318</v>
      </c>
      <c r="G140" s="554">
        <v>277</v>
      </c>
      <c r="H140" s="559">
        <v>1098</v>
      </c>
      <c r="I140" s="572">
        <v>1</v>
      </c>
      <c r="J140" s="572">
        <v>1</v>
      </c>
      <c r="K140" s="572">
        <v>2</v>
      </c>
    </row>
    <row r="141" spans="1:11" ht="15">
      <c r="A141" s="367"/>
      <c r="B141" s="379"/>
      <c r="C141" s="364"/>
      <c r="D141" s="554">
        <v>243080608</v>
      </c>
      <c r="E141" s="560"/>
      <c r="F141" s="554">
        <v>198</v>
      </c>
      <c r="G141" s="554">
        <v>136</v>
      </c>
      <c r="H141" s="559"/>
      <c r="I141" s="572"/>
      <c r="J141" s="572"/>
      <c r="K141" s="572"/>
    </row>
    <row r="142" spans="1:11" ht="15">
      <c r="A142" s="367"/>
      <c r="B142" s="379"/>
      <c r="C142" s="364"/>
      <c r="D142" s="554">
        <v>243080609</v>
      </c>
      <c r="E142" s="560"/>
      <c r="F142" s="554">
        <v>93</v>
      </c>
      <c r="G142" s="554">
        <v>76</v>
      </c>
      <c r="H142" s="559"/>
      <c r="I142" s="572"/>
      <c r="J142" s="572"/>
      <c r="K142" s="572"/>
    </row>
    <row r="143" spans="1:11" ht="15">
      <c r="A143" s="367">
        <v>54</v>
      </c>
      <c r="B143" s="379" t="s">
        <v>5511</v>
      </c>
      <c r="C143" s="364" t="s">
        <v>5509</v>
      </c>
      <c r="D143" s="554">
        <v>243080601</v>
      </c>
      <c r="E143" s="560"/>
      <c r="F143" s="554">
        <v>638</v>
      </c>
      <c r="G143" s="554">
        <v>526</v>
      </c>
      <c r="H143" s="559">
        <f>F143+G143+F144+G144</f>
        <v>1608</v>
      </c>
      <c r="I143" s="572">
        <v>1</v>
      </c>
      <c r="J143" s="572">
        <v>1</v>
      </c>
      <c r="K143" s="572">
        <v>2</v>
      </c>
    </row>
    <row r="144" spans="1:11" ht="15">
      <c r="A144" s="367"/>
      <c r="B144" s="379"/>
      <c r="C144" s="364"/>
      <c r="D144" s="554">
        <v>243080602</v>
      </c>
      <c r="E144" s="560"/>
      <c r="F144" s="554">
        <v>245</v>
      </c>
      <c r="G144" s="554">
        <v>199</v>
      </c>
      <c r="H144" s="559"/>
      <c r="I144" s="572"/>
      <c r="J144" s="572"/>
      <c r="K144" s="572"/>
    </row>
    <row r="145" spans="1:11" s="561" customFormat="1" ht="15.75">
      <c r="A145" s="360"/>
      <c r="B145" s="407"/>
      <c r="C145" s="358"/>
      <c r="D145" s="556"/>
      <c r="E145" s="555"/>
      <c r="F145" s="556"/>
      <c r="G145" s="556"/>
      <c r="H145" s="556"/>
      <c r="I145" s="604"/>
      <c r="J145" s="604"/>
      <c r="K145" s="604"/>
    </row>
    <row r="146" spans="1:11" ht="15">
      <c r="A146" s="367">
        <v>55</v>
      </c>
      <c r="B146" s="379" t="s">
        <v>5510</v>
      </c>
      <c r="C146" s="364" t="s">
        <v>5509</v>
      </c>
      <c r="D146" s="554">
        <v>243080603</v>
      </c>
      <c r="E146" s="560"/>
      <c r="F146" s="554">
        <v>516</v>
      </c>
      <c r="G146" s="554">
        <v>429</v>
      </c>
      <c r="H146" s="559">
        <v>1770</v>
      </c>
      <c r="I146" s="572">
        <v>2</v>
      </c>
      <c r="J146" s="572">
        <v>2</v>
      </c>
      <c r="K146" s="572">
        <v>4</v>
      </c>
    </row>
    <row r="147" spans="1:11" ht="15">
      <c r="A147" s="367"/>
      <c r="B147" s="379"/>
      <c r="C147" s="364"/>
      <c r="D147" s="554">
        <v>243080604</v>
      </c>
      <c r="E147" s="560"/>
      <c r="F147" s="554">
        <v>411</v>
      </c>
      <c r="G147" s="554">
        <v>414</v>
      </c>
      <c r="H147" s="559"/>
      <c r="I147" s="572"/>
      <c r="J147" s="572"/>
      <c r="K147" s="572"/>
    </row>
    <row r="148" spans="1:11" ht="15">
      <c r="A148" s="367">
        <v>56</v>
      </c>
      <c r="B148" s="379" t="s">
        <v>5508</v>
      </c>
      <c r="C148" s="364" t="s">
        <v>5507</v>
      </c>
      <c r="D148" s="554">
        <v>243080114</v>
      </c>
      <c r="E148" s="560"/>
      <c r="F148" s="554">
        <v>410</v>
      </c>
      <c r="G148" s="554">
        <v>275</v>
      </c>
      <c r="H148" s="559">
        <v>855</v>
      </c>
      <c r="I148" s="572">
        <v>1</v>
      </c>
      <c r="J148" s="572">
        <v>1</v>
      </c>
      <c r="K148" s="572">
        <v>2</v>
      </c>
    </row>
    <row r="149" spans="1:11" ht="15">
      <c r="A149" s="367"/>
      <c r="B149" s="379"/>
      <c r="C149" s="364"/>
      <c r="D149" s="554">
        <v>243080115</v>
      </c>
      <c r="E149" s="560"/>
      <c r="F149" s="554">
        <v>117</v>
      </c>
      <c r="G149" s="554">
        <v>53</v>
      </c>
      <c r="H149" s="559"/>
      <c r="I149" s="572"/>
      <c r="J149" s="572"/>
      <c r="K149" s="572"/>
    </row>
    <row r="150" spans="1:11" ht="15">
      <c r="A150" s="367">
        <v>57</v>
      </c>
      <c r="B150" s="379" t="s">
        <v>5506</v>
      </c>
      <c r="C150" s="396" t="s">
        <v>5505</v>
      </c>
      <c r="D150" s="584">
        <v>243080111</v>
      </c>
      <c r="E150" s="585"/>
      <c r="F150" s="584">
        <v>500</v>
      </c>
      <c r="G150" s="584">
        <v>351</v>
      </c>
      <c r="H150" s="559">
        <f>F150+G150+F151+G151+F152+G152</f>
        <v>2012</v>
      </c>
      <c r="I150" s="572">
        <v>2</v>
      </c>
      <c r="J150" s="572">
        <v>2</v>
      </c>
      <c r="K150" s="572">
        <v>4</v>
      </c>
    </row>
    <row r="151" spans="1:11" ht="15">
      <c r="A151" s="367"/>
      <c r="B151" s="379"/>
      <c r="C151" s="364"/>
      <c r="D151" s="554">
        <v>243080112</v>
      </c>
      <c r="E151" s="560"/>
      <c r="F151" s="554">
        <v>373</v>
      </c>
      <c r="G151" s="554">
        <v>272</v>
      </c>
      <c r="H151" s="559"/>
      <c r="I151" s="572"/>
      <c r="J151" s="572"/>
      <c r="K151" s="572"/>
    </row>
    <row r="152" spans="1:11" ht="15">
      <c r="A152" s="367"/>
      <c r="B152" s="379"/>
      <c r="C152" s="364"/>
      <c r="D152" s="554">
        <v>243080113</v>
      </c>
      <c r="E152" s="560"/>
      <c r="F152" s="554">
        <v>272</v>
      </c>
      <c r="G152" s="554">
        <v>244</v>
      </c>
      <c r="H152" s="559"/>
      <c r="I152" s="572"/>
      <c r="J152" s="572"/>
      <c r="K152" s="572"/>
    </row>
    <row r="153" spans="1:11" ht="15">
      <c r="A153" s="367">
        <v>58</v>
      </c>
      <c r="B153" s="379" t="s">
        <v>5504</v>
      </c>
      <c r="C153" s="364" t="s">
        <v>5500</v>
      </c>
      <c r="D153" s="554">
        <v>243080101</v>
      </c>
      <c r="E153" s="560"/>
      <c r="F153" s="554">
        <v>215</v>
      </c>
      <c r="G153" s="554">
        <v>162</v>
      </c>
      <c r="H153" s="559">
        <f>F153+G153+F154+G154+F155+G155</f>
        <v>1001</v>
      </c>
      <c r="I153" s="572">
        <v>1</v>
      </c>
      <c r="J153" s="572">
        <v>1</v>
      </c>
      <c r="K153" s="572">
        <v>2</v>
      </c>
    </row>
    <row r="154" spans="1:11" ht="15">
      <c r="A154" s="367"/>
      <c r="B154" s="379"/>
      <c r="C154" s="364"/>
      <c r="D154" s="554">
        <v>243080102</v>
      </c>
      <c r="E154" s="560"/>
      <c r="F154" s="554">
        <v>271</v>
      </c>
      <c r="G154" s="554">
        <v>200</v>
      </c>
      <c r="H154" s="559"/>
      <c r="I154" s="572"/>
      <c r="J154" s="572"/>
      <c r="K154" s="572"/>
    </row>
    <row r="155" spans="1:11" ht="15">
      <c r="A155" s="367"/>
      <c r="B155" s="379"/>
      <c r="C155" s="364"/>
      <c r="D155" s="554">
        <v>243080103</v>
      </c>
      <c r="E155" s="560"/>
      <c r="F155" s="554">
        <v>83</v>
      </c>
      <c r="G155" s="554">
        <v>70</v>
      </c>
      <c r="H155" s="559"/>
      <c r="I155" s="572"/>
      <c r="J155" s="572"/>
      <c r="K155" s="572"/>
    </row>
    <row r="156" spans="1:11" ht="15">
      <c r="A156" s="367">
        <v>59</v>
      </c>
      <c r="B156" s="366" t="s">
        <v>5503</v>
      </c>
      <c r="C156" s="414" t="s">
        <v>5500</v>
      </c>
      <c r="D156" s="554">
        <v>243080104</v>
      </c>
      <c r="E156" s="560"/>
      <c r="F156" s="554">
        <v>161</v>
      </c>
      <c r="G156" s="554">
        <v>125</v>
      </c>
      <c r="H156" s="559">
        <f>F156+G156+F157+G157+F158+G158</f>
        <v>1265</v>
      </c>
      <c r="I156" s="572">
        <v>2</v>
      </c>
      <c r="J156" s="572">
        <v>1</v>
      </c>
      <c r="K156" s="572">
        <v>3</v>
      </c>
    </row>
    <row r="157" spans="1:11" ht="15">
      <c r="A157" s="367"/>
      <c r="B157" s="366"/>
      <c r="C157" s="414"/>
      <c r="D157" s="554">
        <v>243080105</v>
      </c>
      <c r="E157" s="560"/>
      <c r="F157" s="554">
        <v>143</v>
      </c>
      <c r="G157" s="554">
        <v>99</v>
      </c>
      <c r="H157" s="559"/>
      <c r="I157" s="572"/>
      <c r="J157" s="572"/>
      <c r="K157" s="572"/>
    </row>
    <row r="158" spans="1:11" ht="15">
      <c r="A158" s="367"/>
      <c r="B158" s="366"/>
      <c r="C158" s="414"/>
      <c r="D158" s="554">
        <v>243080106</v>
      </c>
      <c r="E158" s="560"/>
      <c r="F158" s="554">
        <v>450</v>
      </c>
      <c r="G158" s="554">
        <v>287</v>
      </c>
      <c r="H158" s="559"/>
      <c r="I158" s="572"/>
      <c r="J158" s="572"/>
      <c r="K158" s="572"/>
    </row>
    <row r="159" spans="1:11" ht="15">
      <c r="A159" s="367">
        <v>60</v>
      </c>
      <c r="B159" s="379" t="s">
        <v>5502</v>
      </c>
      <c r="C159" s="364" t="s">
        <v>5500</v>
      </c>
      <c r="D159" s="554">
        <v>243080107</v>
      </c>
      <c r="E159" s="560"/>
      <c r="F159" s="554">
        <v>321</v>
      </c>
      <c r="G159" s="559" t="s">
        <v>5216</v>
      </c>
      <c r="H159" s="559">
        <v>1552</v>
      </c>
      <c r="I159" s="572">
        <v>3</v>
      </c>
      <c r="J159" s="572" t="s">
        <v>5216</v>
      </c>
      <c r="K159" s="572">
        <v>3</v>
      </c>
    </row>
    <row r="160" spans="1:11" ht="15">
      <c r="A160" s="367"/>
      <c r="B160" s="379"/>
      <c r="C160" s="364"/>
      <c r="D160" s="554">
        <v>243080108</v>
      </c>
      <c r="E160" s="560"/>
      <c r="F160" s="554">
        <v>446</v>
      </c>
      <c r="G160" s="559"/>
      <c r="H160" s="559"/>
      <c r="I160" s="572"/>
      <c r="J160" s="572"/>
      <c r="K160" s="572"/>
    </row>
    <row r="161" spans="1:11" ht="15">
      <c r="A161" s="367"/>
      <c r="B161" s="379"/>
      <c r="C161" s="364"/>
      <c r="D161" s="554">
        <v>243080109</v>
      </c>
      <c r="E161" s="560"/>
      <c r="F161" s="554">
        <v>215</v>
      </c>
      <c r="G161" s="559"/>
      <c r="H161" s="559"/>
      <c r="I161" s="572"/>
      <c r="J161" s="572"/>
      <c r="K161" s="572"/>
    </row>
    <row r="162" spans="1:11" ht="15">
      <c r="A162" s="367"/>
      <c r="B162" s="379"/>
      <c r="C162" s="364"/>
      <c r="D162" s="554">
        <v>243080110</v>
      </c>
      <c r="E162" s="560"/>
      <c r="F162" s="554">
        <v>570</v>
      </c>
      <c r="G162" s="559"/>
      <c r="H162" s="559"/>
      <c r="I162" s="572"/>
      <c r="J162" s="572"/>
      <c r="K162" s="572"/>
    </row>
    <row r="163" spans="1:11" ht="15">
      <c r="A163" s="367">
        <v>61</v>
      </c>
      <c r="B163" s="379" t="s">
        <v>5501</v>
      </c>
      <c r="C163" s="364" t="s">
        <v>5500</v>
      </c>
      <c r="D163" s="554">
        <v>243080107</v>
      </c>
      <c r="E163" s="560"/>
      <c r="F163" s="559" t="s">
        <v>5216</v>
      </c>
      <c r="G163" s="554">
        <v>245</v>
      </c>
      <c r="H163" s="559">
        <f>G163+G164+G165+G166</f>
        <v>1198</v>
      </c>
      <c r="I163" s="572" t="s">
        <v>5216</v>
      </c>
      <c r="J163" s="572">
        <v>2</v>
      </c>
      <c r="K163" s="572">
        <v>2</v>
      </c>
    </row>
    <row r="164" spans="1:11" ht="15">
      <c r="A164" s="367"/>
      <c r="B164" s="379"/>
      <c r="C164" s="364"/>
      <c r="D164" s="554">
        <v>243080108</v>
      </c>
      <c r="E164" s="560"/>
      <c r="F164" s="559"/>
      <c r="G164" s="554">
        <v>322</v>
      </c>
      <c r="H164" s="559"/>
      <c r="I164" s="572"/>
      <c r="J164" s="572"/>
      <c r="K164" s="572"/>
    </row>
    <row r="165" spans="1:11" ht="15">
      <c r="A165" s="367"/>
      <c r="B165" s="379"/>
      <c r="C165" s="364"/>
      <c r="D165" s="554">
        <v>243080109</v>
      </c>
      <c r="E165" s="560"/>
      <c r="F165" s="559"/>
      <c r="G165" s="554">
        <v>144</v>
      </c>
      <c r="H165" s="559"/>
      <c r="I165" s="572"/>
      <c r="J165" s="572"/>
      <c r="K165" s="572"/>
    </row>
    <row r="166" spans="1:11" ht="15">
      <c r="A166" s="367"/>
      <c r="B166" s="379"/>
      <c r="C166" s="364"/>
      <c r="D166" s="554">
        <v>243080110</v>
      </c>
      <c r="E166" s="560"/>
      <c r="F166" s="559"/>
      <c r="G166" s="554">
        <v>487</v>
      </c>
      <c r="H166" s="559"/>
      <c r="I166" s="572"/>
      <c r="J166" s="572"/>
      <c r="K166" s="572"/>
    </row>
    <row r="167" spans="1:11" ht="15">
      <c r="A167" s="367">
        <v>62</v>
      </c>
      <c r="B167" s="379" t="s">
        <v>5499</v>
      </c>
      <c r="C167" s="364" t="s">
        <v>5497</v>
      </c>
      <c r="D167" s="554">
        <v>243110501</v>
      </c>
      <c r="E167" s="560"/>
      <c r="F167" s="559">
        <v>684</v>
      </c>
      <c r="G167" s="559">
        <v>604</v>
      </c>
      <c r="H167" s="559">
        <v>1288</v>
      </c>
      <c r="I167" s="572">
        <v>1</v>
      </c>
      <c r="J167" s="572">
        <v>1</v>
      </c>
      <c r="K167" s="572">
        <v>2</v>
      </c>
    </row>
    <row r="168" spans="1:11" ht="15">
      <c r="A168" s="367"/>
      <c r="B168" s="379"/>
      <c r="C168" s="364"/>
      <c r="D168" s="554"/>
      <c r="E168" s="560"/>
      <c r="F168" s="559"/>
      <c r="G168" s="559"/>
      <c r="H168" s="559"/>
      <c r="I168" s="572"/>
      <c r="J168" s="572"/>
      <c r="K168" s="572"/>
    </row>
    <row r="169" spans="1:11" ht="15">
      <c r="A169" s="367">
        <v>63</v>
      </c>
      <c r="B169" s="379" t="s">
        <v>5498</v>
      </c>
      <c r="C169" s="364" t="s">
        <v>5497</v>
      </c>
      <c r="D169" s="554">
        <v>243110502</v>
      </c>
      <c r="E169" s="560"/>
      <c r="F169" s="559">
        <v>762</v>
      </c>
      <c r="G169" s="559">
        <v>667</v>
      </c>
      <c r="H169" s="559">
        <v>1429</v>
      </c>
      <c r="I169" s="572">
        <v>2</v>
      </c>
      <c r="J169" s="572">
        <v>1</v>
      </c>
      <c r="K169" s="572">
        <v>3</v>
      </c>
    </row>
    <row r="170" spans="1:11" ht="15">
      <c r="A170" s="367"/>
      <c r="B170" s="379"/>
      <c r="C170" s="364"/>
      <c r="D170" s="554"/>
      <c r="E170" s="560"/>
      <c r="F170" s="559"/>
      <c r="G170" s="559"/>
      <c r="H170" s="559"/>
      <c r="I170" s="572"/>
      <c r="J170" s="572"/>
      <c r="K170" s="572"/>
    </row>
    <row r="171" spans="1:11" ht="15">
      <c r="A171" s="367">
        <v>64</v>
      </c>
      <c r="B171" s="379" t="s">
        <v>5496</v>
      </c>
      <c r="C171" s="364" t="s">
        <v>5494</v>
      </c>
      <c r="D171" s="554">
        <v>243110503</v>
      </c>
      <c r="E171" s="560"/>
      <c r="F171" s="597">
        <v>436</v>
      </c>
      <c r="G171" s="597">
        <v>322</v>
      </c>
      <c r="H171" s="568">
        <v>758</v>
      </c>
      <c r="I171" s="572">
        <v>1</v>
      </c>
      <c r="J171" s="572">
        <v>1</v>
      </c>
      <c r="K171" s="572">
        <v>2</v>
      </c>
    </row>
    <row r="172" spans="1:11" ht="15">
      <c r="A172" s="367"/>
      <c r="B172" s="379"/>
      <c r="C172" s="364"/>
      <c r="D172" s="554"/>
      <c r="E172" s="560"/>
      <c r="F172" s="597"/>
      <c r="G172" s="597"/>
      <c r="H172" s="567"/>
      <c r="I172" s="572"/>
      <c r="J172" s="572"/>
      <c r="K172" s="572"/>
    </row>
    <row r="173" spans="1:11" ht="15">
      <c r="A173" s="367">
        <v>65</v>
      </c>
      <c r="B173" s="379" t="s">
        <v>5495</v>
      </c>
      <c r="C173" s="364" t="s">
        <v>5494</v>
      </c>
      <c r="D173" s="554">
        <v>243110504</v>
      </c>
      <c r="E173" s="560"/>
      <c r="F173" s="554">
        <v>598</v>
      </c>
      <c r="G173" s="554">
        <v>529</v>
      </c>
      <c r="H173" s="559">
        <f>F173+G173+F174+G174</f>
        <v>1511</v>
      </c>
      <c r="I173" s="572">
        <v>2</v>
      </c>
      <c r="J173" s="572">
        <v>1</v>
      </c>
      <c r="K173" s="572">
        <v>3</v>
      </c>
    </row>
    <row r="174" spans="1:11" ht="15">
      <c r="A174" s="367"/>
      <c r="B174" s="379"/>
      <c r="C174" s="364"/>
      <c r="D174" s="554">
        <v>243110505</v>
      </c>
      <c r="E174" s="560"/>
      <c r="F174" s="554">
        <v>210</v>
      </c>
      <c r="G174" s="554">
        <v>174</v>
      </c>
      <c r="H174" s="559"/>
      <c r="I174" s="572"/>
      <c r="J174" s="572"/>
      <c r="K174" s="572"/>
    </row>
    <row r="175" spans="1:11" ht="15">
      <c r="A175" s="367">
        <v>66</v>
      </c>
      <c r="B175" s="379" t="s">
        <v>5493</v>
      </c>
      <c r="C175" s="364" t="s">
        <v>5491</v>
      </c>
      <c r="D175" s="554">
        <v>243110506</v>
      </c>
      <c r="E175" s="560"/>
      <c r="F175" s="554">
        <v>373</v>
      </c>
      <c r="G175" s="554">
        <v>327</v>
      </c>
      <c r="H175" s="559">
        <v>1196</v>
      </c>
      <c r="I175" s="572">
        <v>1</v>
      </c>
      <c r="J175" s="572">
        <v>1</v>
      </c>
      <c r="K175" s="572">
        <v>2</v>
      </c>
    </row>
    <row r="176" spans="1:11" ht="15">
      <c r="A176" s="367"/>
      <c r="B176" s="379"/>
      <c r="C176" s="364"/>
      <c r="D176" s="554">
        <v>243110507</v>
      </c>
      <c r="E176" s="560"/>
      <c r="F176" s="554">
        <v>288</v>
      </c>
      <c r="G176" s="554">
        <v>208</v>
      </c>
      <c r="H176" s="559"/>
      <c r="I176" s="572"/>
      <c r="J176" s="572"/>
      <c r="K176" s="572"/>
    </row>
    <row r="177" spans="1:11" ht="15">
      <c r="A177" s="367">
        <v>67</v>
      </c>
      <c r="B177" s="379" t="s">
        <v>5492</v>
      </c>
      <c r="C177" s="364" t="s">
        <v>5491</v>
      </c>
      <c r="D177" s="554">
        <v>243110508</v>
      </c>
      <c r="E177" s="560"/>
      <c r="F177" s="554">
        <v>378</v>
      </c>
      <c r="G177" s="554">
        <v>326</v>
      </c>
      <c r="H177" s="568">
        <v>704</v>
      </c>
      <c r="I177" s="572">
        <v>1</v>
      </c>
      <c r="J177" s="572">
        <v>1</v>
      </c>
      <c r="K177" s="572">
        <v>2</v>
      </c>
    </row>
    <row r="178" spans="1:11" ht="15">
      <c r="A178" s="367"/>
      <c r="B178" s="379"/>
      <c r="C178" s="364"/>
      <c r="D178" s="554"/>
      <c r="E178" s="560"/>
      <c r="F178" s="597"/>
      <c r="G178" s="597"/>
      <c r="H178" s="567"/>
      <c r="I178" s="572"/>
      <c r="J178" s="572"/>
      <c r="K178" s="572"/>
    </row>
    <row r="179" spans="1:11" ht="15">
      <c r="A179" s="367">
        <v>68</v>
      </c>
      <c r="B179" s="379" t="s">
        <v>5490</v>
      </c>
      <c r="C179" s="364" t="s">
        <v>5489</v>
      </c>
      <c r="D179" s="554">
        <v>243110410</v>
      </c>
      <c r="E179" s="560"/>
      <c r="F179" s="554">
        <v>220</v>
      </c>
      <c r="G179" s="554">
        <v>168</v>
      </c>
      <c r="H179" s="568">
        <f>F179+G179+F180+G180</f>
        <v>1089</v>
      </c>
      <c r="I179" s="572">
        <v>2</v>
      </c>
      <c r="J179" s="572">
        <v>1</v>
      </c>
      <c r="K179" s="572">
        <v>3</v>
      </c>
    </row>
    <row r="180" spans="1:11" ht="15">
      <c r="A180" s="367"/>
      <c r="B180" s="379"/>
      <c r="C180" s="364"/>
      <c r="D180" s="554">
        <v>243110411</v>
      </c>
      <c r="E180" s="560"/>
      <c r="F180" s="554">
        <v>391</v>
      </c>
      <c r="G180" s="554">
        <v>310</v>
      </c>
      <c r="H180" s="567"/>
      <c r="I180" s="572"/>
      <c r="J180" s="572"/>
      <c r="K180" s="572"/>
    </row>
    <row r="181" spans="1:11" ht="15">
      <c r="A181" s="367">
        <v>69</v>
      </c>
      <c r="B181" s="379" t="s">
        <v>5488</v>
      </c>
      <c r="C181" s="364" t="s">
        <v>5487</v>
      </c>
      <c r="D181" s="554">
        <v>243110408</v>
      </c>
      <c r="E181" s="560"/>
      <c r="F181" s="554">
        <v>462</v>
      </c>
      <c r="G181" s="554">
        <v>308</v>
      </c>
      <c r="H181" s="559">
        <v>1534</v>
      </c>
      <c r="I181" s="572">
        <v>2</v>
      </c>
      <c r="J181" s="572">
        <v>1</v>
      </c>
      <c r="K181" s="572">
        <v>3</v>
      </c>
    </row>
    <row r="182" spans="1:11" ht="15">
      <c r="A182" s="367"/>
      <c r="B182" s="379"/>
      <c r="C182" s="364" t="s">
        <v>5481</v>
      </c>
      <c r="D182" s="554">
        <v>243110409</v>
      </c>
      <c r="E182" s="560"/>
      <c r="F182" s="554">
        <v>441</v>
      </c>
      <c r="G182" s="554">
        <v>323</v>
      </c>
      <c r="H182" s="559"/>
      <c r="I182" s="572"/>
      <c r="J182" s="572"/>
      <c r="K182" s="572"/>
    </row>
    <row r="183" spans="1:11" ht="15">
      <c r="A183" s="367">
        <v>70</v>
      </c>
      <c r="B183" s="379" t="s">
        <v>5486</v>
      </c>
      <c r="C183" s="364" t="s">
        <v>5484</v>
      </c>
      <c r="D183" s="554">
        <v>243110401</v>
      </c>
      <c r="E183" s="560"/>
      <c r="F183" s="554">
        <v>598</v>
      </c>
      <c r="G183" s="554">
        <v>473</v>
      </c>
      <c r="H183" s="559">
        <v>1071</v>
      </c>
      <c r="I183" s="572">
        <v>1</v>
      </c>
      <c r="J183" s="572">
        <v>1</v>
      </c>
      <c r="K183" s="572">
        <v>2</v>
      </c>
    </row>
    <row r="184" spans="1:11" ht="15">
      <c r="A184" s="367"/>
      <c r="B184" s="379"/>
      <c r="C184" s="364"/>
      <c r="D184" s="554"/>
      <c r="E184" s="560"/>
      <c r="F184" s="597"/>
      <c r="G184" s="597"/>
      <c r="H184" s="559"/>
      <c r="I184" s="572"/>
      <c r="J184" s="572"/>
      <c r="K184" s="572"/>
    </row>
    <row r="185" spans="1:11" ht="15.75">
      <c r="A185" s="367">
        <v>71</v>
      </c>
      <c r="B185" s="379" t="s">
        <v>5485</v>
      </c>
      <c r="C185" s="364" t="s">
        <v>5484</v>
      </c>
      <c r="D185" s="554">
        <v>243110402</v>
      </c>
      <c r="E185" s="560"/>
      <c r="F185" s="554">
        <v>596</v>
      </c>
      <c r="G185" s="596">
        <v>465</v>
      </c>
      <c r="H185" s="603">
        <v>1061</v>
      </c>
      <c r="I185" s="572">
        <v>1</v>
      </c>
      <c r="J185" s="572">
        <v>1</v>
      </c>
      <c r="K185" s="572">
        <v>2</v>
      </c>
    </row>
    <row r="186" spans="1:11" ht="15.75">
      <c r="A186" s="367"/>
      <c r="B186" s="379"/>
      <c r="C186" s="364"/>
      <c r="D186" s="554"/>
      <c r="E186" s="560"/>
      <c r="F186" s="597"/>
      <c r="G186" s="608"/>
      <c r="H186" s="601"/>
      <c r="I186" s="572"/>
      <c r="J186" s="572"/>
      <c r="K186" s="572"/>
    </row>
    <row r="187" spans="1:11" ht="15">
      <c r="A187" s="367">
        <v>72</v>
      </c>
      <c r="B187" s="379" t="s">
        <v>5483</v>
      </c>
      <c r="C187" s="364" t="s">
        <v>5481</v>
      </c>
      <c r="D187" s="554">
        <v>243110403</v>
      </c>
      <c r="E187" s="560"/>
      <c r="F187" s="554">
        <v>261</v>
      </c>
      <c r="G187" s="554">
        <v>232</v>
      </c>
      <c r="H187" s="603">
        <f>F187+F188+F189+G187+G188+G189</f>
        <v>1459</v>
      </c>
      <c r="I187" s="572">
        <v>2</v>
      </c>
      <c r="J187" s="572">
        <v>2</v>
      </c>
      <c r="K187" s="572">
        <v>4</v>
      </c>
    </row>
    <row r="188" spans="1:11" ht="15">
      <c r="A188" s="367"/>
      <c r="B188" s="379"/>
      <c r="C188" s="364"/>
      <c r="D188" s="554">
        <v>243110404</v>
      </c>
      <c r="E188" s="560"/>
      <c r="F188" s="554">
        <v>200</v>
      </c>
      <c r="G188" s="554">
        <v>208</v>
      </c>
      <c r="H188" s="602"/>
      <c r="I188" s="572"/>
      <c r="J188" s="572"/>
      <c r="K188" s="572"/>
    </row>
    <row r="189" spans="1:11" ht="15">
      <c r="A189" s="367"/>
      <c r="B189" s="379"/>
      <c r="C189" s="364"/>
      <c r="D189" s="554">
        <v>243110405</v>
      </c>
      <c r="E189" s="560"/>
      <c r="F189" s="554">
        <v>299</v>
      </c>
      <c r="G189" s="554">
        <v>259</v>
      </c>
      <c r="H189" s="601"/>
      <c r="I189" s="572"/>
      <c r="J189" s="572"/>
      <c r="K189" s="572"/>
    </row>
    <row r="190" spans="1:11" ht="15">
      <c r="A190" s="367">
        <v>73</v>
      </c>
      <c r="B190" s="379" t="s">
        <v>5482</v>
      </c>
      <c r="C190" s="364" t="s">
        <v>5481</v>
      </c>
      <c r="D190" s="554">
        <v>243110406</v>
      </c>
      <c r="E190" s="560"/>
      <c r="F190" s="554">
        <v>210</v>
      </c>
      <c r="G190" s="554">
        <v>191</v>
      </c>
      <c r="H190" s="603">
        <f>F190+G190+F191+G191</f>
        <v>1303</v>
      </c>
      <c r="I190" s="572">
        <v>1</v>
      </c>
      <c r="J190" s="572">
        <v>1</v>
      </c>
      <c r="K190" s="572">
        <v>2</v>
      </c>
    </row>
    <row r="191" spans="1:11" ht="15">
      <c r="A191" s="367"/>
      <c r="B191" s="379"/>
      <c r="C191" s="364"/>
      <c r="D191" s="554">
        <v>243110407</v>
      </c>
      <c r="E191" s="560"/>
      <c r="F191" s="554">
        <v>454</v>
      </c>
      <c r="G191" s="554">
        <v>448</v>
      </c>
      <c r="H191" s="601"/>
      <c r="I191" s="572"/>
      <c r="J191" s="572"/>
      <c r="K191" s="572"/>
    </row>
    <row r="192" spans="1:11" ht="15">
      <c r="A192" s="367">
        <v>74</v>
      </c>
      <c r="B192" s="379" t="s">
        <v>5480</v>
      </c>
      <c r="C192" s="364" t="s">
        <v>5477</v>
      </c>
      <c r="D192" s="554">
        <v>243110301</v>
      </c>
      <c r="E192" s="560"/>
      <c r="F192" s="554">
        <v>390</v>
      </c>
      <c r="G192" s="554">
        <v>306</v>
      </c>
      <c r="H192" s="603">
        <v>2218</v>
      </c>
      <c r="I192" s="572">
        <v>2</v>
      </c>
      <c r="J192" s="572">
        <v>2</v>
      </c>
      <c r="K192" s="572">
        <v>4</v>
      </c>
    </row>
    <row r="193" spans="1:11" ht="15">
      <c r="A193" s="367"/>
      <c r="B193" s="379"/>
      <c r="C193" s="364"/>
      <c r="D193" s="554">
        <v>243110302</v>
      </c>
      <c r="E193" s="560"/>
      <c r="F193" s="554">
        <v>266</v>
      </c>
      <c r="G193" s="554">
        <v>221</v>
      </c>
      <c r="H193" s="602"/>
      <c r="I193" s="572"/>
      <c r="J193" s="572"/>
      <c r="K193" s="572"/>
    </row>
    <row r="194" spans="1:11" ht="15">
      <c r="A194" s="367"/>
      <c r="B194" s="379"/>
      <c r="C194" s="364"/>
      <c r="D194" s="554">
        <v>243110303</v>
      </c>
      <c r="E194" s="560"/>
      <c r="F194" s="554">
        <v>546</v>
      </c>
      <c r="G194" s="554">
        <v>489</v>
      </c>
      <c r="H194" s="601"/>
      <c r="I194" s="572"/>
      <c r="J194" s="572"/>
      <c r="K194" s="572"/>
    </row>
    <row r="195" spans="1:11" ht="15">
      <c r="A195" s="367">
        <v>75</v>
      </c>
      <c r="B195" s="379" t="s">
        <v>5479</v>
      </c>
      <c r="C195" s="364" t="s">
        <v>5478</v>
      </c>
      <c r="D195" s="554">
        <v>243110207</v>
      </c>
      <c r="E195" s="560"/>
      <c r="F195" s="554">
        <v>249</v>
      </c>
      <c r="G195" s="554">
        <v>233</v>
      </c>
      <c r="H195" s="572">
        <v>1339</v>
      </c>
      <c r="I195" s="572">
        <v>2</v>
      </c>
      <c r="J195" s="572">
        <v>2</v>
      </c>
      <c r="K195" s="572">
        <v>4</v>
      </c>
    </row>
    <row r="196" spans="1:11" ht="15">
      <c r="A196" s="367"/>
      <c r="B196" s="379"/>
      <c r="C196" s="364" t="s">
        <v>5477</v>
      </c>
      <c r="D196" s="554">
        <v>243110304</v>
      </c>
      <c r="E196" s="560"/>
      <c r="F196" s="554">
        <v>383</v>
      </c>
      <c r="G196" s="554">
        <v>296</v>
      </c>
      <c r="H196" s="572"/>
      <c r="I196" s="572"/>
      <c r="J196" s="572"/>
      <c r="K196" s="572"/>
    </row>
    <row r="197" spans="1:11" ht="15">
      <c r="A197" s="367"/>
      <c r="B197" s="379"/>
      <c r="C197" s="364"/>
      <c r="D197" s="554">
        <v>243110305</v>
      </c>
      <c r="E197" s="560"/>
      <c r="F197" s="554">
        <v>112</v>
      </c>
      <c r="G197" s="554">
        <v>66</v>
      </c>
      <c r="H197" s="572"/>
      <c r="I197" s="572"/>
      <c r="J197" s="572"/>
      <c r="K197" s="572"/>
    </row>
    <row r="198" spans="1:11" ht="15">
      <c r="A198" s="367">
        <v>76</v>
      </c>
      <c r="B198" s="412" t="s">
        <v>5476</v>
      </c>
      <c r="C198" s="606" t="s">
        <v>5475</v>
      </c>
      <c r="D198" s="554">
        <v>243110306</v>
      </c>
      <c r="E198" s="560"/>
      <c r="F198" s="554">
        <v>299</v>
      </c>
      <c r="G198" s="554">
        <v>309</v>
      </c>
      <c r="H198" s="572">
        <v>852</v>
      </c>
      <c r="I198" s="572">
        <v>1</v>
      </c>
      <c r="J198" s="572">
        <v>1</v>
      </c>
      <c r="K198" s="572">
        <v>2</v>
      </c>
    </row>
    <row r="199" spans="1:11" ht="15">
      <c r="A199" s="367"/>
      <c r="B199" s="412"/>
      <c r="C199" s="606"/>
      <c r="D199" s="554">
        <v>243110307</v>
      </c>
      <c r="E199" s="560"/>
      <c r="F199" s="554">
        <v>136</v>
      </c>
      <c r="G199" s="554">
        <v>108</v>
      </c>
      <c r="H199" s="572"/>
      <c r="I199" s="572"/>
      <c r="J199" s="572"/>
      <c r="K199" s="572"/>
    </row>
    <row r="200" spans="1:11" ht="15.75">
      <c r="A200" s="367">
        <v>77</v>
      </c>
      <c r="B200" s="379" t="s">
        <v>5474</v>
      </c>
      <c r="C200" s="364" t="s">
        <v>5473</v>
      </c>
      <c r="D200" s="554">
        <v>243110105</v>
      </c>
      <c r="E200" s="560"/>
      <c r="F200" s="554">
        <v>541</v>
      </c>
      <c r="G200" s="596">
        <v>466</v>
      </c>
      <c r="H200" s="603">
        <v>1007</v>
      </c>
      <c r="I200" s="572">
        <v>1</v>
      </c>
      <c r="J200" s="572">
        <v>1</v>
      </c>
      <c r="K200" s="572">
        <v>2</v>
      </c>
    </row>
    <row r="201" spans="1:11" ht="15.75">
      <c r="A201" s="367"/>
      <c r="B201" s="379"/>
      <c r="C201" s="364"/>
      <c r="D201" s="554"/>
      <c r="E201" s="560"/>
      <c r="F201" s="554"/>
      <c r="G201" s="596"/>
      <c r="H201" s="601"/>
      <c r="I201" s="572"/>
      <c r="J201" s="572"/>
      <c r="K201" s="572"/>
    </row>
    <row r="202" spans="1:11" ht="15">
      <c r="A202" s="367">
        <v>78</v>
      </c>
      <c r="B202" s="379" t="s">
        <v>5472</v>
      </c>
      <c r="C202" s="364" t="s">
        <v>5471</v>
      </c>
      <c r="D202" s="554">
        <v>243110107</v>
      </c>
      <c r="E202" s="560"/>
      <c r="F202" s="554">
        <v>414</v>
      </c>
      <c r="G202" s="554">
        <v>357</v>
      </c>
      <c r="H202" s="603">
        <v>1731</v>
      </c>
      <c r="I202" s="572">
        <v>2</v>
      </c>
      <c r="J202" s="572">
        <v>2</v>
      </c>
      <c r="K202" s="572">
        <v>4</v>
      </c>
    </row>
    <row r="203" spans="1:11" ht="15">
      <c r="A203" s="367"/>
      <c r="B203" s="379"/>
      <c r="C203" s="364"/>
      <c r="D203" s="554">
        <v>243110108</v>
      </c>
      <c r="E203" s="560"/>
      <c r="F203" s="554">
        <v>530</v>
      </c>
      <c r="G203" s="554">
        <v>430</v>
      </c>
      <c r="H203" s="601"/>
      <c r="I203" s="572"/>
      <c r="J203" s="572"/>
      <c r="K203" s="572"/>
    </row>
    <row r="204" spans="1:11" ht="28.5">
      <c r="A204" s="381">
        <v>79</v>
      </c>
      <c r="B204" s="370" t="s">
        <v>5470</v>
      </c>
      <c r="C204" s="364" t="s">
        <v>5469</v>
      </c>
      <c r="D204" s="554">
        <v>243110106</v>
      </c>
      <c r="E204" s="560"/>
      <c r="F204" s="554">
        <v>446</v>
      </c>
      <c r="G204" s="607">
        <v>374</v>
      </c>
      <c r="H204" s="565">
        <v>820</v>
      </c>
      <c r="I204" s="596">
        <v>1</v>
      </c>
      <c r="J204" s="596">
        <v>1</v>
      </c>
      <c r="K204" s="596">
        <v>2</v>
      </c>
    </row>
    <row r="205" spans="1:11" ht="15">
      <c r="A205" s="367">
        <v>80</v>
      </c>
      <c r="B205" s="379" t="s">
        <v>5468</v>
      </c>
      <c r="C205" s="364" t="s">
        <v>5466</v>
      </c>
      <c r="D205" s="554">
        <v>243110101</v>
      </c>
      <c r="E205" s="560"/>
      <c r="F205" s="554">
        <v>278</v>
      </c>
      <c r="G205" s="554">
        <v>185</v>
      </c>
      <c r="H205" s="572">
        <v>1027</v>
      </c>
      <c r="I205" s="572">
        <v>2</v>
      </c>
      <c r="J205" s="572">
        <v>2</v>
      </c>
      <c r="K205" s="572">
        <v>4</v>
      </c>
    </row>
    <row r="206" spans="1:11" ht="15">
      <c r="A206" s="367"/>
      <c r="B206" s="379"/>
      <c r="C206" s="364"/>
      <c r="D206" s="554">
        <v>243110102</v>
      </c>
      <c r="E206" s="560"/>
      <c r="F206" s="554">
        <v>349</v>
      </c>
      <c r="G206" s="554">
        <v>215</v>
      </c>
      <c r="H206" s="572"/>
      <c r="I206" s="572"/>
      <c r="J206" s="572"/>
      <c r="K206" s="572"/>
    </row>
    <row r="207" spans="1:11" ht="15">
      <c r="A207" s="367">
        <v>81</v>
      </c>
      <c r="B207" s="379" t="s">
        <v>5467</v>
      </c>
      <c r="C207" s="364" t="s">
        <v>5466</v>
      </c>
      <c r="D207" s="554">
        <v>243110103</v>
      </c>
      <c r="E207" s="560"/>
      <c r="F207" s="554">
        <v>268</v>
      </c>
      <c r="G207" s="554">
        <v>232</v>
      </c>
      <c r="H207" s="572">
        <f>F207+G207+F208+G208</f>
        <v>938</v>
      </c>
      <c r="I207" s="572">
        <v>1</v>
      </c>
      <c r="J207" s="572">
        <v>1</v>
      </c>
      <c r="K207" s="572">
        <v>2</v>
      </c>
    </row>
    <row r="208" spans="1:11" ht="15">
      <c r="A208" s="367"/>
      <c r="B208" s="379"/>
      <c r="C208" s="364"/>
      <c r="D208" s="554">
        <v>243110104</v>
      </c>
      <c r="E208" s="560"/>
      <c r="F208" s="554">
        <v>229</v>
      </c>
      <c r="G208" s="554">
        <v>209</v>
      </c>
      <c r="H208" s="572"/>
      <c r="I208" s="572"/>
      <c r="J208" s="572"/>
      <c r="K208" s="572"/>
    </row>
    <row r="209" spans="1:11" ht="15">
      <c r="A209" s="367">
        <v>82</v>
      </c>
      <c r="B209" s="379" t="s">
        <v>5465</v>
      </c>
      <c r="C209" s="364" t="s">
        <v>5463</v>
      </c>
      <c r="D209" s="554">
        <v>243110201</v>
      </c>
      <c r="E209" s="560"/>
      <c r="F209" s="554">
        <v>432</v>
      </c>
      <c r="G209" s="554">
        <v>333</v>
      </c>
      <c r="H209" s="572">
        <v>765</v>
      </c>
      <c r="I209" s="572">
        <v>1</v>
      </c>
      <c r="J209" s="572">
        <v>1</v>
      </c>
      <c r="K209" s="572">
        <v>2</v>
      </c>
    </row>
    <row r="210" spans="1:11" ht="15">
      <c r="A210" s="367"/>
      <c r="B210" s="379"/>
      <c r="C210" s="364"/>
      <c r="D210" s="554"/>
      <c r="E210" s="560"/>
      <c r="F210" s="554"/>
      <c r="G210" s="554"/>
      <c r="H210" s="572"/>
      <c r="I210" s="572"/>
      <c r="J210" s="572"/>
      <c r="K210" s="572"/>
    </row>
    <row r="211" spans="1:11" ht="15">
      <c r="A211" s="367">
        <v>83</v>
      </c>
      <c r="B211" s="412" t="s">
        <v>5464</v>
      </c>
      <c r="C211" s="606" t="s">
        <v>5463</v>
      </c>
      <c r="D211" s="554">
        <v>243110202</v>
      </c>
      <c r="E211" s="560"/>
      <c r="F211" s="554">
        <v>518</v>
      </c>
      <c r="G211" s="554">
        <v>376</v>
      </c>
      <c r="H211" s="568">
        <v>894</v>
      </c>
      <c r="I211" s="572">
        <v>1</v>
      </c>
      <c r="J211" s="572">
        <v>1</v>
      </c>
      <c r="K211" s="572">
        <v>2</v>
      </c>
    </row>
    <row r="212" spans="1:11" ht="15">
      <c r="A212" s="367"/>
      <c r="B212" s="412"/>
      <c r="C212" s="606"/>
      <c r="D212" s="554"/>
      <c r="E212" s="560"/>
      <c r="F212" s="554"/>
      <c r="G212" s="554"/>
      <c r="H212" s="567"/>
      <c r="I212" s="572"/>
      <c r="J212" s="572"/>
      <c r="K212" s="572"/>
    </row>
    <row r="213" spans="1:11" ht="15">
      <c r="A213" s="367">
        <v>84</v>
      </c>
      <c r="B213" s="379" t="s">
        <v>5462</v>
      </c>
      <c r="C213" s="364" t="s">
        <v>5460</v>
      </c>
      <c r="D213" s="554">
        <v>243110203</v>
      </c>
      <c r="E213" s="560"/>
      <c r="F213" s="554">
        <v>325</v>
      </c>
      <c r="G213" s="554">
        <v>260</v>
      </c>
      <c r="H213" s="568">
        <v>1363</v>
      </c>
      <c r="I213" s="572">
        <v>2</v>
      </c>
      <c r="J213" s="572">
        <v>2</v>
      </c>
      <c r="K213" s="572">
        <v>4</v>
      </c>
    </row>
    <row r="214" spans="1:11" ht="15">
      <c r="A214" s="367"/>
      <c r="B214" s="379"/>
      <c r="C214" s="364"/>
      <c r="D214" s="554">
        <v>243110204</v>
      </c>
      <c r="E214" s="560"/>
      <c r="F214" s="554">
        <v>409</v>
      </c>
      <c r="G214" s="554">
        <v>369</v>
      </c>
      <c r="H214" s="571"/>
      <c r="I214" s="572"/>
      <c r="J214" s="572"/>
      <c r="K214" s="572"/>
    </row>
    <row r="215" spans="1:11" ht="15">
      <c r="A215" s="367">
        <v>85</v>
      </c>
      <c r="B215" s="379" t="s">
        <v>5461</v>
      </c>
      <c r="C215" s="364" t="s">
        <v>5460</v>
      </c>
      <c r="D215" s="554">
        <v>243110205</v>
      </c>
      <c r="E215" s="560"/>
      <c r="F215" s="554">
        <v>211</v>
      </c>
      <c r="G215" s="554">
        <v>216</v>
      </c>
      <c r="H215" s="571">
        <v>1043</v>
      </c>
      <c r="I215" s="572">
        <v>2</v>
      </c>
      <c r="J215" s="572">
        <v>1</v>
      </c>
      <c r="K215" s="572">
        <v>3</v>
      </c>
    </row>
    <row r="216" spans="1:11" ht="15">
      <c r="A216" s="367"/>
      <c r="B216" s="379"/>
      <c r="C216" s="364"/>
      <c r="D216" s="554">
        <v>243110206</v>
      </c>
      <c r="E216" s="560"/>
      <c r="F216" s="554">
        <v>313</v>
      </c>
      <c r="G216" s="554">
        <v>303</v>
      </c>
      <c r="H216" s="571"/>
      <c r="I216" s="572"/>
      <c r="J216" s="572"/>
      <c r="K216" s="572"/>
    </row>
    <row r="217" spans="1:11" ht="15">
      <c r="A217" s="367">
        <v>86</v>
      </c>
      <c r="B217" s="379" t="s">
        <v>5459</v>
      </c>
      <c r="C217" s="364" t="s">
        <v>5458</v>
      </c>
      <c r="D217" s="554">
        <v>243100303</v>
      </c>
      <c r="E217" s="560"/>
      <c r="F217" s="554">
        <v>338</v>
      </c>
      <c r="G217" s="554">
        <v>257</v>
      </c>
      <c r="H217" s="571">
        <v>913</v>
      </c>
      <c r="I217" s="572">
        <v>1</v>
      </c>
      <c r="J217" s="572">
        <v>1</v>
      </c>
      <c r="K217" s="572">
        <v>2</v>
      </c>
    </row>
    <row r="218" spans="1:11" ht="15">
      <c r="A218" s="421"/>
      <c r="B218" s="420"/>
      <c r="C218" s="605" t="s">
        <v>161</v>
      </c>
      <c r="D218" s="586">
        <v>243100604</v>
      </c>
      <c r="E218" s="587"/>
      <c r="F218" s="586">
        <v>187</v>
      </c>
      <c r="G218" s="586">
        <v>131</v>
      </c>
      <c r="H218" s="571"/>
      <c r="I218" s="603"/>
      <c r="J218" s="603"/>
      <c r="K218" s="603"/>
    </row>
    <row r="219" spans="1:11" ht="15">
      <c r="A219" s="367">
        <v>87</v>
      </c>
      <c r="B219" s="379" t="s">
        <v>5457</v>
      </c>
      <c r="C219" s="364" t="s">
        <v>5456</v>
      </c>
      <c r="D219" s="554">
        <v>243100301</v>
      </c>
      <c r="E219" s="560"/>
      <c r="F219" s="554">
        <v>433</v>
      </c>
      <c r="G219" s="554">
        <v>330</v>
      </c>
      <c r="H219" s="559">
        <v>1941</v>
      </c>
      <c r="I219" s="572">
        <v>2</v>
      </c>
      <c r="J219" s="572">
        <v>2</v>
      </c>
      <c r="K219" s="572">
        <v>4</v>
      </c>
    </row>
    <row r="220" spans="1:11" ht="15">
      <c r="A220" s="367"/>
      <c r="B220" s="379"/>
      <c r="C220" s="364"/>
      <c r="D220" s="554">
        <v>243100302</v>
      </c>
      <c r="E220" s="560"/>
      <c r="F220" s="554">
        <v>480</v>
      </c>
      <c r="G220" s="554">
        <v>370</v>
      </c>
      <c r="H220" s="559"/>
      <c r="I220" s="572"/>
      <c r="J220" s="572"/>
      <c r="K220" s="572"/>
    </row>
    <row r="221" spans="1:11" ht="15">
      <c r="A221" s="367"/>
      <c r="B221" s="379"/>
      <c r="C221" s="364" t="s">
        <v>5455</v>
      </c>
      <c r="D221" s="554">
        <v>243100304</v>
      </c>
      <c r="E221" s="560"/>
      <c r="F221" s="554">
        <v>196</v>
      </c>
      <c r="G221" s="554">
        <v>132</v>
      </c>
      <c r="H221" s="559"/>
      <c r="I221" s="572"/>
      <c r="J221" s="572"/>
      <c r="K221" s="572"/>
    </row>
    <row r="222" spans="1:11" s="561" customFormat="1" ht="15.75">
      <c r="A222" s="360"/>
      <c r="B222" s="407"/>
      <c r="C222" s="358"/>
      <c r="D222" s="556"/>
      <c r="E222" s="555"/>
      <c r="F222" s="556"/>
      <c r="G222" s="556"/>
      <c r="H222" s="556"/>
      <c r="I222" s="604"/>
      <c r="J222" s="604"/>
      <c r="K222" s="604"/>
    </row>
    <row r="223" spans="1:11" ht="15">
      <c r="A223" s="367">
        <v>88</v>
      </c>
      <c r="B223" s="379" t="s">
        <v>5454</v>
      </c>
      <c r="C223" s="364" t="s">
        <v>5453</v>
      </c>
      <c r="D223" s="554">
        <v>243100501</v>
      </c>
      <c r="E223" s="560"/>
      <c r="F223" s="554">
        <v>340</v>
      </c>
      <c r="G223" s="554">
        <v>249</v>
      </c>
      <c r="H223" s="559">
        <f>F224+F223+G223+G224</f>
        <v>879</v>
      </c>
      <c r="I223" s="572">
        <v>1</v>
      </c>
      <c r="J223" s="572">
        <v>1</v>
      </c>
      <c r="K223" s="572">
        <v>2</v>
      </c>
    </row>
    <row r="224" spans="1:11" ht="15">
      <c r="A224" s="367"/>
      <c r="B224" s="379"/>
      <c r="C224" s="364" t="s">
        <v>5452</v>
      </c>
      <c r="D224" s="554">
        <v>243100801</v>
      </c>
      <c r="E224" s="560"/>
      <c r="F224" s="554">
        <v>162</v>
      </c>
      <c r="G224" s="554">
        <v>128</v>
      </c>
      <c r="H224" s="559"/>
      <c r="I224" s="572"/>
      <c r="J224" s="572"/>
      <c r="K224" s="572"/>
    </row>
    <row r="225" spans="1:11" ht="15">
      <c r="A225" s="367">
        <v>89</v>
      </c>
      <c r="B225" s="379" t="s">
        <v>5451</v>
      </c>
      <c r="C225" s="598" t="s">
        <v>168</v>
      </c>
      <c r="D225" s="554">
        <v>243100802</v>
      </c>
      <c r="E225" s="560"/>
      <c r="F225" s="554">
        <v>109</v>
      </c>
      <c r="G225" s="554">
        <v>84</v>
      </c>
      <c r="H225" s="554"/>
      <c r="I225" s="572">
        <v>2</v>
      </c>
      <c r="J225" s="572">
        <v>1</v>
      </c>
      <c r="K225" s="572">
        <v>3</v>
      </c>
    </row>
    <row r="226" spans="1:11" ht="15">
      <c r="A226" s="367"/>
      <c r="B226" s="379"/>
      <c r="C226" s="598" t="s">
        <v>170</v>
      </c>
      <c r="D226" s="554">
        <v>243100803</v>
      </c>
      <c r="E226" s="560"/>
      <c r="F226" s="554">
        <v>385</v>
      </c>
      <c r="G226" s="554">
        <v>341</v>
      </c>
      <c r="H226" s="597">
        <v>1210</v>
      </c>
      <c r="I226" s="572"/>
      <c r="J226" s="572"/>
      <c r="K226" s="572"/>
    </row>
    <row r="227" spans="1:11" ht="15">
      <c r="A227" s="367"/>
      <c r="B227" s="379"/>
      <c r="C227" s="598" t="s">
        <v>171</v>
      </c>
      <c r="D227" s="554">
        <v>243100804</v>
      </c>
      <c r="E227" s="560"/>
      <c r="F227" s="554">
        <v>167</v>
      </c>
      <c r="G227" s="554">
        <v>124</v>
      </c>
      <c r="H227" s="597"/>
      <c r="I227" s="572"/>
      <c r="J227" s="572"/>
      <c r="K227" s="572"/>
    </row>
    <row r="228" spans="1:11" ht="15">
      <c r="A228" s="367">
        <v>90</v>
      </c>
      <c r="B228" s="379" t="s">
        <v>5450</v>
      </c>
      <c r="C228" s="598" t="s">
        <v>172</v>
      </c>
      <c r="D228" s="554">
        <v>243100806</v>
      </c>
      <c r="E228" s="560"/>
      <c r="F228" s="554">
        <v>406</v>
      </c>
      <c r="G228" s="554">
        <v>331</v>
      </c>
      <c r="H228" s="559">
        <v>1345</v>
      </c>
      <c r="I228" s="572">
        <v>2</v>
      </c>
      <c r="J228" s="572">
        <v>1</v>
      </c>
      <c r="K228" s="572">
        <v>3</v>
      </c>
    </row>
    <row r="229" spans="1:11" ht="15">
      <c r="A229" s="367"/>
      <c r="B229" s="379"/>
      <c r="C229" s="598" t="s">
        <v>174</v>
      </c>
      <c r="D229" s="554">
        <v>243100805</v>
      </c>
      <c r="E229" s="560"/>
      <c r="F229" s="554">
        <v>335</v>
      </c>
      <c r="G229" s="554">
        <v>273</v>
      </c>
      <c r="H229" s="559"/>
      <c r="I229" s="572"/>
      <c r="J229" s="572"/>
      <c r="K229" s="572"/>
    </row>
    <row r="230" spans="1:11" ht="15">
      <c r="A230" s="367">
        <v>91</v>
      </c>
      <c r="B230" s="379" t="s">
        <v>5449</v>
      </c>
      <c r="C230" s="598" t="s">
        <v>175</v>
      </c>
      <c r="D230" s="554">
        <v>243100807</v>
      </c>
      <c r="E230" s="560"/>
      <c r="F230" s="554">
        <v>369</v>
      </c>
      <c r="G230" s="554">
        <v>274</v>
      </c>
      <c r="H230" s="559">
        <v>1042</v>
      </c>
      <c r="I230" s="572">
        <v>2</v>
      </c>
      <c r="J230" s="572">
        <v>1</v>
      </c>
      <c r="K230" s="572">
        <v>3</v>
      </c>
    </row>
    <row r="231" spans="1:11" ht="15">
      <c r="A231" s="367"/>
      <c r="B231" s="379"/>
      <c r="C231" s="364"/>
      <c r="D231" s="554">
        <v>243100808</v>
      </c>
      <c r="E231" s="560"/>
      <c r="F231" s="554">
        <v>227</v>
      </c>
      <c r="G231" s="554">
        <v>172</v>
      </c>
      <c r="H231" s="559"/>
      <c r="I231" s="572"/>
      <c r="J231" s="572"/>
      <c r="K231" s="572"/>
    </row>
    <row r="232" spans="1:11" ht="15">
      <c r="A232" s="367">
        <v>92</v>
      </c>
      <c r="B232" s="379" t="s">
        <v>5448</v>
      </c>
      <c r="C232" s="598" t="s">
        <v>175</v>
      </c>
      <c r="D232" s="554">
        <v>243100809</v>
      </c>
      <c r="E232" s="560"/>
      <c r="F232" s="554">
        <v>248</v>
      </c>
      <c r="G232" s="554">
        <v>215</v>
      </c>
      <c r="H232" s="568">
        <f>G232+G233+G234+F232+F233+F234</f>
        <v>964</v>
      </c>
      <c r="I232" s="603">
        <v>1</v>
      </c>
      <c r="J232" s="603">
        <v>1</v>
      </c>
      <c r="K232" s="603">
        <v>2</v>
      </c>
    </row>
    <row r="233" spans="1:11" ht="15">
      <c r="A233" s="367"/>
      <c r="B233" s="379"/>
      <c r="C233" s="364"/>
      <c r="D233" s="554">
        <v>243100810</v>
      </c>
      <c r="E233" s="560"/>
      <c r="F233" s="554">
        <v>122</v>
      </c>
      <c r="G233" s="554">
        <v>98</v>
      </c>
      <c r="H233" s="571"/>
      <c r="I233" s="602"/>
      <c r="J233" s="602"/>
      <c r="K233" s="602"/>
    </row>
    <row r="234" spans="1:11" ht="15">
      <c r="A234" s="367"/>
      <c r="B234" s="379"/>
      <c r="C234" s="364" t="s">
        <v>5447</v>
      </c>
      <c r="D234" s="554">
        <v>243100101</v>
      </c>
      <c r="E234" s="560"/>
      <c r="F234" s="554">
        <v>187</v>
      </c>
      <c r="G234" s="554">
        <v>94</v>
      </c>
      <c r="H234" s="567"/>
      <c r="I234" s="601"/>
      <c r="J234" s="601"/>
      <c r="K234" s="601"/>
    </row>
    <row r="235" spans="1:11" ht="15">
      <c r="A235" s="367">
        <v>93</v>
      </c>
      <c r="B235" s="379" t="s">
        <v>5446</v>
      </c>
      <c r="C235" s="600" t="s">
        <v>180</v>
      </c>
      <c r="D235" s="584">
        <v>243100603</v>
      </c>
      <c r="E235" s="585"/>
      <c r="F235" s="584">
        <v>324</v>
      </c>
      <c r="G235" s="584">
        <v>225</v>
      </c>
      <c r="H235" s="559">
        <v>1231</v>
      </c>
      <c r="I235" s="572">
        <v>2</v>
      </c>
      <c r="J235" s="572">
        <v>1</v>
      </c>
      <c r="K235" s="572">
        <v>3</v>
      </c>
    </row>
    <row r="236" spans="1:11" ht="15">
      <c r="A236" s="367"/>
      <c r="B236" s="599"/>
      <c r="C236" s="598" t="s">
        <v>182</v>
      </c>
      <c r="D236" s="554">
        <v>243100701</v>
      </c>
      <c r="E236" s="560"/>
      <c r="F236" s="554">
        <v>11</v>
      </c>
      <c r="G236" s="554">
        <v>12</v>
      </c>
      <c r="H236" s="559"/>
      <c r="I236" s="572"/>
      <c r="J236" s="572"/>
      <c r="K236" s="572"/>
    </row>
    <row r="237" spans="1:11" ht="15">
      <c r="A237" s="367"/>
      <c r="B237" s="599"/>
      <c r="C237" s="598" t="s">
        <v>183</v>
      </c>
      <c r="D237" s="554">
        <v>243100702</v>
      </c>
      <c r="E237" s="560"/>
      <c r="F237" s="554">
        <v>121</v>
      </c>
      <c r="G237" s="554">
        <v>72</v>
      </c>
      <c r="H237" s="559"/>
      <c r="I237" s="572"/>
      <c r="J237" s="572"/>
      <c r="K237" s="572"/>
    </row>
    <row r="238" spans="1:11" ht="15">
      <c r="A238" s="367"/>
      <c r="B238" s="599"/>
      <c r="C238" s="598" t="s">
        <v>184</v>
      </c>
      <c r="D238" s="554">
        <v>243100703</v>
      </c>
      <c r="E238" s="560"/>
      <c r="F238" s="554">
        <v>92</v>
      </c>
      <c r="G238" s="554">
        <v>69</v>
      </c>
      <c r="H238" s="559"/>
      <c r="I238" s="572"/>
      <c r="J238" s="572"/>
      <c r="K238" s="572"/>
    </row>
    <row r="239" spans="1:11" ht="15">
      <c r="A239" s="367"/>
      <c r="B239" s="599"/>
      <c r="C239" s="598" t="s">
        <v>185</v>
      </c>
      <c r="D239" s="554">
        <v>243100704</v>
      </c>
      <c r="E239" s="560"/>
      <c r="F239" s="554">
        <v>179</v>
      </c>
      <c r="G239" s="554">
        <v>126</v>
      </c>
      <c r="H239" s="559"/>
      <c r="I239" s="572"/>
      <c r="J239" s="572"/>
      <c r="K239" s="572"/>
    </row>
    <row r="240" spans="1:11" ht="15">
      <c r="A240" s="367">
        <v>94</v>
      </c>
      <c r="B240" s="379" t="s">
        <v>5445</v>
      </c>
      <c r="C240" s="364" t="s">
        <v>5444</v>
      </c>
      <c r="D240" s="554">
        <v>243100406</v>
      </c>
      <c r="E240" s="560"/>
      <c r="F240" s="554">
        <v>152</v>
      </c>
      <c r="G240" s="554">
        <v>88</v>
      </c>
      <c r="H240" s="559">
        <v>1274</v>
      </c>
      <c r="I240" s="572">
        <v>2</v>
      </c>
      <c r="J240" s="572">
        <v>1</v>
      </c>
      <c r="K240" s="572">
        <v>3</v>
      </c>
    </row>
    <row r="241" spans="1:11" ht="15">
      <c r="A241" s="367"/>
      <c r="B241" s="379"/>
      <c r="C241" s="364"/>
      <c r="D241" s="554">
        <v>243100407</v>
      </c>
      <c r="E241" s="560"/>
      <c r="F241" s="554">
        <v>169</v>
      </c>
      <c r="G241" s="554">
        <v>132</v>
      </c>
      <c r="H241" s="559"/>
      <c r="I241" s="572"/>
      <c r="J241" s="572"/>
      <c r="K241" s="572"/>
    </row>
    <row r="242" spans="1:11" ht="15">
      <c r="A242" s="367"/>
      <c r="B242" s="379"/>
      <c r="C242" s="598" t="s">
        <v>188</v>
      </c>
      <c r="D242" s="554">
        <v>243100705</v>
      </c>
      <c r="E242" s="560"/>
      <c r="F242" s="554">
        <v>419</v>
      </c>
      <c r="G242" s="554">
        <v>314</v>
      </c>
      <c r="H242" s="559"/>
      <c r="I242" s="572"/>
      <c r="J242" s="572"/>
      <c r="K242" s="572"/>
    </row>
    <row r="243" spans="1:11" ht="15">
      <c r="A243" s="367">
        <v>95</v>
      </c>
      <c r="B243" s="379" t="s">
        <v>5443</v>
      </c>
      <c r="C243" s="598" t="s">
        <v>189</v>
      </c>
      <c r="D243" s="554">
        <v>243100602</v>
      </c>
      <c r="E243" s="560"/>
      <c r="F243" s="554">
        <v>410</v>
      </c>
      <c r="G243" s="554">
        <v>326</v>
      </c>
      <c r="H243" s="559">
        <v>921</v>
      </c>
      <c r="I243" s="572">
        <v>1</v>
      </c>
      <c r="J243" s="572">
        <v>1</v>
      </c>
      <c r="K243" s="572">
        <v>2</v>
      </c>
    </row>
    <row r="244" spans="1:11" ht="15">
      <c r="A244" s="367"/>
      <c r="B244" s="379"/>
      <c r="C244" s="598" t="s">
        <v>191</v>
      </c>
      <c r="D244" s="554">
        <v>243100601</v>
      </c>
      <c r="E244" s="560"/>
      <c r="F244" s="554">
        <v>121</v>
      </c>
      <c r="G244" s="554">
        <v>64</v>
      </c>
      <c r="H244" s="559"/>
      <c r="I244" s="572"/>
      <c r="J244" s="572"/>
      <c r="K244" s="572"/>
    </row>
    <row r="245" spans="1:11" ht="15">
      <c r="A245" s="367">
        <v>96</v>
      </c>
      <c r="B245" s="379" t="s">
        <v>5442</v>
      </c>
      <c r="C245" s="364" t="s">
        <v>5440</v>
      </c>
      <c r="D245" s="554">
        <v>243100102</v>
      </c>
      <c r="E245" s="560"/>
      <c r="F245" s="554">
        <v>311</v>
      </c>
      <c r="G245" s="554">
        <v>267</v>
      </c>
      <c r="H245" s="559">
        <v>1866</v>
      </c>
      <c r="I245" s="572">
        <v>2</v>
      </c>
      <c r="J245" s="572">
        <v>2</v>
      </c>
      <c r="K245" s="572">
        <v>4</v>
      </c>
    </row>
    <row r="246" spans="1:11" ht="15">
      <c r="A246" s="367"/>
      <c r="B246" s="379"/>
      <c r="C246" s="364"/>
      <c r="D246" s="554">
        <v>243100103</v>
      </c>
      <c r="E246" s="560"/>
      <c r="F246" s="554">
        <v>380</v>
      </c>
      <c r="G246" s="554">
        <v>233</v>
      </c>
      <c r="H246" s="559"/>
      <c r="I246" s="572"/>
      <c r="J246" s="572"/>
      <c r="K246" s="572"/>
    </row>
    <row r="247" spans="1:11" ht="15">
      <c r="A247" s="367"/>
      <c r="B247" s="379"/>
      <c r="C247" s="364"/>
      <c r="D247" s="554">
        <v>243100104</v>
      </c>
      <c r="E247" s="560"/>
      <c r="F247" s="554">
        <v>271</v>
      </c>
      <c r="G247" s="554">
        <v>225</v>
      </c>
      <c r="H247" s="559"/>
      <c r="I247" s="572"/>
      <c r="J247" s="572"/>
      <c r="K247" s="572"/>
    </row>
    <row r="248" spans="1:11" ht="15">
      <c r="A248" s="367"/>
      <c r="B248" s="379"/>
      <c r="C248" s="364"/>
      <c r="D248" s="554">
        <v>243100105</v>
      </c>
      <c r="E248" s="560"/>
      <c r="F248" s="554">
        <v>59</v>
      </c>
      <c r="G248" s="554">
        <v>62</v>
      </c>
      <c r="H248" s="559"/>
      <c r="I248" s="572"/>
      <c r="J248" s="572"/>
      <c r="K248" s="572"/>
    </row>
    <row r="249" spans="1:11" ht="15">
      <c r="A249" s="367"/>
      <c r="B249" s="379"/>
      <c r="C249" s="364"/>
      <c r="D249" s="554">
        <v>243100106</v>
      </c>
      <c r="E249" s="560"/>
      <c r="F249" s="554">
        <v>33</v>
      </c>
      <c r="G249" s="554">
        <v>25</v>
      </c>
      <c r="H249" s="559"/>
      <c r="I249" s="572"/>
      <c r="J249" s="572"/>
      <c r="K249" s="572"/>
    </row>
    <row r="250" spans="1:11" ht="15">
      <c r="A250" s="367">
        <v>97</v>
      </c>
      <c r="B250" s="379" t="s">
        <v>5441</v>
      </c>
      <c r="C250" s="364" t="s">
        <v>5440</v>
      </c>
      <c r="D250" s="554">
        <v>243100107</v>
      </c>
      <c r="E250" s="560"/>
      <c r="F250" s="554">
        <v>175</v>
      </c>
      <c r="G250" s="554">
        <v>150</v>
      </c>
      <c r="H250" s="559">
        <v>1603</v>
      </c>
      <c r="I250" s="572">
        <v>2</v>
      </c>
      <c r="J250" s="572">
        <v>2</v>
      </c>
      <c r="K250" s="572">
        <v>4</v>
      </c>
    </row>
    <row r="251" spans="1:11" ht="15">
      <c r="A251" s="367"/>
      <c r="B251" s="379"/>
      <c r="C251" s="364"/>
      <c r="D251" s="554">
        <v>243100108</v>
      </c>
      <c r="E251" s="560"/>
      <c r="F251" s="554">
        <v>84</v>
      </c>
      <c r="G251" s="554">
        <v>104</v>
      </c>
      <c r="H251" s="559"/>
      <c r="I251" s="572"/>
      <c r="J251" s="572"/>
      <c r="K251" s="572"/>
    </row>
    <row r="252" spans="1:11" ht="15">
      <c r="A252" s="367"/>
      <c r="B252" s="379"/>
      <c r="C252" s="364"/>
      <c r="D252" s="554">
        <v>243100109</v>
      </c>
      <c r="E252" s="560"/>
      <c r="F252" s="554">
        <v>247</v>
      </c>
      <c r="G252" s="554">
        <v>239</v>
      </c>
      <c r="H252" s="559"/>
      <c r="I252" s="572"/>
      <c r="J252" s="572"/>
      <c r="K252" s="572"/>
    </row>
    <row r="253" spans="1:11" ht="15">
      <c r="A253" s="367"/>
      <c r="B253" s="379"/>
      <c r="C253" s="364"/>
      <c r="D253" s="554">
        <v>243100110</v>
      </c>
      <c r="E253" s="560"/>
      <c r="F253" s="554">
        <v>103</v>
      </c>
      <c r="G253" s="554">
        <v>104</v>
      </c>
      <c r="H253" s="559"/>
      <c r="I253" s="572"/>
      <c r="J253" s="572"/>
      <c r="K253" s="572"/>
    </row>
    <row r="254" spans="1:11" ht="15">
      <c r="A254" s="367"/>
      <c r="B254" s="379"/>
      <c r="C254" s="364"/>
      <c r="D254" s="554">
        <v>243100111</v>
      </c>
      <c r="E254" s="560"/>
      <c r="F254" s="554">
        <v>69</v>
      </c>
      <c r="G254" s="554">
        <v>65</v>
      </c>
      <c r="H254" s="559"/>
      <c r="I254" s="572"/>
      <c r="J254" s="572"/>
      <c r="K254" s="572"/>
    </row>
    <row r="255" spans="1:11" ht="15">
      <c r="A255" s="367"/>
      <c r="B255" s="379"/>
      <c r="C255" s="364"/>
      <c r="D255" s="554">
        <v>243100112</v>
      </c>
      <c r="E255" s="560"/>
      <c r="F255" s="554">
        <v>142</v>
      </c>
      <c r="G255" s="554">
        <v>121</v>
      </c>
      <c r="H255" s="559"/>
      <c r="I255" s="572"/>
      <c r="J255" s="572"/>
      <c r="K255" s="572"/>
    </row>
    <row r="256" spans="1:11" ht="15">
      <c r="A256" s="367">
        <v>98</v>
      </c>
      <c r="B256" s="379" t="s">
        <v>5439</v>
      </c>
      <c r="C256" s="364" t="s">
        <v>5438</v>
      </c>
      <c r="D256" s="554">
        <v>243100113</v>
      </c>
      <c r="E256" s="560"/>
      <c r="F256" s="554">
        <v>449</v>
      </c>
      <c r="G256" s="554">
        <v>292</v>
      </c>
      <c r="H256" s="559">
        <f>F256+F257+F258+F259+G256+G257+G258+G259</f>
        <v>1817</v>
      </c>
      <c r="I256" s="572">
        <v>2</v>
      </c>
      <c r="J256" s="572">
        <v>2</v>
      </c>
      <c r="K256" s="572">
        <v>4</v>
      </c>
    </row>
    <row r="257" spans="1:11" ht="15">
      <c r="A257" s="367"/>
      <c r="B257" s="379"/>
      <c r="C257" s="364"/>
      <c r="D257" s="554">
        <v>243100114</v>
      </c>
      <c r="E257" s="560"/>
      <c r="F257" s="554">
        <v>158</v>
      </c>
      <c r="G257" s="554">
        <v>125</v>
      </c>
      <c r="H257" s="559"/>
      <c r="I257" s="572"/>
      <c r="J257" s="572"/>
      <c r="K257" s="572"/>
    </row>
    <row r="258" spans="1:11" ht="15">
      <c r="A258" s="367"/>
      <c r="B258" s="379"/>
      <c r="C258" s="364"/>
      <c r="D258" s="554">
        <v>243100115</v>
      </c>
      <c r="E258" s="560"/>
      <c r="F258" s="554">
        <v>229</v>
      </c>
      <c r="G258" s="554">
        <v>165</v>
      </c>
      <c r="H258" s="559"/>
      <c r="I258" s="572"/>
      <c r="J258" s="572"/>
      <c r="K258" s="572"/>
    </row>
    <row r="259" spans="1:11" ht="15">
      <c r="A259" s="367"/>
      <c r="B259" s="379"/>
      <c r="C259" s="364"/>
      <c r="D259" s="554">
        <v>243100116</v>
      </c>
      <c r="E259" s="560"/>
      <c r="F259" s="554">
        <v>211</v>
      </c>
      <c r="G259" s="554">
        <v>188</v>
      </c>
      <c r="H259" s="559"/>
      <c r="I259" s="572"/>
      <c r="J259" s="572"/>
      <c r="K259" s="572"/>
    </row>
    <row r="260" spans="1:11" ht="15">
      <c r="A260" s="367">
        <v>99</v>
      </c>
      <c r="B260" s="379" t="s">
        <v>5437</v>
      </c>
      <c r="C260" s="396" t="s">
        <v>5435</v>
      </c>
      <c r="D260" s="584">
        <v>243100502</v>
      </c>
      <c r="E260" s="585"/>
      <c r="F260" s="584">
        <v>450</v>
      </c>
      <c r="G260" s="584">
        <v>390</v>
      </c>
      <c r="H260" s="559">
        <v>955</v>
      </c>
      <c r="I260" s="572">
        <v>1</v>
      </c>
      <c r="J260" s="572">
        <v>1</v>
      </c>
      <c r="K260" s="572">
        <v>2</v>
      </c>
    </row>
    <row r="261" spans="1:11" ht="15">
      <c r="A261" s="367"/>
      <c r="B261" s="379"/>
      <c r="C261" s="364"/>
      <c r="D261" s="554">
        <v>243100503</v>
      </c>
      <c r="E261" s="560"/>
      <c r="F261" s="554">
        <v>67</v>
      </c>
      <c r="G261" s="554">
        <v>48</v>
      </c>
      <c r="H261" s="559"/>
      <c r="I261" s="572"/>
      <c r="J261" s="572"/>
      <c r="K261" s="572"/>
    </row>
    <row r="262" spans="1:11" ht="15">
      <c r="A262" s="367">
        <v>100</v>
      </c>
      <c r="B262" s="379" t="s">
        <v>5436</v>
      </c>
      <c r="C262" s="364" t="s">
        <v>5435</v>
      </c>
      <c r="D262" s="554">
        <v>243100504</v>
      </c>
      <c r="E262" s="560"/>
      <c r="F262" s="554">
        <v>413</v>
      </c>
      <c r="G262" s="554">
        <v>395</v>
      </c>
      <c r="H262" s="559">
        <v>1620</v>
      </c>
      <c r="I262" s="572">
        <v>2</v>
      </c>
      <c r="J262" s="572">
        <v>2</v>
      </c>
      <c r="K262" s="572">
        <v>4</v>
      </c>
    </row>
    <row r="263" spans="1:11" ht="15">
      <c r="A263" s="367"/>
      <c r="B263" s="379"/>
      <c r="C263" s="364"/>
      <c r="D263" s="554">
        <v>243100505</v>
      </c>
      <c r="E263" s="560"/>
      <c r="F263" s="554">
        <v>425</v>
      </c>
      <c r="G263" s="554">
        <v>387</v>
      </c>
      <c r="H263" s="559"/>
      <c r="I263" s="572"/>
      <c r="J263" s="572"/>
      <c r="K263" s="572"/>
    </row>
    <row r="264" spans="1:11" ht="15">
      <c r="A264" s="367">
        <v>101</v>
      </c>
      <c r="B264" s="379" t="s">
        <v>5434</v>
      </c>
      <c r="C264" s="364" t="s">
        <v>5432</v>
      </c>
      <c r="D264" s="554">
        <v>243100208</v>
      </c>
      <c r="E264" s="560"/>
      <c r="F264" s="554">
        <v>481</v>
      </c>
      <c r="G264" s="554">
        <v>437</v>
      </c>
      <c r="H264" s="559">
        <v>1915</v>
      </c>
      <c r="I264" s="572">
        <v>2</v>
      </c>
      <c r="J264" s="572">
        <v>2</v>
      </c>
      <c r="K264" s="572">
        <v>4</v>
      </c>
    </row>
    <row r="265" spans="1:11" ht="15">
      <c r="A265" s="367"/>
      <c r="B265" s="379"/>
      <c r="C265" s="364"/>
      <c r="D265" s="554">
        <v>243100209</v>
      </c>
      <c r="E265" s="560"/>
      <c r="F265" s="554">
        <v>563</v>
      </c>
      <c r="G265" s="554">
        <v>434</v>
      </c>
      <c r="H265" s="559"/>
      <c r="I265" s="572"/>
      <c r="J265" s="572"/>
      <c r="K265" s="572"/>
    </row>
    <row r="266" spans="1:11" ht="15">
      <c r="A266" s="367">
        <v>102</v>
      </c>
      <c r="B266" s="379" t="s">
        <v>5433</v>
      </c>
      <c r="C266" s="364" t="s">
        <v>5432</v>
      </c>
      <c r="D266" s="554">
        <v>243100210</v>
      </c>
      <c r="E266" s="560"/>
      <c r="F266" s="554">
        <v>486</v>
      </c>
      <c r="G266" s="554">
        <v>352</v>
      </c>
      <c r="H266" s="559">
        <v>1394</v>
      </c>
      <c r="I266" s="572">
        <v>2</v>
      </c>
      <c r="J266" s="572">
        <v>2</v>
      </c>
      <c r="K266" s="572">
        <v>4</v>
      </c>
    </row>
    <row r="267" spans="1:11" ht="15">
      <c r="A267" s="367"/>
      <c r="B267" s="379"/>
      <c r="C267" s="364"/>
      <c r="D267" s="554">
        <v>243100211</v>
      </c>
      <c r="E267" s="560"/>
      <c r="F267" s="554">
        <v>343</v>
      </c>
      <c r="G267" s="554">
        <v>213</v>
      </c>
      <c r="H267" s="559"/>
      <c r="I267" s="572"/>
      <c r="J267" s="572"/>
      <c r="K267" s="572"/>
    </row>
    <row r="268" spans="1:11" ht="15">
      <c r="A268" s="367">
        <v>103</v>
      </c>
      <c r="B268" s="379" t="s">
        <v>5431</v>
      </c>
      <c r="C268" s="364" t="s">
        <v>5429</v>
      </c>
      <c r="D268" s="554">
        <v>243100204</v>
      </c>
      <c r="E268" s="560"/>
      <c r="F268" s="554">
        <v>266</v>
      </c>
      <c r="G268" s="554">
        <v>204</v>
      </c>
      <c r="H268" s="559">
        <v>1217</v>
      </c>
      <c r="I268" s="572">
        <v>2</v>
      </c>
      <c r="J268" s="572">
        <v>1</v>
      </c>
      <c r="K268" s="572">
        <v>3</v>
      </c>
    </row>
    <row r="269" spans="1:11" ht="15">
      <c r="A269" s="367"/>
      <c r="B269" s="379"/>
      <c r="C269" s="364"/>
      <c r="D269" s="554">
        <v>243100205</v>
      </c>
      <c r="E269" s="560"/>
      <c r="F269" s="554">
        <v>418</v>
      </c>
      <c r="G269" s="554">
        <v>329</v>
      </c>
      <c r="H269" s="559"/>
      <c r="I269" s="572"/>
      <c r="J269" s="572"/>
      <c r="K269" s="572"/>
    </row>
    <row r="270" spans="1:11" ht="15">
      <c r="A270" s="367">
        <v>104</v>
      </c>
      <c r="B270" s="379" t="s">
        <v>5430</v>
      </c>
      <c r="C270" s="364" t="s">
        <v>5429</v>
      </c>
      <c r="D270" s="554">
        <v>243100206</v>
      </c>
      <c r="E270" s="560"/>
      <c r="F270" s="554">
        <v>390</v>
      </c>
      <c r="G270" s="554">
        <v>278</v>
      </c>
      <c r="H270" s="559">
        <v>911</v>
      </c>
      <c r="I270" s="572">
        <v>1</v>
      </c>
      <c r="J270" s="572">
        <v>1</v>
      </c>
      <c r="K270" s="572">
        <v>2</v>
      </c>
    </row>
    <row r="271" spans="1:11" ht="15">
      <c r="A271" s="367"/>
      <c r="B271" s="379"/>
      <c r="C271" s="364"/>
      <c r="D271" s="554">
        <v>243100207</v>
      </c>
      <c r="E271" s="560"/>
      <c r="F271" s="554">
        <v>158</v>
      </c>
      <c r="G271" s="554">
        <v>85</v>
      </c>
      <c r="H271" s="559"/>
      <c r="I271" s="572"/>
      <c r="J271" s="572"/>
      <c r="K271" s="572"/>
    </row>
    <row r="272" spans="1:11" ht="15">
      <c r="A272" s="367">
        <v>105</v>
      </c>
      <c r="B272" s="379" t="s">
        <v>5428</v>
      </c>
      <c r="C272" s="364" t="s">
        <v>5427</v>
      </c>
      <c r="D272" s="554">
        <v>243100201</v>
      </c>
      <c r="E272" s="560"/>
      <c r="F272" s="554">
        <v>398</v>
      </c>
      <c r="G272" s="554">
        <v>270</v>
      </c>
      <c r="H272" s="559">
        <v>1504</v>
      </c>
      <c r="I272" s="572">
        <v>2</v>
      </c>
      <c r="J272" s="572">
        <v>2</v>
      </c>
      <c r="K272" s="572">
        <v>4</v>
      </c>
    </row>
    <row r="273" spans="1:11" ht="15">
      <c r="A273" s="367"/>
      <c r="B273" s="379"/>
      <c r="C273" s="364"/>
      <c r="D273" s="554">
        <v>243100202</v>
      </c>
      <c r="E273" s="560"/>
      <c r="F273" s="554">
        <v>170</v>
      </c>
      <c r="G273" s="554">
        <v>149</v>
      </c>
      <c r="H273" s="559"/>
      <c r="I273" s="572"/>
      <c r="J273" s="572"/>
      <c r="K273" s="572"/>
    </row>
    <row r="274" spans="1:11" ht="15">
      <c r="A274" s="367"/>
      <c r="B274" s="379"/>
      <c r="C274" s="364"/>
      <c r="D274" s="554">
        <v>243100203</v>
      </c>
      <c r="E274" s="560"/>
      <c r="F274" s="554">
        <v>303</v>
      </c>
      <c r="G274" s="554">
        <v>214</v>
      </c>
      <c r="H274" s="559"/>
      <c r="I274" s="572"/>
      <c r="J274" s="572"/>
      <c r="K274" s="572"/>
    </row>
    <row r="275" spans="1:11" ht="15">
      <c r="A275" s="367">
        <v>106</v>
      </c>
      <c r="B275" s="379" t="s">
        <v>5426</v>
      </c>
      <c r="C275" s="364" t="s">
        <v>5424</v>
      </c>
      <c r="D275" s="554">
        <v>243100408</v>
      </c>
      <c r="E275" s="560"/>
      <c r="F275" s="554">
        <v>179</v>
      </c>
      <c r="G275" s="554">
        <v>155</v>
      </c>
      <c r="H275" s="559">
        <v>1052</v>
      </c>
      <c r="I275" s="572">
        <v>2</v>
      </c>
      <c r="J275" s="572">
        <v>1</v>
      </c>
      <c r="K275" s="572">
        <v>3</v>
      </c>
    </row>
    <row r="276" spans="1:11" ht="15">
      <c r="A276" s="367"/>
      <c r="B276" s="379"/>
      <c r="C276" s="364"/>
      <c r="D276" s="554">
        <v>243100409</v>
      </c>
      <c r="E276" s="560"/>
      <c r="F276" s="554">
        <v>381</v>
      </c>
      <c r="G276" s="554">
        <v>337</v>
      </c>
      <c r="H276" s="559"/>
      <c r="I276" s="572"/>
      <c r="J276" s="572"/>
      <c r="K276" s="572"/>
    </row>
    <row r="277" spans="1:11" ht="15">
      <c r="A277" s="367">
        <v>107</v>
      </c>
      <c r="B277" s="379" t="s">
        <v>5425</v>
      </c>
      <c r="C277" s="364" t="s">
        <v>5424</v>
      </c>
      <c r="D277" s="554">
        <v>243100410</v>
      </c>
      <c r="E277" s="560"/>
      <c r="F277" s="554">
        <v>648</v>
      </c>
      <c r="G277" s="554">
        <v>640</v>
      </c>
      <c r="H277" s="559">
        <v>1463</v>
      </c>
      <c r="I277" s="572">
        <v>2</v>
      </c>
      <c r="J277" s="572">
        <v>2</v>
      </c>
      <c r="K277" s="572">
        <v>4</v>
      </c>
    </row>
    <row r="278" spans="1:11" ht="15">
      <c r="A278" s="367"/>
      <c r="B278" s="379"/>
      <c r="C278" s="364"/>
      <c r="D278" s="554">
        <v>243100411</v>
      </c>
      <c r="E278" s="560"/>
      <c r="F278" s="554">
        <v>100</v>
      </c>
      <c r="G278" s="554">
        <v>75</v>
      </c>
      <c r="H278" s="559"/>
      <c r="I278" s="572"/>
      <c r="J278" s="572"/>
      <c r="K278" s="572"/>
    </row>
    <row r="279" spans="1:11" ht="15">
      <c r="A279" s="367">
        <v>108</v>
      </c>
      <c r="B279" s="379" t="s">
        <v>5423</v>
      </c>
      <c r="C279" s="364" t="s">
        <v>5422</v>
      </c>
      <c r="D279" s="554">
        <v>243100404</v>
      </c>
      <c r="E279" s="560"/>
      <c r="F279" s="554">
        <v>337</v>
      </c>
      <c r="G279" s="554">
        <v>261</v>
      </c>
      <c r="H279" s="559">
        <f>G279+G280+F279+F280</f>
        <v>1141</v>
      </c>
      <c r="I279" s="572">
        <v>2</v>
      </c>
      <c r="J279" s="572">
        <v>1</v>
      </c>
      <c r="K279" s="572">
        <v>3</v>
      </c>
    </row>
    <row r="280" spans="1:11" ht="15">
      <c r="A280" s="367"/>
      <c r="B280" s="379"/>
      <c r="C280" s="364"/>
      <c r="D280" s="554">
        <v>243100405</v>
      </c>
      <c r="E280" s="560"/>
      <c r="F280" s="554">
        <v>285</v>
      </c>
      <c r="G280" s="554">
        <v>258</v>
      </c>
      <c r="H280" s="559"/>
      <c r="I280" s="572"/>
      <c r="J280" s="572"/>
      <c r="K280" s="572"/>
    </row>
    <row r="281" spans="1:11" ht="15">
      <c r="A281" s="367">
        <v>109</v>
      </c>
      <c r="B281" s="379" t="s">
        <v>5421</v>
      </c>
      <c r="C281" s="364" t="s">
        <v>5420</v>
      </c>
      <c r="D281" s="554">
        <v>243100401</v>
      </c>
      <c r="E281" s="560"/>
      <c r="F281" s="554">
        <v>484</v>
      </c>
      <c r="G281" s="554">
        <v>430</v>
      </c>
      <c r="H281" s="559">
        <f>F281+G281+F282+G282+F283+G283</f>
        <v>1503</v>
      </c>
      <c r="I281" s="572">
        <v>2</v>
      </c>
      <c r="J281" s="572">
        <v>2</v>
      </c>
      <c r="K281" s="572">
        <v>4</v>
      </c>
    </row>
    <row r="282" spans="1:11" ht="15">
      <c r="A282" s="367"/>
      <c r="B282" s="379"/>
      <c r="C282" s="364"/>
      <c r="D282" s="554">
        <v>243100402</v>
      </c>
      <c r="E282" s="560"/>
      <c r="F282" s="554">
        <v>88</v>
      </c>
      <c r="G282" s="554">
        <v>60</v>
      </c>
      <c r="H282" s="559"/>
      <c r="I282" s="572"/>
      <c r="J282" s="572"/>
      <c r="K282" s="572"/>
    </row>
    <row r="283" spans="1:11" ht="15">
      <c r="A283" s="367"/>
      <c r="B283" s="379"/>
      <c r="C283" s="364"/>
      <c r="D283" s="554">
        <v>243100403</v>
      </c>
      <c r="E283" s="560"/>
      <c r="F283" s="554">
        <v>257</v>
      </c>
      <c r="G283" s="554">
        <v>184</v>
      </c>
      <c r="H283" s="559"/>
      <c r="I283" s="572"/>
      <c r="J283" s="572"/>
      <c r="K283" s="572"/>
    </row>
    <row r="284" spans="1:11" ht="15">
      <c r="A284" s="367">
        <v>110</v>
      </c>
      <c r="B284" s="379" t="s">
        <v>5419</v>
      </c>
      <c r="C284" s="364" t="s">
        <v>5417</v>
      </c>
      <c r="D284" s="554">
        <v>243040508</v>
      </c>
      <c r="E284" s="560"/>
      <c r="F284" s="554">
        <v>507</v>
      </c>
      <c r="G284" s="554">
        <v>321</v>
      </c>
      <c r="H284" s="559">
        <v>828</v>
      </c>
      <c r="I284" s="572">
        <v>1</v>
      </c>
      <c r="J284" s="572">
        <v>1</v>
      </c>
      <c r="K284" s="572">
        <v>2</v>
      </c>
    </row>
    <row r="285" spans="1:11" ht="15">
      <c r="A285" s="367"/>
      <c r="B285" s="379"/>
      <c r="C285" s="364"/>
      <c r="D285" s="554"/>
      <c r="E285" s="560"/>
      <c r="F285" s="554"/>
      <c r="G285" s="554"/>
      <c r="H285" s="559"/>
      <c r="I285" s="572"/>
      <c r="J285" s="572"/>
      <c r="K285" s="572"/>
    </row>
    <row r="286" spans="1:11" ht="15">
      <c r="A286" s="367">
        <v>111</v>
      </c>
      <c r="B286" s="379" t="s">
        <v>5418</v>
      </c>
      <c r="C286" s="364" t="s">
        <v>5417</v>
      </c>
      <c r="D286" s="554">
        <v>243040509</v>
      </c>
      <c r="E286" s="560"/>
      <c r="F286" s="554">
        <v>510</v>
      </c>
      <c r="G286" s="554">
        <v>347</v>
      </c>
      <c r="H286" s="559">
        <f>G286+F286</f>
        <v>857</v>
      </c>
      <c r="I286" s="572">
        <v>1</v>
      </c>
      <c r="J286" s="572">
        <v>1</v>
      </c>
      <c r="K286" s="572">
        <v>2</v>
      </c>
    </row>
    <row r="287" spans="1:11" ht="15">
      <c r="A287" s="367"/>
      <c r="B287" s="379"/>
      <c r="C287" s="364"/>
      <c r="D287" s="554"/>
      <c r="E287" s="560"/>
      <c r="F287" s="597"/>
      <c r="G287" s="597"/>
      <c r="H287" s="559"/>
      <c r="I287" s="572"/>
      <c r="J287" s="572"/>
      <c r="K287" s="572"/>
    </row>
    <row r="288" spans="1:11" ht="15">
      <c r="A288" s="367">
        <v>112</v>
      </c>
      <c r="B288" s="379" t="s">
        <v>5416</v>
      </c>
      <c r="C288" s="396" t="s">
        <v>5415</v>
      </c>
      <c r="D288" s="584">
        <v>243040510</v>
      </c>
      <c r="E288" s="585"/>
      <c r="F288" s="584">
        <v>388</v>
      </c>
      <c r="G288" s="584">
        <v>274</v>
      </c>
      <c r="H288" s="559">
        <v>1461</v>
      </c>
      <c r="I288" s="572">
        <v>2</v>
      </c>
      <c r="J288" s="572">
        <v>2</v>
      </c>
      <c r="K288" s="572">
        <v>4</v>
      </c>
    </row>
    <row r="289" spans="1:11" ht="15">
      <c r="A289" s="367"/>
      <c r="B289" s="379"/>
      <c r="C289" s="364"/>
      <c r="D289" s="554">
        <v>243040511</v>
      </c>
      <c r="E289" s="560"/>
      <c r="F289" s="554">
        <v>443</v>
      </c>
      <c r="G289" s="554">
        <v>356</v>
      </c>
      <c r="H289" s="559"/>
      <c r="I289" s="572"/>
      <c r="J289" s="572"/>
      <c r="K289" s="572"/>
    </row>
    <row r="290" spans="1:11" ht="15">
      <c r="A290" s="367">
        <v>113</v>
      </c>
      <c r="B290" s="379" t="s">
        <v>5414</v>
      </c>
      <c r="C290" s="364" t="s">
        <v>5412</v>
      </c>
      <c r="D290" s="554">
        <v>243040512</v>
      </c>
      <c r="E290" s="560"/>
      <c r="F290" s="554">
        <v>310</v>
      </c>
      <c r="G290" s="554">
        <v>165</v>
      </c>
      <c r="H290" s="559">
        <v>1067</v>
      </c>
      <c r="I290" s="572">
        <v>2</v>
      </c>
      <c r="J290" s="572">
        <v>1</v>
      </c>
      <c r="K290" s="572">
        <v>3</v>
      </c>
    </row>
    <row r="291" spans="1:11" ht="15">
      <c r="A291" s="367"/>
      <c r="B291" s="379"/>
      <c r="C291" s="364"/>
      <c r="D291" s="554">
        <v>243040513</v>
      </c>
      <c r="E291" s="560"/>
      <c r="F291" s="554">
        <v>337</v>
      </c>
      <c r="G291" s="554">
        <v>255</v>
      </c>
      <c r="H291" s="559"/>
      <c r="I291" s="572"/>
      <c r="J291" s="572"/>
      <c r="K291" s="572"/>
    </row>
    <row r="292" spans="1:11" ht="15.75">
      <c r="A292" s="381">
        <v>114</v>
      </c>
      <c r="B292" s="370" t="s">
        <v>5413</v>
      </c>
      <c r="C292" s="364" t="s">
        <v>5412</v>
      </c>
      <c r="D292" s="554">
        <v>243040514</v>
      </c>
      <c r="E292" s="560"/>
      <c r="F292" s="554">
        <v>444</v>
      </c>
      <c r="G292" s="554">
        <v>284</v>
      </c>
      <c r="H292" s="554">
        <v>728</v>
      </c>
      <c r="I292" s="596">
        <v>1</v>
      </c>
      <c r="J292" s="596">
        <v>1</v>
      </c>
      <c r="K292" s="596">
        <v>2</v>
      </c>
    </row>
    <row r="293" spans="1:11" ht="15">
      <c r="A293" s="367">
        <v>115</v>
      </c>
      <c r="B293" s="379" t="s">
        <v>5411</v>
      </c>
      <c r="C293" s="364" t="s">
        <v>5408</v>
      </c>
      <c r="D293" s="554">
        <v>243040501</v>
      </c>
      <c r="E293" s="560"/>
      <c r="F293" s="554">
        <v>246</v>
      </c>
      <c r="G293" s="554">
        <v>141</v>
      </c>
      <c r="H293" s="568">
        <v>1416</v>
      </c>
      <c r="I293" s="572">
        <v>2</v>
      </c>
      <c r="J293" s="572">
        <v>2</v>
      </c>
      <c r="K293" s="572">
        <v>4</v>
      </c>
    </row>
    <row r="294" spans="1:11" ht="15">
      <c r="A294" s="367"/>
      <c r="B294" s="379"/>
      <c r="C294" s="364"/>
      <c r="D294" s="554">
        <v>243040502</v>
      </c>
      <c r="E294" s="560"/>
      <c r="F294" s="554">
        <v>295</v>
      </c>
      <c r="G294" s="554">
        <v>171</v>
      </c>
      <c r="H294" s="571"/>
      <c r="I294" s="572"/>
      <c r="J294" s="572"/>
      <c r="K294" s="572"/>
    </row>
    <row r="295" spans="1:11" ht="15">
      <c r="A295" s="367"/>
      <c r="B295" s="379"/>
      <c r="C295" s="364"/>
      <c r="D295" s="554">
        <v>243040503</v>
      </c>
      <c r="E295" s="560"/>
      <c r="F295" s="554">
        <v>343</v>
      </c>
      <c r="G295" s="554">
        <v>220</v>
      </c>
      <c r="H295" s="567"/>
      <c r="I295" s="572"/>
      <c r="J295" s="572"/>
      <c r="K295" s="572"/>
    </row>
    <row r="296" spans="1:11" ht="15">
      <c r="A296" s="367">
        <v>116</v>
      </c>
      <c r="B296" s="379" t="s">
        <v>5410</v>
      </c>
      <c r="C296" s="364" t="s">
        <v>5408</v>
      </c>
      <c r="D296" s="554">
        <v>243040504</v>
      </c>
      <c r="E296" s="560"/>
      <c r="F296" s="554">
        <v>300</v>
      </c>
      <c r="G296" s="554">
        <v>190</v>
      </c>
      <c r="H296" s="559">
        <f>F296+G296+F297+G297</f>
        <v>1175</v>
      </c>
      <c r="I296" s="572">
        <v>2</v>
      </c>
      <c r="J296" s="572">
        <v>1</v>
      </c>
      <c r="K296" s="572">
        <v>3</v>
      </c>
    </row>
    <row r="297" spans="1:11" ht="15">
      <c r="A297" s="367"/>
      <c r="B297" s="379"/>
      <c r="C297" s="364"/>
      <c r="D297" s="554">
        <v>243040505</v>
      </c>
      <c r="E297" s="560"/>
      <c r="F297" s="554">
        <v>397</v>
      </c>
      <c r="G297" s="554">
        <v>288</v>
      </c>
      <c r="H297" s="559"/>
      <c r="I297" s="572"/>
      <c r="J297" s="572"/>
      <c r="K297" s="572"/>
    </row>
    <row r="298" spans="1:11" ht="15">
      <c r="A298" s="367">
        <v>117</v>
      </c>
      <c r="B298" s="379" t="s">
        <v>5409</v>
      </c>
      <c r="C298" s="364" t="s">
        <v>5408</v>
      </c>
      <c r="D298" s="554">
        <v>243040506</v>
      </c>
      <c r="E298" s="560"/>
      <c r="F298" s="554">
        <v>130</v>
      </c>
      <c r="G298" s="554">
        <v>129</v>
      </c>
      <c r="H298" s="559">
        <v>632</v>
      </c>
      <c r="I298" s="572">
        <v>1</v>
      </c>
      <c r="J298" s="572">
        <v>1</v>
      </c>
      <c r="K298" s="572">
        <v>2</v>
      </c>
    </row>
    <row r="299" spans="1:11" ht="15">
      <c r="A299" s="367"/>
      <c r="B299" s="379"/>
      <c r="C299" s="364"/>
      <c r="D299" s="554">
        <v>243040507</v>
      </c>
      <c r="E299" s="560"/>
      <c r="F299" s="554">
        <v>233</v>
      </c>
      <c r="G299" s="554">
        <v>140</v>
      </c>
      <c r="H299" s="559"/>
      <c r="I299" s="572"/>
      <c r="J299" s="572"/>
      <c r="K299" s="572"/>
    </row>
    <row r="300" spans="1:11" ht="14.25">
      <c r="A300" s="425"/>
      <c r="B300" s="595"/>
      <c r="C300" s="594"/>
      <c r="D300" s="561"/>
      <c r="E300" s="561"/>
      <c r="F300" s="424">
        <f>SUM(F5:F299)</f>
        <v>83255</v>
      </c>
      <c r="G300" s="424">
        <f>SUM(G5:G299)</f>
        <v>66801</v>
      </c>
      <c r="H300" s="424">
        <f>SUM(H5:H299)</f>
        <v>150056</v>
      </c>
      <c r="I300" s="593">
        <f>SUM(I5:I299)</f>
        <v>176</v>
      </c>
      <c r="J300" s="593">
        <f>SUM(J5:J299)</f>
        <v>149</v>
      </c>
      <c r="K300" s="593">
        <f>SUM(K5:K299)</f>
        <v>325</v>
      </c>
    </row>
    <row r="301" spans="1:11" ht="33" customHeight="1"/>
    <row r="302" spans="1:11" ht="39.75" customHeight="1">
      <c r="A302" s="510" t="s">
        <v>5631</v>
      </c>
      <c r="B302" s="510"/>
      <c r="C302" s="510"/>
      <c r="D302" s="510"/>
      <c r="E302" s="510"/>
      <c r="F302" s="510"/>
      <c r="G302" s="510"/>
      <c r="H302" s="510"/>
      <c r="I302" s="510"/>
      <c r="J302" s="510"/>
      <c r="K302" s="510"/>
    </row>
    <row r="303" spans="1:11" ht="30" customHeight="1">
      <c r="A303" s="445" t="s">
        <v>5612</v>
      </c>
      <c r="B303" s="592" t="s">
        <v>5630</v>
      </c>
      <c r="C303" s="592" t="s">
        <v>5610</v>
      </c>
      <c r="D303" s="592" t="s">
        <v>5609</v>
      </c>
      <c r="E303" s="592" t="s">
        <v>5608</v>
      </c>
      <c r="F303" s="592" t="s">
        <v>5607</v>
      </c>
      <c r="G303" s="592"/>
      <c r="H303" s="592"/>
      <c r="I303" s="592" t="s">
        <v>5201</v>
      </c>
      <c r="J303" s="592"/>
      <c r="K303" s="592"/>
    </row>
    <row r="304" spans="1:11" ht="39" customHeight="1">
      <c r="A304" s="445"/>
      <c r="B304" s="592"/>
      <c r="C304" s="592"/>
      <c r="D304" s="592"/>
      <c r="E304" s="592"/>
      <c r="F304" s="591" t="s">
        <v>3730</v>
      </c>
      <c r="G304" s="591" t="s">
        <v>3729</v>
      </c>
      <c r="H304" s="591" t="s">
        <v>3728</v>
      </c>
      <c r="I304" s="591" t="s">
        <v>3730</v>
      </c>
      <c r="J304" s="591" t="s">
        <v>3729</v>
      </c>
      <c r="K304" s="591" t="s">
        <v>3728</v>
      </c>
    </row>
    <row r="305" spans="1:11" ht="15">
      <c r="A305" s="441">
        <v>1</v>
      </c>
      <c r="B305" s="440">
        <v>2</v>
      </c>
      <c r="C305" s="441">
        <v>3</v>
      </c>
      <c r="D305" s="590">
        <v>4</v>
      </c>
      <c r="E305" s="590">
        <v>5</v>
      </c>
      <c r="F305" s="590">
        <v>6</v>
      </c>
      <c r="G305" s="590">
        <v>7</v>
      </c>
      <c r="H305" s="590">
        <v>8</v>
      </c>
      <c r="I305" s="590">
        <v>9</v>
      </c>
      <c r="J305" s="590">
        <v>10</v>
      </c>
      <c r="K305" s="590">
        <v>11</v>
      </c>
    </row>
    <row r="306" spans="1:11" ht="15">
      <c r="A306" s="588">
        <v>1</v>
      </c>
      <c r="B306" s="385" t="s">
        <v>5407</v>
      </c>
      <c r="C306" s="554" t="s">
        <v>5404</v>
      </c>
      <c r="D306" s="554">
        <v>243120101</v>
      </c>
      <c r="E306" s="560"/>
      <c r="F306" s="554">
        <v>334</v>
      </c>
      <c r="G306" s="559" t="s">
        <v>5216</v>
      </c>
      <c r="H306" s="559">
        <f>F306+F307+F308+F309</f>
        <v>2291</v>
      </c>
      <c r="I306" s="558">
        <v>3</v>
      </c>
      <c r="J306" s="558" t="s">
        <v>5216</v>
      </c>
      <c r="K306" s="558">
        <v>3</v>
      </c>
    </row>
    <row r="307" spans="1:11" ht="15">
      <c r="A307" s="588"/>
      <c r="B307" s="385"/>
      <c r="C307" s="554" t="s">
        <v>5405</v>
      </c>
      <c r="D307" s="554">
        <v>243120102</v>
      </c>
      <c r="E307" s="560"/>
      <c r="F307" s="554">
        <v>464</v>
      </c>
      <c r="G307" s="559"/>
      <c r="H307" s="559"/>
      <c r="I307" s="558"/>
      <c r="J307" s="558"/>
      <c r="K307" s="558"/>
    </row>
    <row r="308" spans="1:11" ht="15">
      <c r="A308" s="588"/>
      <c r="B308" s="385"/>
      <c r="C308" s="554" t="s">
        <v>5404</v>
      </c>
      <c r="D308" s="554">
        <v>243120103</v>
      </c>
      <c r="E308" s="560"/>
      <c r="F308" s="554">
        <v>1069</v>
      </c>
      <c r="G308" s="559"/>
      <c r="H308" s="559"/>
      <c r="I308" s="558"/>
      <c r="J308" s="558"/>
      <c r="K308" s="558"/>
    </row>
    <row r="309" spans="1:11" ht="15">
      <c r="A309" s="588"/>
      <c r="B309" s="385"/>
      <c r="C309" s="554" t="s">
        <v>4448</v>
      </c>
      <c r="D309" s="554">
        <v>243120104</v>
      </c>
      <c r="E309" s="560"/>
      <c r="F309" s="554">
        <v>424</v>
      </c>
      <c r="G309" s="559"/>
      <c r="H309" s="559"/>
      <c r="I309" s="558"/>
      <c r="J309" s="558"/>
      <c r="K309" s="558"/>
    </row>
    <row r="310" spans="1:11" ht="15">
      <c r="A310" s="588">
        <v>2</v>
      </c>
      <c r="B310" s="385" t="s">
        <v>5406</v>
      </c>
      <c r="C310" s="554" t="s">
        <v>5404</v>
      </c>
      <c r="D310" s="554">
        <v>243120101</v>
      </c>
      <c r="E310" s="560"/>
      <c r="F310" s="559" t="s">
        <v>5216</v>
      </c>
      <c r="G310" s="554">
        <v>258</v>
      </c>
      <c r="H310" s="559">
        <f>G310+G311+G312+G313</f>
        <v>1949</v>
      </c>
      <c r="I310" s="558" t="s">
        <v>5216</v>
      </c>
      <c r="J310" s="558">
        <v>3</v>
      </c>
      <c r="K310" s="558">
        <v>3</v>
      </c>
    </row>
    <row r="311" spans="1:11" ht="15">
      <c r="A311" s="588"/>
      <c r="B311" s="385"/>
      <c r="C311" s="554" t="s">
        <v>5405</v>
      </c>
      <c r="D311" s="554">
        <v>243120102</v>
      </c>
      <c r="E311" s="560"/>
      <c r="F311" s="559"/>
      <c r="G311" s="554">
        <v>353</v>
      </c>
      <c r="H311" s="559"/>
      <c r="I311" s="558"/>
      <c r="J311" s="558"/>
      <c r="K311" s="558"/>
    </row>
    <row r="312" spans="1:11" ht="15">
      <c r="A312" s="588"/>
      <c r="B312" s="385"/>
      <c r="C312" s="554" t="s">
        <v>5404</v>
      </c>
      <c r="D312" s="554">
        <v>243120103</v>
      </c>
      <c r="E312" s="560"/>
      <c r="F312" s="559"/>
      <c r="G312" s="554">
        <v>920</v>
      </c>
      <c r="H312" s="559"/>
      <c r="I312" s="558"/>
      <c r="J312" s="558"/>
      <c r="K312" s="558"/>
    </row>
    <row r="313" spans="1:11" ht="15">
      <c r="A313" s="588"/>
      <c r="B313" s="385"/>
      <c r="C313" s="554" t="s">
        <v>4448</v>
      </c>
      <c r="D313" s="554">
        <v>243120104</v>
      </c>
      <c r="E313" s="560"/>
      <c r="F313" s="559"/>
      <c r="G313" s="554">
        <v>418</v>
      </c>
      <c r="H313" s="559"/>
      <c r="I313" s="558"/>
      <c r="J313" s="558"/>
      <c r="K313" s="558"/>
    </row>
    <row r="314" spans="1:11" ht="15">
      <c r="A314" s="588">
        <v>3</v>
      </c>
      <c r="B314" s="385" t="s">
        <v>5403</v>
      </c>
      <c r="C314" s="554" t="s">
        <v>5401</v>
      </c>
      <c r="D314" s="554">
        <v>243120105</v>
      </c>
      <c r="E314" s="560"/>
      <c r="F314" s="554">
        <v>270</v>
      </c>
      <c r="G314" s="559" t="s">
        <v>5216</v>
      </c>
      <c r="H314" s="559">
        <v>712</v>
      </c>
      <c r="I314" s="558">
        <v>2</v>
      </c>
      <c r="J314" s="558" t="s">
        <v>5216</v>
      </c>
      <c r="K314" s="558">
        <v>2</v>
      </c>
    </row>
    <row r="315" spans="1:11" ht="15">
      <c r="A315" s="588"/>
      <c r="B315" s="385"/>
      <c r="C315" s="554" t="s">
        <v>5209</v>
      </c>
      <c r="D315" s="554">
        <v>243120106</v>
      </c>
      <c r="E315" s="560"/>
      <c r="F315" s="554">
        <v>211</v>
      </c>
      <c r="G315" s="559"/>
      <c r="H315" s="559"/>
      <c r="I315" s="558"/>
      <c r="J315" s="558"/>
      <c r="K315" s="558"/>
    </row>
    <row r="316" spans="1:11" ht="15">
      <c r="A316" s="588"/>
      <c r="B316" s="385"/>
      <c r="C316" s="554" t="s">
        <v>5230</v>
      </c>
      <c r="D316" s="554">
        <v>243120107</v>
      </c>
      <c r="E316" s="560"/>
      <c r="F316" s="554">
        <v>231</v>
      </c>
      <c r="G316" s="559"/>
      <c r="H316" s="559"/>
      <c r="I316" s="558"/>
      <c r="J316" s="558"/>
      <c r="K316" s="558"/>
    </row>
    <row r="317" spans="1:11" ht="15">
      <c r="A317" s="588">
        <v>4</v>
      </c>
      <c r="B317" s="385" t="s">
        <v>5402</v>
      </c>
      <c r="C317" s="554" t="s">
        <v>5401</v>
      </c>
      <c r="D317" s="554">
        <v>243120105</v>
      </c>
      <c r="E317" s="560"/>
      <c r="F317" s="559" t="s">
        <v>5216</v>
      </c>
      <c r="G317" s="554">
        <v>233</v>
      </c>
      <c r="H317" s="559">
        <v>580</v>
      </c>
      <c r="I317" s="558" t="s">
        <v>5216</v>
      </c>
      <c r="J317" s="558">
        <v>2</v>
      </c>
      <c r="K317" s="558">
        <v>2</v>
      </c>
    </row>
    <row r="318" spans="1:11" ht="15">
      <c r="A318" s="588"/>
      <c r="B318" s="385"/>
      <c r="C318" s="554" t="s">
        <v>5209</v>
      </c>
      <c r="D318" s="554">
        <v>243120106</v>
      </c>
      <c r="E318" s="560"/>
      <c r="F318" s="559"/>
      <c r="G318" s="554">
        <v>189</v>
      </c>
      <c r="H318" s="559"/>
      <c r="I318" s="558"/>
      <c r="J318" s="558"/>
      <c r="K318" s="558"/>
    </row>
    <row r="319" spans="1:11" ht="15">
      <c r="A319" s="588"/>
      <c r="B319" s="385"/>
      <c r="C319" s="554" t="s">
        <v>5230</v>
      </c>
      <c r="D319" s="554">
        <v>243120107</v>
      </c>
      <c r="E319" s="560"/>
      <c r="F319" s="559"/>
      <c r="G319" s="554">
        <v>158</v>
      </c>
      <c r="H319" s="559"/>
      <c r="I319" s="558"/>
      <c r="J319" s="558"/>
      <c r="K319" s="558"/>
    </row>
    <row r="320" spans="1:11" ht="15">
      <c r="A320" s="588">
        <v>5</v>
      </c>
      <c r="B320" s="385" t="s">
        <v>5400</v>
      </c>
      <c r="C320" s="554" t="s">
        <v>5399</v>
      </c>
      <c r="D320" s="554">
        <v>243120201</v>
      </c>
      <c r="E320" s="560"/>
      <c r="F320" s="554">
        <v>370</v>
      </c>
      <c r="G320" s="554">
        <v>266</v>
      </c>
      <c r="H320" s="559">
        <v>1272</v>
      </c>
      <c r="I320" s="558">
        <v>2</v>
      </c>
      <c r="J320" s="558">
        <v>2</v>
      </c>
      <c r="K320" s="558">
        <v>4</v>
      </c>
    </row>
    <row r="321" spans="1:11" ht="15">
      <c r="A321" s="588"/>
      <c r="B321" s="385"/>
      <c r="C321" s="554" t="s">
        <v>5374</v>
      </c>
      <c r="D321" s="554">
        <v>243120202</v>
      </c>
      <c r="E321" s="560"/>
      <c r="F321" s="554">
        <v>356</v>
      </c>
      <c r="G321" s="554">
        <v>280</v>
      </c>
      <c r="H321" s="559"/>
      <c r="I321" s="558"/>
      <c r="J321" s="558"/>
      <c r="K321" s="558"/>
    </row>
    <row r="322" spans="1:11" ht="15">
      <c r="A322" s="588">
        <v>6</v>
      </c>
      <c r="B322" s="385" t="s">
        <v>5398</v>
      </c>
      <c r="C322" s="554" t="s">
        <v>5397</v>
      </c>
      <c r="D322" s="554">
        <v>243120203</v>
      </c>
      <c r="E322" s="560"/>
      <c r="F322" s="554">
        <v>400</v>
      </c>
      <c r="G322" s="554">
        <v>377</v>
      </c>
      <c r="H322" s="559">
        <v>1416</v>
      </c>
      <c r="I322" s="558">
        <v>2</v>
      </c>
      <c r="J322" s="558">
        <v>2</v>
      </c>
      <c r="K322" s="558">
        <v>4</v>
      </c>
    </row>
    <row r="323" spans="1:11" ht="15">
      <c r="A323" s="588"/>
      <c r="B323" s="385"/>
      <c r="C323" s="554" t="s">
        <v>5374</v>
      </c>
      <c r="D323" s="554">
        <v>243120204</v>
      </c>
      <c r="E323" s="560"/>
      <c r="F323" s="554">
        <v>346</v>
      </c>
      <c r="G323" s="554">
        <v>293</v>
      </c>
      <c r="H323" s="559"/>
      <c r="I323" s="558"/>
      <c r="J323" s="558"/>
      <c r="K323" s="558"/>
    </row>
    <row r="324" spans="1:11" ht="15">
      <c r="A324" s="588">
        <v>7</v>
      </c>
      <c r="B324" s="385" t="s">
        <v>5396</v>
      </c>
      <c r="C324" s="554" t="s">
        <v>5395</v>
      </c>
      <c r="D324" s="554">
        <v>243120205</v>
      </c>
      <c r="E324" s="560"/>
      <c r="F324" s="554">
        <v>349</v>
      </c>
      <c r="G324" s="554">
        <v>351</v>
      </c>
      <c r="H324" s="559">
        <f>G324+F324+F325+G325</f>
        <v>2597</v>
      </c>
      <c r="I324" s="558">
        <v>2</v>
      </c>
      <c r="J324" s="558">
        <v>2</v>
      </c>
      <c r="K324" s="558">
        <v>4</v>
      </c>
    </row>
    <row r="325" spans="1:11" ht="15">
      <c r="A325" s="588"/>
      <c r="B325" s="385"/>
      <c r="C325" s="554" t="s">
        <v>5394</v>
      </c>
      <c r="D325" s="554">
        <v>243120206</v>
      </c>
      <c r="E325" s="560"/>
      <c r="F325" s="554">
        <v>1037</v>
      </c>
      <c r="G325" s="554">
        <v>860</v>
      </c>
      <c r="H325" s="559"/>
      <c r="I325" s="558"/>
      <c r="J325" s="558"/>
      <c r="K325" s="558"/>
    </row>
    <row r="326" spans="1:11" ht="15">
      <c r="A326" s="588">
        <v>8</v>
      </c>
      <c r="B326" s="385" t="s">
        <v>5393</v>
      </c>
      <c r="C326" s="589" t="s">
        <v>5391</v>
      </c>
      <c r="D326" s="554">
        <v>243120301</v>
      </c>
      <c r="E326" s="560"/>
      <c r="F326" s="554">
        <v>937</v>
      </c>
      <c r="G326" s="554" t="s">
        <v>5216</v>
      </c>
      <c r="H326" s="559">
        <v>1967</v>
      </c>
      <c r="I326" s="558">
        <v>3</v>
      </c>
      <c r="J326" s="558" t="s">
        <v>5216</v>
      </c>
      <c r="K326" s="558">
        <v>3</v>
      </c>
    </row>
    <row r="327" spans="1:11" ht="22.5">
      <c r="A327" s="588"/>
      <c r="B327" s="385"/>
      <c r="C327" s="589" t="s">
        <v>5390</v>
      </c>
      <c r="D327" s="554">
        <v>243120302</v>
      </c>
      <c r="E327" s="560"/>
      <c r="F327" s="554">
        <v>748</v>
      </c>
      <c r="G327" s="554"/>
      <c r="H327" s="559"/>
      <c r="I327" s="558"/>
      <c r="J327" s="558"/>
      <c r="K327" s="558"/>
    </row>
    <row r="328" spans="1:11" ht="15">
      <c r="A328" s="588"/>
      <c r="B328" s="385"/>
      <c r="C328" s="554" t="s">
        <v>5389</v>
      </c>
      <c r="D328" s="554">
        <v>243120303</v>
      </c>
      <c r="E328" s="560"/>
      <c r="F328" s="554">
        <v>282</v>
      </c>
      <c r="G328" s="554"/>
      <c r="H328" s="559"/>
      <c r="I328" s="558"/>
      <c r="J328" s="558"/>
      <c r="K328" s="558"/>
    </row>
    <row r="329" spans="1:11" ht="15">
      <c r="A329" s="588">
        <v>9</v>
      </c>
      <c r="B329" s="379" t="s">
        <v>5392</v>
      </c>
      <c r="C329" s="589" t="s">
        <v>5391</v>
      </c>
      <c r="D329" s="554">
        <v>243120301</v>
      </c>
      <c r="E329" s="560"/>
      <c r="F329" s="559" t="s">
        <v>5216</v>
      </c>
      <c r="G329" s="554">
        <v>625</v>
      </c>
      <c r="H329" s="559">
        <v>1465</v>
      </c>
      <c r="I329" s="558" t="s">
        <v>5216</v>
      </c>
      <c r="J329" s="558">
        <v>3</v>
      </c>
      <c r="K329" s="558">
        <v>3</v>
      </c>
    </row>
    <row r="330" spans="1:11" ht="22.5">
      <c r="A330" s="588"/>
      <c r="B330" s="379"/>
      <c r="C330" s="589" t="s">
        <v>5390</v>
      </c>
      <c r="D330" s="554">
        <v>243120302</v>
      </c>
      <c r="E330" s="560"/>
      <c r="F330" s="559"/>
      <c r="G330" s="554">
        <v>558</v>
      </c>
      <c r="H330" s="559"/>
      <c r="I330" s="558"/>
      <c r="J330" s="558"/>
      <c r="K330" s="558"/>
    </row>
    <row r="331" spans="1:11" ht="15">
      <c r="A331" s="588"/>
      <c r="B331" s="379"/>
      <c r="C331" s="586" t="s">
        <v>5389</v>
      </c>
      <c r="D331" s="586">
        <v>243120303</v>
      </c>
      <c r="E331" s="587"/>
      <c r="F331" s="559"/>
      <c r="G331" s="586">
        <v>282</v>
      </c>
      <c r="H331" s="559"/>
      <c r="I331" s="558"/>
      <c r="J331" s="558"/>
      <c r="K331" s="558"/>
    </row>
    <row r="332" spans="1:11" ht="15">
      <c r="A332" s="367">
        <v>10</v>
      </c>
      <c r="B332" s="385" t="s">
        <v>5388</v>
      </c>
      <c r="C332" s="363" t="s">
        <v>5386</v>
      </c>
      <c r="D332" s="554">
        <v>243120304</v>
      </c>
      <c r="E332" s="560"/>
      <c r="F332" s="575">
        <v>1006</v>
      </c>
      <c r="G332" s="559" t="s">
        <v>5216</v>
      </c>
      <c r="H332" s="559">
        <v>1597</v>
      </c>
      <c r="I332" s="558">
        <v>2</v>
      </c>
      <c r="J332" s="558" t="s">
        <v>5216</v>
      </c>
      <c r="K332" s="558">
        <v>2</v>
      </c>
    </row>
    <row r="333" spans="1:11" ht="15">
      <c r="A333" s="367"/>
      <c r="B333" s="385"/>
      <c r="C333" s="363" t="s">
        <v>5385</v>
      </c>
      <c r="D333" s="554">
        <v>243120305</v>
      </c>
      <c r="E333" s="560"/>
      <c r="F333" s="554">
        <v>591</v>
      </c>
      <c r="G333" s="559"/>
      <c r="H333" s="559"/>
      <c r="I333" s="558"/>
      <c r="J333" s="558"/>
      <c r="K333" s="558"/>
    </row>
    <row r="334" spans="1:11" ht="15.75">
      <c r="A334" s="360"/>
      <c r="B334" s="402"/>
      <c r="C334" s="357"/>
      <c r="D334" s="556"/>
      <c r="E334" s="555"/>
      <c r="F334" s="556"/>
      <c r="G334" s="556"/>
      <c r="H334" s="556"/>
      <c r="I334" s="562"/>
      <c r="J334" s="562"/>
      <c r="K334" s="562"/>
    </row>
    <row r="335" spans="1:11" ht="15.75">
      <c r="A335" s="360"/>
      <c r="B335" s="402"/>
      <c r="C335" s="357"/>
      <c r="D335" s="556"/>
      <c r="E335" s="555"/>
      <c r="F335" s="556"/>
      <c r="G335" s="556"/>
      <c r="H335" s="556"/>
      <c r="I335" s="562"/>
      <c r="J335" s="562"/>
      <c r="K335" s="562"/>
    </row>
    <row r="336" spans="1:11" ht="15">
      <c r="A336" s="367">
        <v>11</v>
      </c>
      <c r="B336" s="385" t="s">
        <v>5387</v>
      </c>
      <c r="C336" s="363" t="s">
        <v>5386</v>
      </c>
      <c r="D336" s="554">
        <v>243120304</v>
      </c>
      <c r="E336" s="560"/>
      <c r="F336" s="559" t="s">
        <v>5216</v>
      </c>
      <c r="G336" s="554">
        <v>825</v>
      </c>
      <c r="H336" s="559">
        <v>1357</v>
      </c>
      <c r="I336" s="558" t="s">
        <v>5216</v>
      </c>
      <c r="J336" s="558">
        <v>2</v>
      </c>
      <c r="K336" s="558">
        <v>2</v>
      </c>
    </row>
    <row r="337" spans="1:11" ht="15">
      <c r="A337" s="367"/>
      <c r="B337" s="385"/>
      <c r="C337" s="363" t="s">
        <v>5385</v>
      </c>
      <c r="D337" s="554">
        <v>243120305</v>
      </c>
      <c r="E337" s="560"/>
      <c r="F337" s="559"/>
      <c r="G337" s="554">
        <v>532</v>
      </c>
      <c r="H337" s="559"/>
      <c r="I337" s="558"/>
      <c r="J337" s="558"/>
      <c r="K337" s="558"/>
    </row>
    <row r="338" spans="1:11" ht="15">
      <c r="A338" s="367">
        <v>12</v>
      </c>
      <c r="B338" s="385" t="s">
        <v>5384</v>
      </c>
      <c r="C338" s="363" t="s">
        <v>5383</v>
      </c>
      <c r="D338" s="559">
        <v>243120306</v>
      </c>
      <c r="E338" s="560"/>
      <c r="F338" s="554">
        <v>793</v>
      </c>
      <c r="G338" s="554">
        <v>713</v>
      </c>
      <c r="H338" s="559">
        <v>1506</v>
      </c>
      <c r="I338" s="558">
        <v>2</v>
      </c>
      <c r="J338" s="558">
        <v>1</v>
      </c>
      <c r="K338" s="558">
        <v>3</v>
      </c>
    </row>
    <row r="339" spans="1:11" ht="15">
      <c r="A339" s="367"/>
      <c r="B339" s="385"/>
      <c r="C339" s="395"/>
      <c r="D339" s="559"/>
      <c r="E339" s="585"/>
      <c r="F339" s="584"/>
      <c r="G339" s="584"/>
      <c r="H339" s="559"/>
      <c r="I339" s="558"/>
      <c r="J339" s="558"/>
      <c r="K339" s="558"/>
    </row>
    <row r="340" spans="1:11" ht="15">
      <c r="A340" s="367">
        <v>13</v>
      </c>
      <c r="B340" s="379" t="s">
        <v>5382</v>
      </c>
      <c r="C340" s="381" t="s">
        <v>5381</v>
      </c>
      <c r="D340" s="554">
        <v>243120401</v>
      </c>
      <c r="E340" s="560"/>
      <c r="F340" s="554">
        <v>204</v>
      </c>
      <c r="G340" s="554">
        <v>140</v>
      </c>
      <c r="H340" s="572">
        <v>2421</v>
      </c>
      <c r="I340" s="558">
        <v>2</v>
      </c>
      <c r="J340" s="558">
        <v>2</v>
      </c>
      <c r="K340" s="558">
        <v>4</v>
      </c>
    </row>
    <row r="341" spans="1:11" ht="15">
      <c r="A341" s="367"/>
      <c r="B341" s="379"/>
      <c r="C341" s="381"/>
      <c r="D341" s="554">
        <v>243120402</v>
      </c>
      <c r="E341" s="560"/>
      <c r="F341" s="554">
        <v>577</v>
      </c>
      <c r="G341" s="554">
        <v>469</v>
      </c>
      <c r="H341" s="572"/>
      <c r="I341" s="558"/>
      <c r="J341" s="558"/>
      <c r="K341" s="558"/>
    </row>
    <row r="342" spans="1:11" ht="15">
      <c r="A342" s="367"/>
      <c r="B342" s="379"/>
      <c r="C342" s="381"/>
      <c r="D342" s="554">
        <v>243120403</v>
      </c>
      <c r="E342" s="560"/>
      <c r="F342" s="554">
        <v>333</v>
      </c>
      <c r="G342" s="554">
        <v>272</v>
      </c>
      <c r="H342" s="572"/>
      <c r="I342" s="558"/>
      <c r="J342" s="558"/>
      <c r="K342" s="558"/>
    </row>
    <row r="343" spans="1:11" ht="15">
      <c r="A343" s="367"/>
      <c r="B343" s="379"/>
      <c r="C343" s="381" t="s">
        <v>5380</v>
      </c>
      <c r="D343" s="554">
        <v>243120404</v>
      </c>
      <c r="E343" s="560"/>
      <c r="F343" s="554">
        <v>246</v>
      </c>
      <c r="G343" s="554">
        <v>180</v>
      </c>
      <c r="H343" s="572"/>
      <c r="I343" s="558"/>
      <c r="J343" s="558"/>
      <c r="K343" s="558"/>
    </row>
    <row r="344" spans="1:11" ht="15">
      <c r="A344" s="367">
        <v>14</v>
      </c>
      <c r="B344" s="379" t="s">
        <v>5379</v>
      </c>
      <c r="C344" s="381" t="s">
        <v>5374</v>
      </c>
      <c r="D344" s="554">
        <v>243120501</v>
      </c>
      <c r="E344" s="560"/>
      <c r="F344" s="554">
        <v>358</v>
      </c>
      <c r="G344" s="575"/>
      <c r="H344" s="583">
        <v>2180</v>
      </c>
      <c r="I344" s="582">
        <v>3</v>
      </c>
      <c r="J344" s="576" t="s">
        <v>5216</v>
      </c>
      <c r="K344" s="582">
        <v>3</v>
      </c>
    </row>
    <row r="345" spans="1:11" ht="15">
      <c r="A345" s="367"/>
      <c r="B345" s="379"/>
      <c r="C345" s="381"/>
      <c r="D345" s="554">
        <v>243120502</v>
      </c>
      <c r="E345" s="560"/>
      <c r="F345" s="554">
        <v>721</v>
      </c>
      <c r="G345" s="575"/>
      <c r="H345" s="581"/>
      <c r="I345" s="580"/>
      <c r="J345" s="576"/>
      <c r="K345" s="580"/>
    </row>
    <row r="346" spans="1:11" ht="15">
      <c r="A346" s="367"/>
      <c r="B346" s="379"/>
      <c r="C346" s="381"/>
      <c r="D346" s="554">
        <v>243120503</v>
      </c>
      <c r="E346" s="560"/>
      <c r="F346" s="554">
        <v>524</v>
      </c>
      <c r="G346" s="575"/>
      <c r="H346" s="581"/>
      <c r="I346" s="580"/>
      <c r="J346" s="576"/>
      <c r="K346" s="580"/>
    </row>
    <row r="347" spans="1:11" ht="28.5">
      <c r="A347" s="367"/>
      <c r="B347" s="379"/>
      <c r="C347" s="381" t="s">
        <v>5377</v>
      </c>
      <c r="D347" s="554">
        <v>243120504</v>
      </c>
      <c r="E347" s="560"/>
      <c r="F347" s="554">
        <v>577</v>
      </c>
      <c r="G347" s="575"/>
      <c r="H347" s="579"/>
      <c r="I347" s="578"/>
      <c r="J347" s="576"/>
      <c r="K347" s="578"/>
    </row>
    <row r="348" spans="1:11" ht="15">
      <c r="A348" s="367">
        <v>15</v>
      </c>
      <c r="B348" s="379" t="s">
        <v>5378</v>
      </c>
      <c r="C348" s="381" t="s">
        <v>5374</v>
      </c>
      <c r="D348" s="554">
        <v>243120501</v>
      </c>
      <c r="E348" s="560"/>
      <c r="F348" s="554"/>
      <c r="G348" s="554">
        <v>279</v>
      </c>
      <c r="H348" s="577">
        <v>1629</v>
      </c>
      <c r="I348" s="576" t="s">
        <v>5216</v>
      </c>
      <c r="J348" s="576">
        <v>3</v>
      </c>
      <c r="K348" s="576">
        <v>3</v>
      </c>
    </row>
    <row r="349" spans="1:11" ht="15">
      <c r="A349" s="367"/>
      <c r="B349" s="379"/>
      <c r="C349" s="381"/>
      <c r="D349" s="554">
        <v>243120502</v>
      </c>
      <c r="E349" s="560"/>
      <c r="F349" s="554"/>
      <c r="G349" s="554">
        <v>527</v>
      </c>
      <c r="H349" s="577"/>
      <c r="I349" s="576"/>
      <c r="J349" s="576"/>
      <c r="K349" s="576"/>
    </row>
    <row r="350" spans="1:11" ht="15">
      <c r="A350" s="367"/>
      <c r="B350" s="379"/>
      <c r="C350" s="381"/>
      <c r="D350" s="554">
        <v>243120503</v>
      </c>
      <c r="E350" s="560"/>
      <c r="F350" s="554"/>
      <c r="G350" s="554">
        <v>397</v>
      </c>
      <c r="H350" s="577"/>
      <c r="I350" s="576"/>
      <c r="J350" s="576"/>
      <c r="K350" s="576"/>
    </row>
    <row r="351" spans="1:11" ht="28.5">
      <c r="A351" s="367"/>
      <c r="B351" s="379"/>
      <c r="C351" s="381" t="s">
        <v>5377</v>
      </c>
      <c r="D351" s="554">
        <v>243120504</v>
      </c>
      <c r="E351" s="560"/>
      <c r="F351" s="554"/>
      <c r="G351" s="554">
        <v>426</v>
      </c>
      <c r="H351" s="577"/>
      <c r="I351" s="576"/>
      <c r="J351" s="576"/>
      <c r="K351" s="576"/>
    </row>
    <row r="352" spans="1:11" ht="15">
      <c r="A352" s="367">
        <v>16</v>
      </c>
      <c r="B352" s="379" t="s">
        <v>5376</v>
      </c>
      <c r="C352" s="381" t="s">
        <v>5374</v>
      </c>
      <c r="D352" s="554">
        <v>243120601</v>
      </c>
      <c r="E352" s="560"/>
      <c r="F352" s="554">
        <v>484</v>
      </c>
      <c r="G352" s="554"/>
      <c r="H352" s="559">
        <v>2078</v>
      </c>
      <c r="I352" s="576">
        <v>3</v>
      </c>
      <c r="J352" s="576" t="s">
        <v>5216</v>
      </c>
      <c r="K352" s="576">
        <v>3</v>
      </c>
    </row>
    <row r="353" spans="1:11" ht="28.5">
      <c r="A353" s="367"/>
      <c r="B353" s="379"/>
      <c r="C353" s="381" t="s">
        <v>5373</v>
      </c>
      <c r="D353" s="554">
        <v>243120602</v>
      </c>
      <c r="E353" s="560"/>
      <c r="F353" s="554">
        <v>472</v>
      </c>
      <c r="G353" s="554"/>
      <c r="H353" s="559"/>
      <c r="I353" s="576"/>
      <c r="J353" s="576"/>
      <c r="K353" s="576"/>
    </row>
    <row r="354" spans="1:11" ht="15">
      <c r="A354" s="367"/>
      <c r="B354" s="379"/>
      <c r="C354" s="381" t="s">
        <v>5370</v>
      </c>
      <c r="D354" s="554">
        <v>243120603</v>
      </c>
      <c r="E354" s="560"/>
      <c r="F354" s="554">
        <v>694</v>
      </c>
      <c r="G354" s="554"/>
      <c r="H354" s="559"/>
      <c r="I354" s="576"/>
      <c r="J354" s="576"/>
      <c r="K354" s="576"/>
    </row>
    <row r="355" spans="1:11" ht="15">
      <c r="A355" s="367"/>
      <c r="B355" s="379"/>
      <c r="C355" s="381"/>
      <c r="D355" s="554">
        <v>243120604</v>
      </c>
      <c r="E355" s="560"/>
      <c r="F355" s="554">
        <v>428</v>
      </c>
      <c r="G355" s="554"/>
      <c r="H355" s="559"/>
      <c r="I355" s="576"/>
      <c r="J355" s="576"/>
      <c r="K355" s="576"/>
    </row>
    <row r="356" spans="1:11" ht="15">
      <c r="A356" s="367">
        <v>17</v>
      </c>
      <c r="B356" s="379" t="s">
        <v>5375</v>
      </c>
      <c r="C356" s="381" t="s">
        <v>5374</v>
      </c>
      <c r="D356" s="554">
        <v>243120601</v>
      </c>
      <c r="E356" s="560"/>
      <c r="F356" s="554"/>
      <c r="G356" s="554">
        <v>379</v>
      </c>
      <c r="H356" s="559">
        <v>1705</v>
      </c>
      <c r="I356" s="576" t="s">
        <v>5216</v>
      </c>
      <c r="J356" s="576">
        <v>3</v>
      </c>
      <c r="K356" s="576">
        <v>3</v>
      </c>
    </row>
    <row r="357" spans="1:11" ht="28.5">
      <c r="A357" s="367"/>
      <c r="B357" s="379"/>
      <c r="C357" s="381" t="s">
        <v>5373</v>
      </c>
      <c r="D357" s="554">
        <v>243120602</v>
      </c>
      <c r="E357" s="560"/>
      <c r="F357" s="554" t="s">
        <v>5216</v>
      </c>
      <c r="G357" s="554">
        <v>378</v>
      </c>
      <c r="H357" s="559"/>
      <c r="I357" s="576"/>
      <c r="J357" s="576"/>
      <c r="K357" s="576"/>
    </row>
    <row r="358" spans="1:11" ht="15">
      <c r="A358" s="367"/>
      <c r="B358" s="379"/>
      <c r="C358" s="381" t="s">
        <v>5370</v>
      </c>
      <c r="D358" s="554">
        <v>243120603</v>
      </c>
      <c r="E358" s="560"/>
      <c r="F358" s="554"/>
      <c r="G358" s="554">
        <v>593</v>
      </c>
      <c r="H358" s="559"/>
      <c r="I358" s="576"/>
      <c r="J358" s="576"/>
      <c r="K358" s="576"/>
    </row>
    <row r="359" spans="1:11" ht="15">
      <c r="A359" s="367"/>
      <c r="B359" s="379"/>
      <c r="C359" s="573"/>
      <c r="D359" s="554">
        <v>243120604</v>
      </c>
      <c r="E359" s="560"/>
      <c r="F359" s="554"/>
      <c r="G359" s="554">
        <v>355</v>
      </c>
      <c r="H359" s="559"/>
      <c r="I359" s="576"/>
      <c r="J359" s="576"/>
      <c r="K359" s="576"/>
    </row>
    <row r="360" spans="1:11" ht="15">
      <c r="A360" s="367">
        <v>18</v>
      </c>
      <c r="B360" s="574" t="s">
        <v>5372</v>
      </c>
      <c r="C360" s="573" t="s">
        <v>5370</v>
      </c>
      <c r="D360" s="554">
        <v>243120701</v>
      </c>
      <c r="E360" s="560"/>
      <c r="F360" s="554">
        <v>422</v>
      </c>
      <c r="G360" s="559" t="s">
        <v>5216</v>
      </c>
      <c r="H360" s="559">
        <v>2189</v>
      </c>
      <c r="I360" s="558">
        <v>3</v>
      </c>
      <c r="J360" s="558" t="s">
        <v>5216</v>
      </c>
      <c r="K360" s="558">
        <v>3</v>
      </c>
    </row>
    <row r="361" spans="1:11" ht="15">
      <c r="A361" s="367"/>
      <c r="B361" s="574"/>
      <c r="C361" s="573"/>
      <c r="D361" s="554">
        <v>243120702</v>
      </c>
      <c r="E361" s="560"/>
      <c r="F361" s="554">
        <v>605</v>
      </c>
      <c r="G361" s="559"/>
      <c r="H361" s="559"/>
      <c r="I361" s="558"/>
      <c r="J361" s="558"/>
      <c r="K361" s="558"/>
    </row>
    <row r="362" spans="1:11" ht="14.25" customHeight="1">
      <c r="A362" s="367"/>
      <c r="B362" s="574"/>
      <c r="C362" s="573" t="s">
        <v>5369</v>
      </c>
      <c r="D362" s="554">
        <v>243120703</v>
      </c>
      <c r="E362" s="560"/>
      <c r="F362" s="554">
        <v>167</v>
      </c>
      <c r="G362" s="559"/>
      <c r="H362" s="559"/>
      <c r="I362" s="558"/>
      <c r="J362" s="558"/>
      <c r="K362" s="558"/>
    </row>
    <row r="363" spans="1:11" ht="14.25" customHeight="1">
      <c r="A363" s="367"/>
      <c r="B363" s="574"/>
      <c r="C363" s="573" t="s">
        <v>5368</v>
      </c>
      <c r="D363" s="554">
        <v>243120704</v>
      </c>
      <c r="E363" s="560"/>
      <c r="F363" s="554">
        <v>554</v>
      </c>
      <c r="G363" s="559"/>
      <c r="H363" s="559"/>
      <c r="I363" s="558"/>
      <c r="J363" s="558"/>
      <c r="K363" s="558"/>
    </row>
    <row r="364" spans="1:11" ht="12.75" customHeight="1">
      <c r="A364" s="367"/>
      <c r="B364" s="574"/>
      <c r="C364" s="573" t="s">
        <v>5367</v>
      </c>
      <c r="D364" s="554">
        <v>243120705</v>
      </c>
      <c r="E364" s="560"/>
      <c r="F364" s="554">
        <v>441</v>
      </c>
      <c r="G364" s="559"/>
      <c r="H364" s="559"/>
      <c r="I364" s="558"/>
      <c r="J364" s="558"/>
      <c r="K364" s="558"/>
    </row>
    <row r="365" spans="1:11" ht="15">
      <c r="A365" s="367">
        <v>19</v>
      </c>
      <c r="B365" s="574" t="s">
        <v>5371</v>
      </c>
      <c r="C365" s="573" t="s">
        <v>5370</v>
      </c>
      <c r="D365" s="554">
        <v>243120701</v>
      </c>
      <c r="E365" s="560"/>
      <c r="F365" s="559" t="s">
        <v>5216</v>
      </c>
      <c r="G365" s="554">
        <v>369</v>
      </c>
      <c r="H365" s="559">
        <v>1807</v>
      </c>
      <c r="I365" s="558" t="s">
        <v>5216</v>
      </c>
      <c r="J365" s="558">
        <v>3</v>
      </c>
      <c r="K365" s="558">
        <v>3</v>
      </c>
    </row>
    <row r="366" spans="1:11" ht="15">
      <c r="A366" s="367"/>
      <c r="B366" s="574"/>
      <c r="C366" s="573"/>
      <c r="D366" s="554">
        <v>243120702</v>
      </c>
      <c r="E366" s="560"/>
      <c r="F366" s="559"/>
      <c r="G366" s="554">
        <v>485</v>
      </c>
      <c r="H366" s="559"/>
      <c r="I366" s="558"/>
      <c r="J366" s="558"/>
      <c r="K366" s="558"/>
    </row>
    <row r="367" spans="1:11" ht="28.5">
      <c r="A367" s="367"/>
      <c r="B367" s="574"/>
      <c r="C367" s="573" t="s">
        <v>5369</v>
      </c>
      <c r="D367" s="554">
        <v>243120703</v>
      </c>
      <c r="E367" s="560"/>
      <c r="F367" s="559"/>
      <c r="G367" s="554">
        <v>146</v>
      </c>
      <c r="H367" s="559"/>
      <c r="I367" s="558"/>
      <c r="J367" s="558"/>
      <c r="K367" s="558"/>
    </row>
    <row r="368" spans="1:11" ht="28.5">
      <c r="A368" s="367"/>
      <c r="B368" s="574"/>
      <c r="C368" s="573" t="s">
        <v>5368</v>
      </c>
      <c r="D368" s="554">
        <v>243120704</v>
      </c>
      <c r="E368" s="560"/>
      <c r="F368" s="559"/>
      <c r="G368" s="554">
        <v>457</v>
      </c>
      <c r="H368" s="559"/>
      <c r="I368" s="558"/>
      <c r="J368" s="558"/>
      <c r="K368" s="558"/>
    </row>
    <row r="369" spans="1:11" ht="15">
      <c r="A369" s="367"/>
      <c r="B369" s="574"/>
      <c r="C369" s="573" t="s">
        <v>5367</v>
      </c>
      <c r="D369" s="554">
        <v>243120705</v>
      </c>
      <c r="E369" s="560"/>
      <c r="F369" s="559"/>
      <c r="G369" s="554">
        <v>350</v>
      </c>
      <c r="H369" s="559"/>
      <c r="I369" s="558"/>
      <c r="J369" s="558"/>
      <c r="K369" s="558"/>
    </row>
    <row r="370" spans="1:11" ht="28.5">
      <c r="A370" s="367">
        <v>20</v>
      </c>
      <c r="B370" s="574" t="s">
        <v>5366</v>
      </c>
      <c r="C370" s="573" t="s">
        <v>4721</v>
      </c>
      <c r="D370" s="554">
        <v>243120801</v>
      </c>
      <c r="E370" s="560"/>
      <c r="F370" s="554">
        <v>291</v>
      </c>
      <c r="G370" s="575"/>
      <c r="H370" s="559">
        <v>1219</v>
      </c>
      <c r="I370" s="558">
        <v>2</v>
      </c>
      <c r="J370" s="558" t="s">
        <v>5216</v>
      </c>
      <c r="K370" s="558">
        <v>2</v>
      </c>
    </row>
    <row r="371" spans="1:11" ht="15">
      <c r="A371" s="367"/>
      <c r="B371" s="574"/>
      <c r="C371" s="573"/>
      <c r="D371" s="554">
        <v>243120802</v>
      </c>
      <c r="E371" s="560"/>
      <c r="F371" s="554">
        <v>407</v>
      </c>
      <c r="G371" s="575"/>
      <c r="H371" s="559"/>
      <c r="I371" s="558"/>
      <c r="J371" s="558"/>
      <c r="K371" s="558"/>
    </row>
    <row r="372" spans="1:11" ht="15">
      <c r="A372" s="367"/>
      <c r="B372" s="574"/>
      <c r="C372" s="573" t="s">
        <v>5364</v>
      </c>
      <c r="D372" s="554">
        <v>243120803</v>
      </c>
      <c r="E372" s="560"/>
      <c r="F372" s="554">
        <v>268</v>
      </c>
      <c r="G372" s="575"/>
      <c r="H372" s="559"/>
      <c r="I372" s="558"/>
      <c r="J372" s="558"/>
      <c r="K372" s="558"/>
    </row>
    <row r="373" spans="1:11" ht="15">
      <c r="A373" s="367"/>
      <c r="B373" s="574"/>
      <c r="C373" s="573"/>
      <c r="D373" s="554">
        <v>243120804</v>
      </c>
      <c r="E373" s="560"/>
      <c r="F373" s="554">
        <v>253</v>
      </c>
      <c r="G373" s="575"/>
      <c r="H373" s="559"/>
      <c r="I373" s="558"/>
      <c r="J373" s="558"/>
      <c r="K373" s="558"/>
    </row>
    <row r="374" spans="1:11" ht="28.5">
      <c r="A374" s="367">
        <v>21</v>
      </c>
      <c r="B374" s="574" t="s">
        <v>5365</v>
      </c>
      <c r="C374" s="573" t="s">
        <v>4721</v>
      </c>
      <c r="D374" s="554">
        <v>243120801</v>
      </c>
      <c r="E374" s="560"/>
      <c r="F374" s="554"/>
      <c r="G374" s="554">
        <v>261</v>
      </c>
      <c r="H374" s="559">
        <v>1010</v>
      </c>
      <c r="I374" s="558"/>
      <c r="J374" s="558">
        <v>2</v>
      </c>
      <c r="K374" s="558">
        <v>2</v>
      </c>
    </row>
    <row r="375" spans="1:11" ht="15">
      <c r="A375" s="367"/>
      <c r="B375" s="574"/>
      <c r="C375" s="573"/>
      <c r="D375" s="554">
        <v>243120802</v>
      </c>
      <c r="E375" s="560"/>
      <c r="F375" s="554"/>
      <c r="G375" s="554">
        <v>345</v>
      </c>
      <c r="H375" s="559"/>
      <c r="I375" s="558"/>
      <c r="J375" s="558"/>
      <c r="K375" s="558"/>
    </row>
    <row r="376" spans="1:11" ht="15">
      <c r="A376" s="367"/>
      <c r="B376" s="574"/>
      <c r="C376" s="573" t="s">
        <v>5364</v>
      </c>
      <c r="D376" s="554">
        <v>243120803</v>
      </c>
      <c r="E376" s="560"/>
      <c r="F376" s="554"/>
      <c r="G376" s="554">
        <v>189</v>
      </c>
      <c r="H376" s="559"/>
      <c r="I376" s="558"/>
      <c r="J376" s="558"/>
      <c r="K376" s="558"/>
    </row>
    <row r="377" spans="1:11" ht="15">
      <c r="A377" s="367"/>
      <c r="B377" s="574"/>
      <c r="C377" s="573"/>
      <c r="D377" s="554">
        <v>243120804</v>
      </c>
      <c r="E377" s="560"/>
      <c r="F377" s="554"/>
      <c r="G377" s="554">
        <v>215</v>
      </c>
      <c r="H377" s="559"/>
      <c r="I377" s="558"/>
      <c r="J377" s="558"/>
      <c r="K377" s="558"/>
    </row>
    <row r="378" spans="1:11" ht="15">
      <c r="A378" s="367">
        <v>22</v>
      </c>
      <c r="B378" s="574" t="s">
        <v>5363</v>
      </c>
      <c r="C378" s="573" t="s">
        <v>5361</v>
      </c>
      <c r="D378" s="554">
        <v>243130101</v>
      </c>
      <c r="E378" s="560"/>
      <c r="F378" s="554">
        <v>351</v>
      </c>
      <c r="G378" s="575"/>
      <c r="H378" s="559">
        <v>1317</v>
      </c>
      <c r="I378" s="558">
        <v>3</v>
      </c>
      <c r="J378" s="558" t="s">
        <v>5216</v>
      </c>
      <c r="K378" s="558">
        <v>3</v>
      </c>
    </row>
    <row r="379" spans="1:11" ht="15">
      <c r="A379" s="367"/>
      <c r="B379" s="574"/>
      <c r="C379" s="573"/>
      <c r="D379" s="554">
        <v>243130102</v>
      </c>
      <c r="E379" s="560"/>
      <c r="F379" s="554">
        <v>295</v>
      </c>
      <c r="G379" s="575"/>
      <c r="H379" s="559"/>
      <c r="I379" s="558"/>
      <c r="J379" s="558"/>
      <c r="K379" s="558"/>
    </row>
    <row r="380" spans="1:11" ht="15">
      <c r="A380" s="367"/>
      <c r="B380" s="574"/>
      <c r="C380" s="573" t="s">
        <v>5360</v>
      </c>
      <c r="D380" s="554">
        <v>243130103</v>
      </c>
      <c r="E380" s="560"/>
      <c r="F380" s="554">
        <v>322</v>
      </c>
      <c r="G380" s="575"/>
      <c r="H380" s="559"/>
      <c r="I380" s="558"/>
      <c r="J380" s="558"/>
      <c r="K380" s="558"/>
    </row>
    <row r="381" spans="1:11" ht="28.5">
      <c r="A381" s="367"/>
      <c r="B381" s="574"/>
      <c r="C381" s="573" t="s">
        <v>5359</v>
      </c>
      <c r="D381" s="554">
        <v>243120104</v>
      </c>
      <c r="E381" s="560"/>
      <c r="F381" s="554">
        <v>349</v>
      </c>
      <c r="G381" s="575"/>
      <c r="H381" s="559"/>
      <c r="I381" s="558"/>
      <c r="J381" s="558"/>
      <c r="K381" s="558"/>
    </row>
    <row r="382" spans="1:11" ht="15">
      <c r="A382" s="367">
        <v>23</v>
      </c>
      <c r="B382" s="574" t="s">
        <v>5362</v>
      </c>
      <c r="C382" s="573" t="s">
        <v>5361</v>
      </c>
      <c r="D382" s="554">
        <v>243130101</v>
      </c>
      <c r="E382" s="560"/>
      <c r="F382" s="572" t="s">
        <v>5216</v>
      </c>
      <c r="G382" s="554">
        <v>295</v>
      </c>
      <c r="H382" s="559">
        <v>1061</v>
      </c>
      <c r="I382" s="558" t="s">
        <v>5216</v>
      </c>
      <c r="J382" s="558">
        <v>3</v>
      </c>
      <c r="K382" s="558">
        <v>3</v>
      </c>
    </row>
    <row r="383" spans="1:11" ht="15">
      <c r="A383" s="367"/>
      <c r="B383" s="574"/>
      <c r="C383" s="573"/>
      <c r="D383" s="554">
        <v>243130102</v>
      </c>
      <c r="E383" s="560"/>
      <c r="F383" s="572"/>
      <c r="G383" s="554">
        <v>244</v>
      </c>
      <c r="H383" s="559"/>
      <c r="I383" s="558"/>
      <c r="J383" s="558"/>
      <c r="K383" s="558"/>
    </row>
    <row r="384" spans="1:11" ht="15">
      <c r="A384" s="367"/>
      <c r="B384" s="574"/>
      <c r="C384" s="573" t="s">
        <v>5360</v>
      </c>
      <c r="D384" s="554">
        <v>243130103</v>
      </c>
      <c r="E384" s="560"/>
      <c r="F384" s="572"/>
      <c r="G384" s="554">
        <v>240</v>
      </c>
      <c r="H384" s="559"/>
      <c r="I384" s="558"/>
      <c r="J384" s="558"/>
      <c r="K384" s="558"/>
    </row>
    <row r="385" spans="1:11" ht="28.5">
      <c r="A385" s="367"/>
      <c r="B385" s="574"/>
      <c r="C385" s="573" t="s">
        <v>5359</v>
      </c>
      <c r="D385" s="554">
        <v>243120104</v>
      </c>
      <c r="E385" s="560"/>
      <c r="F385" s="572"/>
      <c r="G385" s="554">
        <v>282</v>
      </c>
      <c r="H385" s="559"/>
      <c r="I385" s="558"/>
      <c r="J385" s="558"/>
      <c r="K385" s="558"/>
    </row>
    <row r="386" spans="1:11" ht="15">
      <c r="A386" s="367">
        <v>24</v>
      </c>
      <c r="B386" s="385" t="s">
        <v>5358</v>
      </c>
      <c r="C386" s="363" t="s">
        <v>5341</v>
      </c>
      <c r="D386" s="554">
        <v>243130201</v>
      </c>
      <c r="E386" s="560"/>
      <c r="F386" s="554">
        <v>413</v>
      </c>
      <c r="G386" s="554" t="s">
        <v>5216</v>
      </c>
      <c r="H386" s="559">
        <v>835</v>
      </c>
      <c r="I386" s="558">
        <v>2</v>
      </c>
      <c r="J386" s="558" t="s">
        <v>5216</v>
      </c>
      <c r="K386" s="558">
        <v>2</v>
      </c>
    </row>
    <row r="387" spans="1:11" ht="15">
      <c r="A387" s="367"/>
      <c r="B387" s="385"/>
      <c r="C387" s="363"/>
      <c r="D387" s="554">
        <v>243130202</v>
      </c>
      <c r="E387" s="560"/>
      <c r="F387" s="554">
        <v>422</v>
      </c>
      <c r="G387" s="554"/>
      <c r="H387" s="559"/>
      <c r="I387" s="558"/>
      <c r="J387" s="558"/>
      <c r="K387" s="558"/>
    </row>
    <row r="388" spans="1:11" ht="15">
      <c r="A388" s="367">
        <v>25</v>
      </c>
      <c r="B388" s="385" t="s">
        <v>5357</v>
      </c>
      <c r="C388" s="363" t="s">
        <v>5341</v>
      </c>
      <c r="D388" s="554">
        <v>243130201</v>
      </c>
      <c r="E388" s="560"/>
      <c r="F388" s="559" t="s">
        <v>5216</v>
      </c>
      <c r="G388" s="554">
        <v>341</v>
      </c>
      <c r="H388" s="559">
        <v>665</v>
      </c>
      <c r="I388" s="558" t="s">
        <v>5216</v>
      </c>
      <c r="J388" s="558">
        <v>2</v>
      </c>
      <c r="K388" s="558">
        <v>2</v>
      </c>
    </row>
    <row r="389" spans="1:11" ht="15">
      <c r="A389" s="367"/>
      <c r="B389" s="385"/>
      <c r="C389" s="363"/>
      <c r="D389" s="554">
        <v>243130202</v>
      </c>
      <c r="E389" s="560"/>
      <c r="F389" s="559"/>
      <c r="G389" s="554">
        <v>324</v>
      </c>
      <c r="H389" s="559"/>
      <c r="I389" s="558"/>
      <c r="J389" s="558"/>
      <c r="K389" s="558"/>
    </row>
    <row r="390" spans="1:11" ht="25.5">
      <c r="A390" s="381">
        <v>26</v>
      </c>
      <c r="B390" s="384" t="s">
        <v>5356</v>
      </c>
      <c r="C390" s="363" t="s">
        <v>5355</v>
      </c>
      <c r="D390" s="554">
        <v>243130203</v>
      </c>
      <c r="E390" s="560"/>
      <c r="F390" s="554">
        <v>422</v>
      </c>
      <c r="G390" s="554">
        <v>374</v>
      </c>
      <c r="H390" s="554">
        <v>796</v>
      </c>
      <c r="I390" s="553">
        <v>1</v>
      </c>
      <c r="J390" s="553">
        <v>1</v>
      </c>
      <c r="K390" s="553">
        <v>2</v>
      </c>
    </row>
    <row r="391" spans="1:11" ht="25.5">
      <c r="A391" s="381">
        <v>27</v>
      </c>
      <c r="B391" s="384" t="s">
        <v>5354</v>
      </c>
      <c r="C391" s="363" t="s">
        <v>5353</v>
      </c>
      <c r="D391" s="554">
        <v>243130204</v>
      </c>
      <c r="E391" s="560"/>
      <c r="F391" s="554">
        <v>701</v>
      </c>
      <c r="G391" s="554">
        <v>546</v>
      </c>
      <c r="H391" s="554">
        <v>1247</v>
      </c>
      <c r="I391" s="553">
        <v>2</v>
      </c>
      <c r="J391" s="553">
        <v>2</v>
      </c>
      <c r="K391" s="553">
        <v>4</v>
      </c>
    </row>
    <row r="392" spans="1:11" ht="15">
      <c r="A392" s="367">
        <v>28</v>
      </c>
      <c r="B392" s="385" t="s">
        <v>5352</v>
      </c>
      <c r="C392" s="363" t="s">
        <v>5347</v>
      </c>
      <c r="D392" s="554">
        <v>243130301</v>
      </c>
      <c r="E392" s="560"/>
      <c r="F392" s="554">
        <v>445</v>
      </c>
      <c r="G392" s="554"/>
      <c r="H392" s="559">
        <v>1618</v>
      </c>
      <c r="I392" s="558">
        <v>3</v>
      </c>
      <c r="J392" s="558" t="s">
        <v>5216</v>
      </c>
      <c r="K392" s="558">
        <v>3</v>
      </c>
    </row>
    <row r="393" spans="1:11" ht="15">
      <c r="A393" s="367"/>
      <c r="B393" s="385"/>
      <c r="C393" s="363" t="s">
        <v>5350</v>
      </c>
      <c r="D393" s="554">
        <v>243130302</v>
      </c>
      <c r="E393" s="560"/>
      <c r="F393" s="554">
        <v>292</v>
      </c>
      <c r="G393" s="554"/>
      <c r="H393" s="559"/>
      <c r="I393" s="558"/>
      <c r="J393" s="558"/>
      <c r="K393" s="558"/>
    </row>
    <row r="394" spans="1:11" ht="15">
      <c r="A394" s="367"/>
      <c r="B394" s="385"/>
      <c r="C394" s="363" t="s">
        <v>5341</v>
      </c>
      <c r="D394" s="554">
        <v>243130303</v>
      </c>
      <c r="E394" s="560"/>
      <c r="F394" s="554">
        <v>408</v>
      </c>
      <c r="G394" s="554"/>
      <c r="H394" s="559"/>
      <c r="I394" s="558"/>
      <c r="J394" s="558"/>
      <c r="K394" s="558"/>
    </row>
    <row r="395" spans="1:11" ht="15">
      <c r="A395" s="367"/>
      <c r="B395" s="385"/>
      <c r="C395" s="363"/>
      <c r="D395" s="554">
        <v>243130304</v>
      </c>
      <c r="E395" s="560"/>
      <c r="F395" s="554">
        <v>473</v>
      </c>
      <c r="G395" s="554"/>
      <c r="H395" s="559"/>
      <c r="I395" s="558"/>
      <c r="J395" s="558"/>
      <c r="K395" s="558"/>
    </row>
    <row r="396" spans="1:11" ht="15">
      <c r="A396" s="367">
        <v>29</v>
      </c>
      <c r="B396" s="385" t="s">
        <v>5351</v>
      </c>
      <c r="C396" s="363" t="s">
        <v>5347</v>
      </c>
      <c r="D396" s="554">
        <v>243130301</v>
      </c>
      <c r="E396" s="560"/>
      <c r="F396" s="554"/>
      <c r="G396" s="554">
        <v>337</v>
      </c>
      <c r="H396" s="559">
        <v>1291</v>
      </c>
      <c r="I396" s="558" t="s">
        <v>5216</v>
      </c>
      <c r="J396" s="558">
        <v>3</v>
      </c>
      <c r="K396" s="558">
        <v>3</v>
      </c>
    </row>
    <row r="397" spans="1:11" ht="15">
      <c r="A397" s="367"/>
      <c r="B397" s="385"/>
      <c r="C397" s="363" t="s">
        <v>5350</v>
      </c>
      <c r="D397" s="554">
        <v>243130302</v>
      </c>
      <c r="E397" s="560"/>
      <c r="F397" s="554"/>
      <c r="G397" s="554">
        <v>254</v>
      </c>
      <c r="H397" s="559"/>
      <c r="I397" s="558"/>
      <c r="J397" s="558"/>
      <c r="K397" s="558"/>
    </row>
    <row r="398" spans="1:11" ht="15">
      <c r="A398" s="367"/>
      <c r="B398" s="385"/>
      <c r="C398" s="363" t="s">
        <v>5341</v>
      </c>
      <c r="D398" s="554">
        <v>243130303</v>
      </c>
      <c r="E398" s="560"/>
      <c r="F398" s="554"/>
      <c r="G398" s="554">
        <v>304</v>
      </c>
      <c r="H398" s="559"/>
      <c r="I398" s="558"/>
      <c r="J398" s="558"/>
      <c r="K398" s="558"/>
    </row>
    <row r="399" spans="1:11" ht="15">
      <c r="A399" s="367"/>
      <c r="B399" s="385"/>
      <c r="C399" s="363"/>
      <c r="D399" s="554">
        <v>243130304</v>
      </c>
      <c r="E399" s="560"/>
      <c r="F399" s="554"/>
      <c r="G399" s="554">
        <v>396</v>
      </c>
      <c r="H399" s="559"/>
      <c r="I399" s="558"/>
      <c r="J399" s="558"/>
      <c r="K399" s="558"/>
    </row>
    <row r="400" spans="1:11" ht="15">
      <c r="A400" s="367">
        <v>30</v>
      </c>
      <c r="B400" s="385" t="s">
        <v>5349</v>
      </c>
      <c r="C400" s="363" t="s">
        <v>5347</v>
      </c>
      <c r="D400" s="554">
        <v>243130401</v>
      </c>
      <c r="E400" s="560"/>
      <c r="F400" s="554">
        <v>311</v>
      </c>
      <c r="G400" s="554" t="s">
        <v>5216</v>
      </c>
      <c r="H400" s="568">
        <v>829</v>
      </c>
      <c r="I400" s="558">
        <v>2</v>
      </c>
      <c r="J400" s="558" t="s">
        <v>5216</v>
      </c>
      <c r="K400" s="558">
        <v>2</v>
      </c>
    </row>
    <row r="401" spans="1:11" ht="15">
      <c r="A401" s="367"/>
      <c r="B401" s="385"/>
      <c r="C401" s="363"/>
      <c r="D401" s="554">
        <v>243130402</v>
      </c>
      <c r="E401" s="560"/>
      <c r="F401" s="554">
        <v>518</v>
      </c>
      <c r="G401" s="554"/>
      <c r="H401" s="567"/>
      <c r="I401" s="558"/>
      <c r="J401" s="558"/>
      <c r="K401" s="558"/>
    </row>
    <row r="402" spans="1:11" ht="15">
      <c r="A402" s="367">
        <v>31</v>
      </c>
      <c r="B402" s="385" t="s">
        <v>5348</v>
      </c>
      <c r="C402" s="363" t="s">
        <v>5347</v>
      </c>
      <c r="D402" s="554">
        <v>243130401</v>
      </c>
      <c r="E402" s="560"/>
      <c r="F402" s="554" t="s">
        <v>5216</v>
      </c>
      <c r="G402" s="554">
        <v>276</v>
      </c>
      <c r="H402" s="559">
        <v>687</v>
      </c>
      <c r="I402" s="558" t="s">
        <v>5216</v>
      </c>
      <c r="J402" s="558">
        <v>2</v>
      </c>
      <c r="K402" s="558">
        <v>2</v>
      </c>
    </row>
    <row r="403" spans="1:11" ht="15">
      <c r="A403" s="367"/>
      <c r="B403" s="385"/>
      <c r="C403" s="363"/>
      <c r="D403" s="554">
        <v>243130402</v>
      </c>
      <c r="E403" s="560"/>
      <c r="F403" s="554"/>
      <c r="G403" s="554">
        <v>411</v>
      </c>
      <c r="H403" s="559"/>
      <c r="I403" s="558"/>
      <c r="J403" s="558"/>
      <c r="K403" s="558"/>
    </row>
    <row r="404" spans="1:11" ht="15">
      <c r="A404" s="367">
        <v>32</v>
      </c>
      <c r="B404" s="385" t="s">
        <v>5346</v>
      </c>
      <c r="C404" s="363" t="s">
        <v>5344</v>
      </c>
      <c r="D404" s="554">
        <v>243130403</v>
      </c>
      <c r="E404" s="560"/>
      <c r="F404" s="554">
        <v>312</v>
      </c>
      <c r="G404" s="554" t="s">
        <v>5216</v>
      </c>
      <c r="H404" s="559">
        <v>695</v>
      </c>
      <c r="I404" s="558">
        <v>2</v>
      </c>
      <c r="J404" s="558" t="s">
        <v>5216</v>
      </c>
      <c r="K404" s="558">
        <v>2</v>
      </c>
    </row>
    <row r="405" spans="1:11" ht="15">
      <c r="A405" s="367"/>
      <c r="B405" s="385"/>
      <c r="C405" s="363"/>
      <c r="D405" s="554">
        <v>243130404</v>
      </c>
      <c r="E405" s="560"/>
      <c r="F405" s="554">
        <v>383</v>
      </c>
      <c r="G405" s="554"/>
      <c r="H405" s="559"/>
      <c r="I405" s="558"/>
      <c r="J405" s="558"/>
      <c r="K405" s="558"/>
    </row>
    <row r="406" spans="1:11" ht="15">
      <c r="A406" s="367">
        <v>33</v>
      </c>
      <c r="B406" s="385" t="s">
        <v>5345</v>
      </c>
      <c r="C406" s="363" t="s">
        <v>5344</v>
      </c>
      <c r="D406" s="554">
        <v>243130403</v>
      </c>
      <c r="E406" s="560"/>
      <c r="F406" s="554" t="s">
        <v>5216</v>
      </c>
      <c r="G406" s="554">
        <v>219</v>
      </c>
      <c r="H406" s="559">
        <v>532</v>
      </c>
      <c r="I406" s="558" t="s">
        <v>5216</v>
      </c>
      <c r="J406" s="558">
        <v>2</v>
      </c>
      <c r="K406" s="558">
        <v>2</v>
      </c>
    </row>
    <row r="407" spans="1:11" ht="15">
      <c r="A407" s="367"/>
      <c r="B407" s="385"/>
      <c r="C407" s="363"/>
      <c r="D407" s="554">
        <v>243130404</v>
      </c>
      <c r="E407" s="560"/>
      <c r="F407" s="554"/>
      <c r="G407" s="554">
        <v>313</v>
      </c>
      <c r="H407" s="559"/>
      <c r="I407" s="558"/>
      <c r="J407" s="558"/>
      <c r="K407" s="558"/>
    </row>
    <row r="408" spans="1:11" ht="15">
      <c r="A408" s="367">
        <v>34</v>
      </c>
      <c r="B408" s="379" t="s">
        <v>5343</v>
      </c>
      <c r="C408" s="381" t="s">
        <v>5341</v>
      </c>
      <c r="D408" s="554">
        <v>243130501</v>
      </c>
      <c r="E408" s="560"/>
      <c r="F408" s="554">
        <v>379</v>
      </c>
      <c r="G408" s="559" t="s">
        <v>5216</v>
      </c>
      <c r="H408" s="559">
        <v>1578</v>
      </c>
      <c r="I408" s="558">
        <v>3</v>
      </c>
      <c r="J408" s="558" t="s">
        <v>5216</v>
      </c>
      <c r="K408" s="558">
        <v>3</v>
      </c>
    </row>
    <row r="409" spans="1:11" ht="28.5">
      <c r="A409" s="367"/>
      <c r="B409" s="379"/>
      <c r="C409" s="381" t="s">
        <v>5340</v>
      </c>
      <c r="D409" s="554">
        <v>243130502</v>
      </c>
      <c r="E409" s="560"/>
      <c r="F409" s="554">
        <v>365</v>
      </c>
      <c r="G409" s="559"/>
      <c r="H409" s="559"/>
      <c r="I409" s="558"/>
      <c r="J409" s="558"/>
      <c r="K409" s="558"/>
    </row>
    <row r="410" spans="1:11" ht="28.5">
      <c r="A410" s="367"/>
      <c r="B410" s="379"/>
      <c r="C410" s="381" t="s">
        <v>5337</v>
      </c>
      <c r="D410" s="554">
        <v>243130503</v>
      </c>
      <c r="E410" s="560"/>
      <c r="F410" s="554">
        <v>834</v>
      </c>
      <c r="G410" s="559"/>
      <c r="H410" s="559"/>
      <c r="I410" s="558"/>
      <c r="J410" s="558"/>
      <c r="K410" s="558"/>
    </row>
    <row r="411" spans="1:11" ht="15">
      <c r="A411" s="367">
        <v>35</v>
      </c>
      <c r="B411" s="379" t="s">
        <v>5342</v>
      </c>
      <c r="C411" s="381" t="s">
        <v>5341</v>
      </c>
      <c r="D411" s="554">
        <v>243130501</v>
      </c>
      <c r="E411" s="560"/>
      <c r="F411" s="559" t="s">
        <v>5216</v>
      </c>
      <c r="G411" s="554">
        <v>292</v>
      </c>
      <c r="H411" s="568">
        <v>1289</v>
      </c>
      <c r="I411" s="558" t="s">
        <v>5216</v>
      </c>
      <c r="J411" s="558">
        <v>3</v>
      </c>
      <c r="K411" s="558">
        <v>3</v>
      </c>
    </row>
    <row r="412" spans="1:11" ht="28.5">
      <c r="A412" s="367"/>
      <c r="B412" s="379"/>
      <c r="C412" s="381" t="s">
        <v>5340</v>
      </c>
      <c r="D412" s="554">
        <v>243130502</v>
      </c>
      <c r="E412" s="560"/>
      <c r="F412" s="559"/>
      <c r="G412" s="554">
        <v>270</v>
      </c>
      <c r="H412" s="571"/>
      <c r="I412" s="558"/>
      <c r="J412" s="558"/>
      <c r="K412" s="558"/>
    </row>
    <row r="413" spans="1:11" ht="28.5">
      <c r="A413" s="367"/>
      <c r="B413" s="379"/>
      <c r="C413" s="381" t="s">
        <v>5337</v>
      </c>
      <c r="D413" s="554">
        <v>243130503</v>
      </c>
      <c r="E413" s="560"/>
      <c r="F413" s="559"/>
      <c r="G413" s="554">
        <v>727</v>
      </c>
      <c r="H413" s="567"/>
      <c r="I413" s="558"/>
      <c r="J413" s="558"/>
      <c r="K413" s="558"/>
    </row>
    <row r="414" spans="1:11" ht="28.5">
      <c r="A414" s="367">
        <v>36</v>
      </c>
      <c r="B414" s="379" t="s">
        <v>5339</v>
      </c>
      <c r="C414" s="381" t="s">
        <v>5337</v>
      </c>
      <c r="D414" s="554">
        <v>243130504</v>
      </c>
      <c r="E414" s="560"/>
      <c r="F414" s="554">
        <v>422</v>
      </c>
      <c r="G414" s="559"/>
      <c r="H414" s="559">
        <v>888</v>
      </c>
      <c r="I414" s="558">
        <v>2</v>
      </c>
      <c r="J414" s="558"/>
      <c r="K414" s="558">
        <v>2</v>
      </c>
    </row>
    <row r="415" spans="1:11" ht="15">
      <c r="A415" s="367"/>
      <c r="B415" s="379"/>
      <c r="C415" s="381"/>
      <c r="D415" s="554">
        <v>243130505</v>
      </c>
      <c r="E415" s="560"/>
      <c r="F415" s="554">
        <v>466</v>
      </c>
      <c r="G415" s="559"/>
      <c r="H415" s="559"/>
      <c r="I415" s="558"/>
      <c r="J415" s="558"/>
      <c r="K415" s="558"/>
    </row>
    <row r="416" spans="1:11" ht="28.5">
      <c r="A416" s="367">
        <v>37</v>
      </c>
      <c r="B416" s="379" t="s">
        <v>5338</v>
      </c>
      <c r="C416" s="381" t="s">
        <v>5337</v>
      </c>
      <c r="D416" s="554">
        <v>243130504</v>
      </c>
      <c r="E416" s="560"/>
      <c r="F416" s="554"/>
      <c r="G416" s="554">
        <v>360</v>
      </c>
      <c r="H416" s="559">
        <v>768</v>
      </c>
      <c r="I416" s="558"/>
      <c r="J416" s="558">
        <v>2</v>
      </c>
      <c r="K416" s="558">
        <v>2</v>
      </c>
    </row>
    <row r="417" spans="1:11" ht="15">
      <c r="A417" s="367"/>
      <c r="B417" s="379"/>
      <c r="C417" s="381"/>
      <c r="D417" s="554">
        <v>243130505</v>
      </c>
      <c r="E417" s="560"/>
      <c r="F417" s="554"/>
      <c r="G417" s="554">
        <v>408</v>
      </c>
      <c r="H417" s="559"/>
      <c r="I417" s="558"/>
      <c r="J417" s="558"/>
      <c r="K417" s="558"/>
    </row>
    <row r="418" spans="1:11" ht="15">
      <c r="A418" s="367">
        <v>38</v>
      </c>
      <c r="B418" s="379" t="s">
        <v>5336</v>
      </c>
      <c r="C418" s="381" t="s">
        <v>5330</v>
      </c>
      <c r="D418" s="554">
        <v>243130601</v>
      </c>
      <c r="E418" s="560"/>
      <c r="F418" s="559">
        <v>1122</v>
      </c>
      <c r="G418" s="554"/>
      <c r="H418" s="559">
        <v>1122</v>
      </c>
      <c r="I418" s="558">
        <v>2</v>
      </c>
      <c r="J418" s="558"/>
      <c r="K418" s="558">
        <v>2</v>
      </c>
    </row>
    <row r="419" spans="1:11" ht="15">
      <c r="A419" s="367"/>
      <c r="B419" s="379"/>
      <c r="C419" s="381"/>
      <c r="D419" s="554"/>
      <c r="E419" s="560"/>
      <c r="F419" s="559"/>
      <c r="G419" s="554"/>
      <c r="H419" s="559"/>
      <c r="I419" s="558"/>
      <c r="J419" s="558"/>
      <c r="K419" s="558"/>
    </row>
    <row r="420" spans="1:11" ht="15">
      <c r="A420" s="367">
        <v>39</v>
      </c>
      <c r="B420" s="379" t="s">
        <v>5335</v>
      </c>
      <c r="C420" s="381" t="s">
        <v>5333</v>
      </c>
      <c r="D420" s="554">
        <v>243130602</v>
      </c>
      <c r="E420" s="560"/>
      <c r="F420" s="554">
        <v>262</v>
      </c>
      <c r="G420" s="554"/>
      <c r="H420" s="559">
        <v>933</v>
      </c>
      <c r="I420" s="558">
        <v>2</v>
      </c>
      <c r="J420" s="558"/>
      <c r="K420" s="558">
        <v>2</v>
      </c>
    </row>
    <row r="421" spans="1:11" ht="15">
      <c r="A421" s="367"/>
      <c r="B421" s="379"/>
      <c r="C421" s="381" t="s">
        <v>5332</v>
      </c>
      <c r="D421" s="554">
        <v>243130603</v>
      </c>
      <c r="E421" s="560"/>
      <c r="F421" s="554">
        <v>482</v>
      </c>
      <c r="G421" s="554"/>
      <c r="H421" s="559"/>
      <c r="I421" s="558"/>
      <c r="J421" s="558"/>
      <c r="K421" s="558"/>
    </row>
    <row r="422" spans="1:11" ht="15">
      <c r="A422" s="367"/>
      <c r="B422" s="379"/>
      <c r="C422" s="381"/>
      <c r="D422" s="554">
        <v>243130604</v>
      </c>
      <c r="E422" s="560"/>
      <c r="F422" s="554">
        <v>189</v>
      </c>
      <c r="G422" s="554"/>
      <c r="H422" s="559"/>
      <c r="I422" s="558"/>
      <c r="J422" s="558"/>
      <c r="K422" s="558"/>
    </row>
    <row r="423" spans="1:11" ht="15">
      <c r="A423" s="367">
        <v>40</v>
      </c>
      <c r="B423" s="379" t="s">
        <v>5334</v>
      </c>
      <c r="C423" s="381" t="s">
        <v>5333</v>
      </c>
      <c r="D423" s="554">
        <v>243130602</v>
      </c>
      <c r="E423" s="560"/>
      <c r="F423" s="554"/>
      <c r="G423" s="554">
        <v>221</v>
      </c>
      <c r="H423" s="559">
        <v>755</v>
      </c>
      <c r="I423" s="558"/>
      <c r="J423" s="558">
        <v>2</v>
      </c>
      <c r="K423" s="558">
        <v>2</v>
      </c>
    </row>
    <row r="424" spans="1:11" ht="15">
      <c r="A424" s="367"/>
      <c r="B424" s="379"/>
      <c r="C424" s="381" t="s">
        <v>5332</v>
      </c>
      <c r="D424" s="554">
        <v>243130603</v>
      </c>
      <c r="E424" s="560"/>
      <c r="F424" s="554"/>
      <c r="G424" s="554">
        <v>382</v>
      </c>
      <c r="H424" s="559"/>
      <c r="I424" s="558"/>
      <c r="J424" s="558"/>
      <c r="K424" s="558"/>
    </row>
    <row r="425" spans="1:11" ht="15">
      <c r="A425" s="367"/>
      <c r="B425" s="379"/>
      <c r="C425" s="381"/>
      <c r="D425" s="554">
        <v>243130604</v>
      </c>
      <c r="E425" s="560"/>
      <c r="F425" s="554"/>
      <c r="G425" s="554">
        <v>152</v>
      </c>
      <c r="H425" s="559"/>
      <c r="I425" s="558"/>
      <c r="J425" s="558"/>
      <c r="K425" s="558"/>
    </row>
    <row r="426" spans="1:11" ht="28.5">
      <c r="A426" s="381">
        <v>41</v>
      </c>
      <c r="B426" s="370" t="s">
        <v>5331</v>
      </c>
      <c r="C426" s="364" t="s">
        <v>5330</v>
      </c>
      <c r="D426" s="554">
        <v>243130601</v>
      </c>
      <c r="E426" s="560"/>
      <c r="F426" s="554"/>
      <c r="G426" s="554">
        <v>892</v>
      </c>
      <c r="H426" s="554">
        <v>892</v>
      </c>
      <c r="I426" s="570"/>
      <c r="J426" s="553">
        <v>2</v>
      </c>
      <c r="K426" s="553">
        <v>2</v>
      </c>
    </row>
    <row r="427" spans="1:11" ht="15">
      <c r="A427" s="367">
        <v>42</v>
      </c>
      <c r="B427" s="379" t="s">
        <v>5329</v>
      </c>
      <c r="C427" s="381" t="s">
        <v>5327</v>
      </c>
      <c r="D427" s="554">
        <v>243130701</v>
      </c>
      <c r="E427" s="560"/>
      <c r="F427" s="554">
        <v>511</v>
      </c>
      <c r="G427" s="554"/>
      <c r="H427" s="559">
        <v>883</v>
      </c>
      <c r="I427" s="569">
        <v>2</v>
      </c>
      <c r="J427" s="569"/>
      <c r="K427" s="569">
        <v>2</v>
      </c>
    </row>
    <row r="428" spans="1:11" ht="15">
      <c r="A428" s="367"/>
      <c r="B428" s="379"/>
      <c r="C428" s="381"/>
      <c r="D428" s="554">
        <v>243130702</v>
      </c>
      <c r="E428" s="560"/>
      <c r="F428" s="554">
        <v>372</v>
      </c>
      <c r="G428" s="554"/>
      <c r="H428" s="559"/>
      <c r="I428" s="569"/>
      <c r="J428" s="569"/>
      <c r="K428" s="569"/>
    </row>
    <row r="429" spans="1:11" ht="15">
      <c r="A429" s="367">
        <v>43</v>
      </c>
      <c r="B429" s="379" t="s">
        <v>5328</v>
      </c>
      <c r="C429" s="381" t="s">
        <v>5327</v>
      </c>
      <c r="D429" s="554">
        <v>243130701</v>
      </c>
      <c r="E429" s="560"/>
      <c r="F429" s="554"/>
      <c r="G429" s="554">
        <v>403</v>
      </c>
      <c r="H429" s="559">
        <v>685</v>
      </c>
      <c r="I429" s="569"/>
      <c r="J429" s="569">
        <v>2</v>
      </c>
      <c r="K429" s="569">
        <v>2</v>
      </c>
    </row>
    <row r="430" spans="1:11" ht="15">
      <c r="A430" s="367"/>
      <c r="B430" s="379"/>
      <c r="C430" s="381"/>
      <c r="D430" s="554">
        <v>243130702</v>
      </c>
      <c r="E430" s="560"/>
      <c r="F430" s="554"/>
      <c r="G430" s="554">
        <v>282</v>
      </c>
      <c r="H430" s="559"/>
      <c r="I430" s="569"/>
      <c r="J430" s="569"/>
      <c r="K430" s="569"/>
    </row>
    <row r="431" spans="1:11" ht="28.5">
      <c r="A431" s="367">
        <v>44</v>
      </c>
      <c r="B431" s="379" t="s">
        <v>5326</v>
      </c>
      <c r="C431" s="381" t="s">
        <v>5324</v>
      </c>
      <c r="D431" s="554">
        <v>243130703</v>
      </c>
      <c r="E431" s="560"/>
      <c r="F431" s="554">
        <v>219</v>
      </c>
      <c r="G431" s="554"/>
      <c r="H431" s="559">
        <v>858</v>
      </c>
      <c r="I431" s="569">
        <v>2</v>
      </c>
      <c r="J431" s="569"/>
      <c r="K431" s="569">
        <v>2</v>
      </c>
    </row>
    <row r="432" spans="1:11" ht="15">
      <c r="A432" s="367"/>
      <c r="B432" s="379"/>
      <c r="C432" s="381" t="s">
        <v>5323</v>
      </c>
      <c r="D432" s="554">
        <v>243130704</v>
      </c>
      <c r="E432" s="560"/>
      <c r="F432" s="554">
        <v>639</v>
      </c>
      <c r="G432" s="554"/>
      <c r="H432" s="559"/>
      <c r="I432" s="569"/>
      <c r="J432" s="569"/>
      <c r="K432" s="569"/>
    </row>
    <row r="433" spans="1:11" ht="28.5">
      <c r="A433" s="367">
        <v>45</v>
      </c>
      <c r="B433" s="379" t="s">
        <v>5325</v>
      </c>
      <c r="C433" s="381" t="s">
        <v>5324</v>
      </c>
      <c r="D433" s="554">
        <v>243130703</v>
      </c>
      <c r="E433" s="560"/>
      <c r="F433" s="554"/>
      <c r="G433" s="554">
        <v>189</v>
      </c>
      <c r="H433" s="559">
        <v>746</v>
      </c>
      <c r="I433" s="569"/>
      <c r="J433" s="569">
        <v>2</v>
      </c>
      <c r="K433" s="569">
        <v>2</v>
      </c>
    </row>
    <row r="434" spans="1:11" ht="15">
      <c r="A434" s="367"/>
      <c r="B434" s="379"/>
      <c r="C434" s="381" t="s">
        <v>5323</v>
      </c>
      <c r="D434" s="554">
        <v>243130704</v>
      </c>
      <c r="E434" s="560"/>
      <c r="F434" s="554"/>
      <c r="G434" s="554">
        <v>557</v>
      </c>
      <c r="H434" s="559"/>
      <c r="I434" s="569"/>
      <c r="J434" s="569"/>
      <c r="K434" s="569"/>
    </row>
    <row r="435" spans="1:11" ht="15">
      <c r="A435" s="367">
        <v>46</v>
      </c>
      <c r="B435" s="379" t="s">
        <v>5322</v>
      </c>
      <c r="C435" s="381" t="s">
        <v>5320</v>
      </c>
      <c r="D435" s="554">
        <v>243130801</v>
      </c>
      <c r="E435" s="560"/>
      <c r="F435" s="554">
        <v>303</v>
      </c>
      <c r="G435" s="554"/>
      <c r="H435" s="559">
        <v>940</v>
      </c>
      <c r="I435" s="569">
        <v>2</v>
      </c>
      <c r="J435" s="569"/>
      <c r="K435" s="569">
        <v>2</v>
      </c>
    </row>
    <row r="436" spans="1:11" ht="15">
      <c r="A436" s="367"/>
      <c r="B436" s="379"/>
      <c r="C436" s="381" t="s">
        <v>5319</v>
      </c>
      <c r="D436" s="554">
        <v>243130802</v>
      </c>
      <c r="E436" s="560"/>
      <c r="F436" s="554">
        <v>637</v>
      </c>
      <c r="G436" s="554"/>
      <c r="H436" s="559"/>
      <c r="I436" s="569"/>
      <c r="J436" s="569"/>
      <c r="K436" s="569"/>
    </row>
    <row r="437" spans="1:11" ht="15">
      <c r="A437" s="367">
        <v>47</v>
      </c>
      <c r="B437" s="379" t="s">
        <v>5321</v>
      </c>
      <c r="C437" s="381" t="s">
        <v>5320</v>
      </c>
      <c r="D437" s="554">
        <v>243130801</v>
      </c>
      <c r="E437" s="560"/>
      <c r="F437" s="554"/>
      <c r="G437" s="554">
        <v>222</v>
      </c>
      <c r="H437" s="559">
        <v>759</v>
      </c>
      <c r="I437" s="569"/>
      <c r="J437" s="569">
        <v>2</v>
      </c>
      <c r="K437" s="569">
        <v>2</v>
      </c>
    </row>
    <row r="438" spans="1:11" ht="15">
      <c r="A438" s="367"/>
      <c r="B438" s="379"/>
      <c r="C438" s="381" t="s">
        <v>5319</v>
      </c>
      <c r="D438" s="554">
        <v>243130802</v>
      </c>
      <c r="E438" s="560"/>
      <c r="F438" s="554"/>
      <c r="G438" s="554">
        <v>537</v>
      </c>
      <c r="H438" s="559"/>
      <c r="I438" s="569"/>
      <c r="J438" s="569"/>
      <c r="K438" s="569"/>
    </row>
    <row r="439" spans="1:11" ht="15">
      <c r="A439" s="367">
        <v>48</v>
      </c>
      <c r="B439" s="379" t="s">
        <v>5318</v>
      </c>
      <c r="C439" s="381" t="s">
        <v>5316</v>
      </c>
      <c r="D439" s="554">
        <v>243130803</v>
      </c>
      <c r="E439" s="560"/>
      <c r="F439" s="554">
        <v>456</v>
      </c>
      <c r="G439" s="554"/>
      <c r="H439" s="559">
        <v>850</v>
      </c>
      <c r="I439" s="569">
        <v>2</v>
      </c>
      <c r="J439" s="569"/>
      <c r="K439" s="569">
        <v>2</v>
      </c>
    </row>
    <row r="440" spans="1:11" ht="15">
      <c r="A440" s="367"/>
      <c r="B440" s="379"/>
      <c r="C440" s="381" t="s">
        <v>5315</v>
      </c>
      <c r="D440" s="554">
        <v>243130804</v>
      </c>
      <c r="E440" s="560"/>
      <c r="F440" s="554">
        <v>394</v>
      </c>
      <c r="G440" s="554"/>
      <c r="H440" s="559"/>
      <c r="I440" s="569"/>
      <c r="J440" s="569"/>
      <c r="K440" s="569"/>
    </row>
    <row r="441" spans="1:11" ht="15">
      <c r="A441" s="367">
        <v>49</v>
      </c>
      <c r="B441" s="379" t="s">
        <v>5317</v>
      </c>
      <c r="C441" s="381" t="s">
        <v>5316</v>
      </c>
      <c r="D441" s="554">
        <v>243130803</v>
      </c>
      <c r="E441" s="560"/>
      <c r="F441" s="554"/>
      <c r="G441" s="554">
        <v>374</v>
      </c>
      <c r="H441" s="559">
        <v>669</v>
      </c>
      <c r="I441" s="569"/>
      <c r="J441" s="569">
        <v>2</v>
      </c>
      <c r="K441" s="569">
        <v>2</v>
      </c>
    </row>
    <row r="442" spans="1:11" ht="15">
      <c r="A442" s="367"/>
      <c r="B442" s="379"/>
      <c r="C442" s="381" t="s">
        <v>5315</v>
      </c>
      <c r="D442" s="554">
        <v>243130804</v>
      </c>
      <c r="E442" s="560"/>
      <c r="F442" s="554"/>
      <c r="G442" s="554">
        <v>295</v>
      </c>
      <c r="H442" s="559"/>
      <c r="I442" s="569"/>
      <c r="J442" s="569"/>
      <c r="K442" s="569"/>
    </row>
    <row r="443" spans="1:11" ht="15">
      <c r="A443" s="367">
        <v>50</v>
      </c>
      <c r="B443" s="379" t="s">
        <v>5314</v>
      </c>
      <c r="C443" s="381" t="s">
        <v>5313</v>
      </c>
      <c r="D443" s="554">
        <v>243030404</v>
      </c>
      <c r="E443" s="560"/>
      <c r="F443" s="554">
        <v>225</v>
      </c>
      <c r="G443" s="554">
        <v>160</v>
      </c>
      <c r="H443" s="559">
        <v>720</v>
      </c>
      <c r="I443" s="558">
        <v>1</v>
      </c>
      <c r="J443" s="558">
        <v>1</v>
      </c>
      <c r="K443" s="558">
        <v>2</v>
      </c>
    </row>
    <row r="444" spans="1:11" ht="15">
      <c r="A444" s="367"/>
      <c r="B444" s="379"/>
      <c r="C444" s="381"/>
      <c r="D444" s="554">
        <v>243030405</v>
      </c>
      <c r="E444" s="560"/>
      <c r="F444" s="554">
        <v>185</v>
      </c>
      <c r="G444" s="554">
        <v>150</v>
      </c>
      <c r="H444" s="559"/>
      <c r="I444" s="558"/>
      <c r="J444" s="558"/>
      <c r="K444" s="558"/>
    </row>
    <row r="445" spans="1:11" ht="15">
      <c r="A445" s="367">
        <v>51</v>
      </c>
      <c r="B445" s="379" t="s">
        <v>5312</v>
      </c>
      <c r="C445" s="381" t="s">
        <v>5311</v>
      </c>
      <c r="D445" s="554">
        <v>243030401</v>
      </c>
      <c r="E445" s="560"/>
      <c r="F445" s="554">
        <v>227</v>
      </c>
      <c r="G445" s="554">
        <v>164</v>
      </c>
      <c r="H445" s="559">
        <v>1183</v>
      </c>
      <c r="I445" s="558">
        <v>2</v>
      </c>
      <c r="J445" s="558">
        <v>2</v>
      </c>
      <c r="K445" s="558">
        <v>4</v>
      </c>
    </row>
    <row r="446" spans="1:11" ht="15">
      <c r="A446" s="367"/>
      <c r="B446" s="379"/>
      <c r="C446" s="381"/>
      <c r="D446" s="554">
        <v>243030402</v>
      </c>
      <c r="E446" s="560"/>
      <c r="F446" s="554">
        <v>253</v>
      </c>
      <c r="G446" s="554">
        <v>228</v>
      </c>
      <c r="H446" s="559"/>
      <c r="I446" s="558"/>
      <c r="J446" s="558"/>
      <c r="K446" s="558"/>
    </row>
    <row r="447" spans="1:11" ht="15">
      <c r="A447" s="367"/>
      <c r="B447" s="379"/>
      <c r="C447" s="381"/>
      <c r="D447" s="554">
        <v>243030403</v>
      </c>
      <c r="E447" s="560"/>
      <c r="F447" s="554">
        <v>181</v>
      </c>
      <c r="G447" s="554">
        <v>130</v>
      </c>
      <c r="H447" s="559"/>
      <c r="I447" s="558"/>
      <c r="J447" s="558"/>
      <c r="K447" s="558"/>
    </row>
    <row r="448" spans="1:11" ht="15">
      <c r="A448" s="367">
        <v>52</v>
      </c>
      <c r="B448" s="379" t="s">
        <v>5310</v>
      </c>
      <c r="C448" s="381" t="s">
        <v>5309</v>
      </c>
      <c r="D448" s="554">
        <v>243030103</v>
      </c>
      <c r="E448" s="560"/>
      <c r="F448" s="554">
        <v>372</v>
      </c>
      <c r="G448" s="554">
        <v>205</v>
      </c>
      <c r="H448" s="559">
        <v>1760</v>
      </c>
      <c r="I448" s="558">
        <v>2</v>
      </c>
      <c r="J448" s="558">
        <v>2</v>
      </c>
      <c r="K448" s="558">
        <v>4</v>
      </c>
    </row>
    <row r="449" spans="1:11" ht="15">
      <c r="A449" s="367"/>
      <c r="B449" s="379"/>
      <c r="C449" s="381" t="s">
        <v>5308</v>
      </c>
      <c r="D449" s="554">
        <v>243030104</v>
      </c>
      <c r="E449" s="560"/>
      <c r="F449" s="554">
        <v>277</v>
      </c>
      <c r="G449" s="554">
        <v>198</v>
      </c>
      <c r="H449" s="559"/>
      <c r="I449" s="558"/>
      <c r="J449" s="558"/>
      <c r="K449" s="558"/>
    </row>
    <row r="450" spans="1:11" ht="15">
      <c r="A450" s="367"/>
      <c r="B450" s="379"/>
      <c r="C450" s="381"/>
      <c r="D450" s="554">
        <v>243030105</v>
      </c>
      <c r="E450" s="560"/>
      <c r="F450" s="554">
        <v>410</v>
      </c>
      <c r="G450" s="554">
        <v>298</v>
      </c>
      <c r="H450" s="559"/>
      <c r="I450" s="558"/>
      <c r="J450" s="558"/>
      <c r="K450" s="558"/>
    </row>
    <row r="451" spans="1:11" ht="15">
      <c r="A451" s="367">
        <v>53</v>
      </c>
      <c r="B451" s="379" t="s">
        <v>5307</v>
      </c>
      <c r="C451" s="381" t="s">
        <v>5305</v>
      </c>
      <c r="D451" s="554">
        <v>243030101</v>
      </c>
      <c r="E451" s="560"/>
      <c r="F451" s="554">
        <v>398</v>
      </c>
      <c r="G451" s="559" t="s">
        <v>5216</v>
      </c>
      <c r="H451" s="559">
        <v>1720</v>
      </c>
      <c r="I451" s="558">
        <v>3</v>
      </c>
      <c r="J451" s="558" t="s">
        <v>5216</v>
      </c>
      <c r="K451" s="558">
        <v>3</v>
      </c>
    </row>
    <row r="452" spans="1:11" ht="15">
      <c r="A452" s="367"/>
      <c r="B452" s="379"/>
      <c r="C452" s="381"/>
      <c r="D452" s="554">
        <v>243030102</v>
      </c>
      <c r="E452" s="560"/>
      <c r="F452" s="554">
        <v>480</v>
      </c>
      <c r="G452" s="559"/>
      <c r="H452" s="559"/>
      <c r="I452" s="558"/>
      <c r="J452" s="558"/>
      <c r="K452" s="558"/>
    </row>
    <row r="453" spans="1:11" ht="15">
      <c r="A453" s="367"/>
      <c r="B453" s="379"/>
      <c r="C453" s="381" t="s">
        <v>5304</v>
      </c>
      <c r="D453" s="554">
        <v>243030502</v>
      </c>
      <c r="E453" s="560"/>
      <c r="F453" s="554">
        <v>225</v>
      </c>
      <c r="G453" s="559"/>
      <c r="H453" s="559"/>
      <c r="I453" s="558"/>
      <c r="J453" s="558"/>
      <c r="K453" s="558"/>
    </row>
    <row r="454" spans="1:11" ht="15">
      <c r="A454" s="367"/>
      <c r="B454" s="379"/>
      <c r="C454" s="381" t="s">
        <v>5303</v>
      </c>
      <c r="D454" s="554">
        <v>243030501</v>
      </c>
      <c r="E454" s="560"/>
      <c r="F454" s="554">
        <v>617</v>
      </c>
      <c r="G454" s="559"/>
      <c r="H454" s="559"/>
      <c r="I454" s="558"/>
      <c r="J454" s="558"/>
      <c r="K454" s="558"/>
    </row>
    <row r="455" spans="1:11" ht="15">
      <c r="A455" s="367">
        <v>54</v>
      </c>
      <c r="B455" s="379" t="s">
        <v>5306</v>
      </c>
      <c r="C455" s="381" t="s">
        <v>5305</v>
      </c>
      <c r="D455" s="554">
        <v>243030101</v>
      </c>
      <c r="E455" s="560"/>
      <c r="F455" s="554" t="s">
        <v>5216</v>
      </c>
      <c r="G455" s="554">
        <v>330</v>
      </c>
      <c r="H455" s="559">
        <v>1251</v>
      </c>
      <c r="I455" s="558" t="s">
        <v>5216</v>
      </c>
      <c r="J455" s="558">
        <v>3</v>
      </c>
      <c r="K455" s="558">
        <v>3</v>
      </c>
    </row>
    <row r="456" spans="1:11" ht="15">
      <c r="A456" s="367"/>
      <c r="B456" s="379"/>
      <c r="C456" s="381"/>
      <c r="D456" s="554">
        <v>243030102</v>
      </c>
      <c r="E456" s="560"/>
      <c r="F456" s="554"/>
      <c r="G456" s="554">
        <v>326</v>
      </c>
      <c r="H456" s="559"/>
      <c r="I456" s="558"/>
      <c r="J456" s="558"/>
      <c r="K456" s="558"/>
    </row>
    <row r="457" spans="1:11" ht="15">
      <c r="A457" s="367"/>
      <c r="B457" s="379"/>
      <c r="C457" s="381" t="s">
        <v>5304</v>
      </c>
      <c r="D457" s="554">
        <v>243030502</v>
      </c>
      <c r="E457" s="560"/>
      <c r="F457" s="554"/>
      <c r="G457" s="554">
        <v>134</v>
      </c>
      <c r="H457" s="559"/>
      <c r="I457" s="558"/>
      <c r="J457" s="558"/>
      <c r="K457" s="558"/>
    </row>
    <row r="458" spans="1:11" ht="15">
      <c r="A458" s="367"/>
      <c r="B458" s="379"/>
      <c r="C458" s="381" t="s">
        <v>5303</v>
      </c>
      <c r="D458" s="554">
        <v>243030501</v>
      </c>
      <c r="E458" s="560"/>
      <c r="F458" s="554"/>
      <c r="G458" s="554">
        <v>461</v>
      </c>
      <c r="H458" s="559"/>
      <c r="I458" s="558"/>
      <c r="J458" s="558"/>
      <c r="K458" s="558"/>
    </row>
    <row r="459" spans="1:11" ht="15">
      <c r="A459" s="367">
        <v>55</v>
      </c>
      <c r="B459" s="379" t="s">
        <v>5302</v>
      </c>
      <c r="C459" s="381" t="s">
        <v>5300</v>
      </c>
      <c r="D459" s="554">
        <v>243030301</v>
      </c>
      <c r="E459" s="560"/>
      <c r="F459" s="554">
        <v>420</v>
      </c>
      <c r="G459" s="554">
        <v>338</v>
      </c>
      <c r="H459" s="559">
        <v>758</v>
      </c>
      <c r="I459" s="558">
        <v>1</v>
      </c>
      <c r="J459" s="558">
        <v>1</v>
      </c>
      <c r="K459" s="558">
        <v>2</v>
      </c>
    </row>
    <row r="460" spans="1:11" ht="15">
      <c r="A460" s="367"/>
      <c r="B460" s="379"/>
      <c r="C460" s="381"/>
      <c r="D460" s="554"/>
      <c r="E460" s="560"/>
      <c r="F460" s="554"/>
      <c r="G460" s="554"/>
      <c r="H460" s="559"/>
      <c r="I460" s="558"/>
      <c r="J460" s="558"/>
      <c r="K460" s="558"/>
    </row>
    <row r="461" spans="1:11" ht="15">
      <c r="A461" s="367">
        <v>56</v>
      </c>
      <c r="B461" s="379" t="s">
        <v>5301</v>
      </c>
      <c r="C461" s="381" t="s">
        <v>5300</v>
      </c>
      <c r="D461" s="554">
        <v>243030302</v>
      </c>
      <c r="E461" s="560"/>
      <c r="F461" s="554">
        <v>395</v>
      </c>
      <c r="G461" s="554">
        <v>331</v>
      </c>
      <c r="H461" s="559">
        <v>2176</v>
      </c>
      <c r="I461" s="558">
        <v>2</v>
      </c>
      <c r="J461" s="558">
        <v>2</v>
      </c>
      <c r="K461" s="558">
        <v>4</v>
      </c>
    </row>
    <row r="462" spans="1:11" ht="15">
      <c r="A462" s="367"/>
      <c r="B462" s="379"/>
      <c r="C462" s="381"/>
      <c r="D462" s="554">
        <v>243030303</v>
      </c>
      <c r="E462" s="560"/>
      <c r="F462" s="554">
        <v>749</v>
      </c>
      <c r="G462" s="554">
        <v>701</v>
      </c>
      <c r="H462" s="559"/>
      <c r="I462" s="558"/>
      <c r="J462" s="558"/>
      <c r="K462" s="558"/>
    </row>
    <row r="463" spans="1:11" ht="15">
      <c r="A463" s="367">
        <v>57</v>
      </c>
      <c r="B463" s="379" t="s">
        <v>5299</v>
      </c>
      <c r="C463" s="381" t="s">
        <v>5298</v>
      </c>
      <c r="D463" s="554">
        <v>243030306</v>
      </c>
      <c r="E463" s="560"/>
      <c r="F463" s="554">
        <v>676</v>
      </c>
      <c r="G463" s="554">
        <v>538</v>
      </c>
      <c r="H463" s="559">
        <v>1719</v>
      </c>
      <c r="I463" s="558">
        <v>2</v>
      </c>
      <c r="J463" s="558">
        <v>2</v>
      </c>
      <c r="K463" s="558">
        <v>4</v>
      </c>
    </row>
    <row r="464" spans="1:11" ht="15">
      <c r="A464" s="367"/>
      <c r="B464" s="379"/>
      <c r="C464" s="381"/>
      <c r="D464" s="554">
        <v>243030307</v>
      </c>
      <c r="E464" s="560"/>
      <c r="F464" s="554">
        <v>294</v>
      </c>
      <c r="G464" s="554">
        <v>211</v>
      </c>
      <c r="H464" s="559"/>
      <c r="I464" s="558"/>
      <c r="J464" s="558"/>
      <c r="K464" s="558"/>
    </row>
    <row r="465" spans="1:11" ht="15">
      <c r="A465" s="367">
        <v>58</v>
      </c>
      <c r="B465" s="379" t="s">
        <v>5297</v>
      </c>
      <c r="C465" s="381" t="s">
        <v>5296</v>
      </c>
      <c r="D465" s="554">
        <v>243030304</v>
      </c>
      <c r="E465" s="560"/>
      <c r="F465" s="554">
        <v>648</v>
      </c>
      <c r="G465" s="554">
        <v>506</v>
      </c>
      <c r="H465" s="559">
        <v>2209</v>
      </c>
      <c r="I465" s="558">
        <v>2</v>
      </c>
      <c r="J465" s="558">
        <v>2</v>
      </c>
      <c r="K465" s="558">
        <v>4</v>
      </c>
    </row>
    <row r="466" spans="1:11" ht="15">
      <c r="A466" s="367"/>
      <c r="B466" s="379"/>
      <c r="C466" s="381"/>
      <c r="D466" s="554">
        <v>243030305</v>
      </c>
      <c r="E466" s="560"/>
      <c r="F466" s="554">
        <v>581</v>
      </c>
      <c r="G466" s="554">
        <v>474</v>
      </c>
      <c r="H466" s="559"/>
      <c r="I466" s="558"/>
      <c r="J466" s="558"/>
      <c r="K466" s="558"/>
    </row>
    <row r="467" spans="1:11" ht="15">
      <c r="A467" s="367">
        <v>59</v>
      </c>
      <c r="B467" s="379" t="s">
        <v>5295</v>
      </c>
      <c r="C467" s="381" t="s">
        <v>5294</v>
      </c>
      <c r="D467" s="554">
        <v>243030201</v>
      </c>
      <c r="E467" s="560"/>
      <c r="F467" s="554">
        <v>256</v>
      </c>
      <c r="G467" s="554">
        <v>167</v>
      </c>
      <c r="H467" s="559">
        <v>1846</v>
      </c>
      <c r="I467" s="558">
        <v>2</v>
      </c>
      <c r="J467" s="558">
        <v>2</v>
      </c>
      <c r="K467" s="558">
        <v>4</v>
      </c>
    </row>
    <row r="468" spans="1:11" ht="15">
      <c r="A468" s="367"/>
      <c r="B468" s="379"/>
      <c r="C468" s="381"/>
      <c r="D468" s="554">
        <v>243030202</v>
      </c>
      <c r="E468" s="560"/>
      <c r="F468" s="554">
        <v>254</v>
      </c>
      <c r="G468" s="554">
        <v>209</v>
      </c>
      <c r="H468" s="559"/>
      <c r="I468" s="558"/>
      <c r="J468" s="558"/>
      <c r="K468" s="558"/>
    </row>
    <row r="469" spans="1:11" ht="15">
      <c r="A469" s="367"/>
      <c r="B469" s="379"/>
      <c r="C469" s="381"/>
      <c r="D469" s="554">
        <v>243030203</v>
      </c>
      <c r="E469" s="560"/>
      <c r="F469" s="554">
        <v>359</v>
      </c>
      <c r="G469" s="554">
        <v>351</v>
      </c>
      <c r="H469" s="559"/>
      <c r="I469" s="558"/>
      <c r="J469" s="558"/>
      <c r="K469" s="558"/>
    </row>
    <row r="470" spans="1:11" ht="15">
      <c r="A470" s="367"/>
      <c r="B470" s="379"/>
      <c r="C470" s="381"/>
      <c r="D470" s="554">
        <v>243030204</v>
      </c>
      <c r="E470" s="560"/>
      <c r="F470" s="554">
        <v>130</v>
      </c>
      <c r="G470" s="554">
        <v>120</v>
      </c>
      <c r="H470" s="559"/>
      <c r="I470" s="558"/>
      <c r="J470" s="558"/>
      <c r="K470" s="558"/>
    </row>
    <row r="471" spans="1:11" ht="15">
      <c r="A471" s="367">
        <v>60</v>
      </c>
      <c r="B471" s="379" t="s">
        <v>5293</v>
      </c>
      <c r="C471" s="381" t="s">
        <v>5292</v>
      </c>
      <c r="D471" s="554">
        <v>243030207</v>
      </c>
      <c r="E471" s="560"/>
      <c r="F471" s="554">
        <v>473</v>
      </c>
      <c r="G471" s="554">
        <v>369</v>
      </c>
      <c r="H471" s="559">
        <v>1153</v>
      </c>
      <c r="I471" s="558">
        <v>2</v>
      </c>
      <c r="J471" s="558">
        <v>2</v>
      </c>
      <c r="K471" s="558">
        <v>4</v>
      </c>
    </row>
    <row r="472" spans="1:11" ht="15">
      <c r="A472" s="367"/>
      <c r="B472" s="379"/>
      <c r="C472" s="381"/>
      <c r="D472" s="554">
        <v>243030208</v>
      </c>
      <c r="E472" s="560"/>
      <c r="F472" s="554">
        <v>203</v>
      </c>
      <c r="G472" s="554">
        <v>108</v>
      </c>
      <c r="H472" s="559"/>
      <c r="I472" s="558"/>
      <c r="J472" s="558"/>
      <c r="K472" s="558"/>
    </row>
    <row r="473" spans="1:11" s="561" customFormat="1" ht="15.75">
      <c r="A473" s="360"/>
      <c r="B473" s="407"/>
      <c r="C473" s="360"/>
      <c r="D473" s="556"/>
      <c r="E473" s="555"/>
      <c r="F473" s="556"/>
      <c r="G473" s="556"/>
      <c r="H473" s="556"/>
      <c r="I473" s="562"/>
      <c r="J473" s="562"/>
      <c r="K473" s="562"/>
    </row>
    <row r="474" spans="1:11" ht="15">
      <c r="A474" s="367">
        <v>61</v>
      </c>
      <c r="B474" s="379" t="s">
        <v>5291</v>
      </c>
      <c r="C474" s="381" t="s">
        <v>5290</v>
      </c>
      <c r="D474" s="554">
        <v>243030205</v>
      </c>
      <c r="E474" s="560"/>
      <c r="F474" s="554">
        <v>499</v>
      </c>
      <c r="G474" s="554">
        <v>412</v>
      </c>
      <c r="H474" s="559">
        <v>1531</v>
      </c>
      <c r="I474" s="558">
        <v>2</v>
      </c>
      <c r="J474" s="558">
        <v>2</v>
      </c>
      <c r="K474" s="558">
        <v>4</v>
      </c>
    </row>
    <row r="475" spans="1:11" ht="15">
      <c r="A475" s="367"/>
      <c r="B475" s="379"/>
      <c r="C475" s="381"/>
      <c r="D475" s="554">
        <v>243030206</v>
      </c>
      <c r="E475" s="560"/>
      <c r="F475" s="554">
        <v>351</v>
      </c>
      <c r="G475" s="554">
        <v>269</v>
      </c>
      <c r="H475" s="559"/>
      <c r="I475" s="558"/>
      <c r="J475" s="558"/>
      <c r="K475" s="558"/>
    </row>
    <row r="476" spans="1:11" ht="15">
      <c r="A476" s="367">
        <v>62</v>
      </c>
      <c r="B476" s="379" t="s">
        <v>5289</v>
      </c>
      <c r="C476" s="381" t="s">
        <v>5288</v>
      </c>
      <c r="D476" s="554">
        <v>243030209</v>
      </c>
      <c r="E476" s="560"/>
      <c r="F476" s="554">
        <v>597</v>
      </c>
      <c r="G476" s="554">
        <v>454</v>
      </c>
      <c r="H476" s="559">
        <v>2056</v>
      </c>
      <c r="I476" s="558">
        <v>2</v>
      </c>
      <c r="J476" s="558">
        <v>2</v>
      </c>
      <c r="K476" s="558">
        <v>4</v>
      </c>
    </row>
    <row r="477" spans="1:11" ht="15">
      <c r="A477" s="367"/>
      <c r="B477" s="379"/>
      <c r="C477" s="381"/>
      <c r="D477" s="554">
        <v>243030210</v>
      </c>
      <c r="E477" s="560"/>
      <c r="F477" s="554">
        <v>362</v>
      </c>
      <c r="G477" s="554">
        <v>265</v>
      </c>
      <c r="H477" s="559"/>
      <c r="I477" s="558"/>
      <c r="J477" s="558"/>
      <c r="K477" s="558"/>
    </row>
    <row r="478" spans="1:11" ht="15">
      <c r="A478" s="367"/>
      <c r="B478" s="379"/>
      <c r="C478" s="381"/>
      <c r="D478" s="554">
        <v>243030211</v>
      </c>
      <c r="E478" s="560"/>
      <c r="F478" s="554">
        <v>236</v>
      </c>
      <c r="G478" s="554">
        <v>142</v>
      </c>
      <c r="H478" s="559"/>
      <c r="I478" s="558"/>
      <c r="J478" s="558"/>
      <c r="K478" s="558"/>
    </row>
    <row r="479" spans="1:11" ht="15">
      <c r="A479" s="367">
        <v>63</v>
      </c>
      <c r="B479" s="379" t="s">
        <v>5287</v>
      </c>
      <c r="C479" s="381" t="s">
        <v>5284</v>
      </c>
      <c r="D479" s="554">
        <v>243020401</v>
      </c>
      <c r="E479" s="560"/>
      <c r="F479" s="554">
        <v>562</v>
      </c>
      <c r="G479" s="554">
        <v>484</v>
      </c>
      <c r="H479" s="559">
        <v>1046</v>
      </c>
      <c r="I479" s="558">
        <v>1</v>
      </c>
      <c r="J479" s="558">
        <v>1</v>
      </c>
      <c r="K479" s="558">
        <v>2</v>
      </c>
    </row>
    <row r="480" spans="1:11" ht="15">
      <c r="A480" s="367"/>
      <c r="B480" s="379"/>
      <c r="C480" s="381"/>
      <c r="D480" s="554"/>
      <c r="E480" s="560"/>
      <c r="F480" s="554"/>
      <c r="G480" s="554"/>
      <c r="H480" s="559"/>
      <c r="I480" s="558"/>
      <c r="J480" s="558"/>
      <c r="K480" s="558"/>
    </row>
    <row r="481" spans="1:11" ht="15">
      <c r="A481" s="367">
        <v>64</v>
      </c>
      <c r="B481" s="379" t="s">
        <v>5286</v>
      </c>
      <c r="C481" s="381" t="s">
        <v>5284</v>
      </c>
      <c r="D481" s="554">
        <v>243020402</v>
      </c>
      <c r="E481" s="560"/>
      <c r="F481" s="554">
        <v>679</v>
      </c>
      <c r="G481" s="554">
        <v>546</v>
      </c>
      <c r="H481" s="559">
        <v>1225</v>
      </c>
      <c r="I481" s="558">
        <v>1</v>
      </c>
      <c r="J481" s="558">
        <v>1</v>
      </c>
      <c r="K481" s="558">
        <v>2</v>
      </c>
    </row>
    <row r="482" spans="1:11" ht="15">
      <c r="A482" s="367"/>
      <c r="B482" s="379"/>
      <c r="C482" s="381"/>
      <c r="D482" s="554"/>
      <c r="E482" s="560"/>
      <c r="F482" s="554"/>
      <c r="G482" s="554"/>
      <c r="H482" s="559"/>
      <c r="I482" s="558"/>
      <c r="J482" s="558"/>
      <c r="K482" s="558"/>
    </row>
    <row r="483" spans="1:11" ht="15">
      <c r="A483" s="367">
        <v>65</v>
      </c>
      <c r="B483" s="379" t="s">
        <v>5285</v>
      </c>
      <c r="C483" s="381" t="s">
        <v>5284</v>
      </c>
      <c r="D483" s="554">
        <v>243020403</v>
      </c>
      <c r="E483" s="560"/>
      <c r="F483" s="554">
        <v>352</v>
      </c>
      <c r="G483" s="554">
        <v>319</v>
      </c>
      <c r="H483" s="559">
        <v>671</v>
      </c>
      <c r="I483" s="558">
        <v>1</v>
      </c>
      <c r="J483" s="558">
        <v>1</v>
      </c>
      <c r="K483" s="558">
        <v>2</v>
      </c>
    </row>
    <row r="484" spans="1:11" ht="15">
      <c r="A484" s="367"/>
      <c r="B484" s="379"/>
      <c r="C484" s="381"/>
      <c r="D484" s="554"/>
      <c r="E484" s="560"/>
      <c r="F484" s="554"/>
      <c r="G484" s="554"/>
      <c r="H484" s="559"/>
      <c r="I484" s="558"/>
      <c r="J484" s="558"/>
      <c r="K484" s="558"/>
    </row>
    <row r="485" spans="1:11" ht="15">
      <c r="A485" s="367">
        <v>66</v>
      </c>
      <c r="B485" s="379" t="s">
        <v>5283</v>
      </c>
      <c r="C485" s="381" t="s">
        <v>5282</v>
      </c>
      <c r="D485" s="554">
        <v>243020404</v>
      </c>
      <c r="E485" s="560"/>
      <c r="F485" s="554">
        <v>410</v>
      </c>
      <c r="G485" s="554">
        <v>296</v>
      </c>
      <c r="H485" s="559">
        <v>1867</v>
      </c>
      <c r="I485" s="558">
        <v>2</v>
      </c>
      <c r="J485" s="558">
        <v>2</v>
      </c>
      <c r="K485" s="558">
        <v>4</v>
      </c>
    </row>
    <row r="486" spans="1:11" ht="15">
      <c r="A486" s="367"/>
      <c r="B486" s="379"/>
      <c r="C486" s="381"/>
      <c r="D486" s="554">
        <v>243020405</v>
      </c>
      <c r="E486" s="560"/>
      <c r="F486" s="554">
        <v>448</v>
      </c>
      <c r="G486" s="554">
        <v>416</v>
      </c>
      <c r="H486" s="559"/>
      <c r="I486" s="558"/>
      <c r="J486" s="558"/>
      <c r="K486" s="558"/>
    </row>
    <row r="487" spans="1:11" ht="15">
      <c r="A487" s="367"/>
      <c r="B487" s="379"/>
      <c r="C487" s="381"/>
      <c r="D487" s="554">
        <v>243020406</v>
      </c>
      <c r="E487" s="560"/>
      <c r="F487" s="554">
        <v>165</v>
      </c>
      <c r="G487" s="554">
        <v>132</v>
      </c>
      <c r="H487" s="559"/>
      <c r="I487" s="558"/>
      <c r="J487" s="558"/>
      <c r="K487" s="558"/>
    </row>
    <row r="488" spans="1:11" ht="15">
      <c r="A488" s="367">
        <v>67</v>
      </c>
      <c r="B488" s="379" t="s">
        <v>5281</v>
      </c>
      <c r="C488" s="381" t="s">
        <v>5279</v>
      </c>
      <c r="D488" s="554">
        <v>243020303</v>
      </c>
      <c r="E488" s="560"/>
      <c r="F488" s="554">
        <v>864</v>
      </c>
      <c r="G488" s="554">
        <v>755</v>
      </c>
      <c r="H488" s="559">
        <v>1619</v>
      </c>
      <c r="I488" s="558">
        <v>2</v>
      </c>
      <c r="J488" s="558">
        <v>2</v>
      </c>
      <c r="K488" s="558">
        <v>4</v>
      </c>
    </row>
    <row r="489" spans="1:11" ht="15">
      <c r="A489" s="367"/>
      <c r="B489" s="379"/>
      <c r="C489" s="381"/>
      <c r="D489" s="554"/>
      <c r="E489" s="560"/>
      <c r="F489" s="554"/>
      <c r="G489" s="554"/>
      <c r="H489" s="559"/>
      <c r="I489" s="558"/>
      <c r="J489" s="558"/>
      <c r="K489" s="558"/>
    </row>
    <row r="490" spans="1:11" ht="28.5">
      <c r="A490" s="381">
        <v>68</v>
      </c>
      <c r="B490" s="370" t="s">
        <v>5280</v>
      </c>
      <c r="C490" s="381" t="s">
        <v>5279</v>
      </c>
      <c r="D490" s="554">
        <v>243020304</v>
      </c>
      <c r="E490" s="560"/>
      <c r="F490" s="554">
        <v>462</v>
      </c>
      <c r="G490" s="554">
        <v>405</v>
      </c>
      <c r="H490" s="554">
        <v>867</v>
      </c>
      <c r="I490" s="553">
        <v>1</v>
      </c>
      <c r="J490" s="553">
        <v>1</v>
      </c>
      <c r="K490" s="553">
        <v>2</v>
      </c>
    </row>
    <row r="491" spans="1:11" ht="15">
      <c r="A491" s="367">
        <v>69</v>
      </c>
      <c r="B491" s="379" t="s">
        <v>5278</v>
      </c>
      <c r="C491" s="381" t="s">
        <v>5276</v>
      </c>
      <c r="D491" s="554">
        <v>243020301</v>
      </c>
      <c r="E491" s="560"/>
      <c r="F491" s="554">
        <v>764</v>
      </c>
      <c r="G491" s="554">
        <v>573</v>
      </c>
      <c r="H491" s="568">
        <v>1337</v>
      </c>
      <c r="I491" s="558">
        <v>1</v>
      </c>
      <c r="J491" s="558">
        <v>1</v>
      </c>
      <c r="K491" s="558">
        <v>2</v>
      </c>
    </row>
    <row r="492" spans="1:11" ht="15">
      <c r="A492" s="367"/>
      <c r="B492" s="379"/>
      <c r="C492" s="381"/>
      <c r="D492" s="554"/>
      <c r="E492" s="560"/>
      <c r="F492" s="554"/>
      <c r="G492" s="554"/>
      <c r="H492" s="567"/>
      <c r="I492" s="558"/>
      <c r="J492" s="558"/>
      <c r="K492" s="558"/>
    </row>
    <row r="493" spans="1:11" ht="15">
      <c r="A493" s="367">
        <v>70</v>
      </c>
      <c r="B493" s="379" t="s">
        <v>5277</v>
      </c>
      <c r="C493" s="381" t="s">
        <v>5276</v>
      </c>
      <c r="D493" s="554">
        <v>243020302</v>
      </c>
      <c r="E493" s="560"/>
      <c r="F493" s="554">
        <v>543</v>
      </c>
      <c r="G493" s="554">
        <v>409</v>
      </c>
      <c r="H493" s="559">
        <v>952</v>
      </c>
      <c r="I493" s="558">
        <v>1</v>
      </c>
      <c r="J493" s="558">
        <v>1</v>
      </c>
      <c r="K493" s="558">
        <v>2</v>
      </c>
    </row>
    <row r="494" spans="1:11" ht="15">
      <c r="A494" s="367"/>
      <c r="B494" s="379"/>
      <c r="C494" s="381"/>
      <c r="D494" s="554"/>
      <c r="E494" s="560"/>
      <c r="F494" s="554"/>
      <c r="G494" s="554"/>
      <c r="H494" s="559"/>
      <c r="I494" s="558"/>
      <c r="J494" s="558"/>
      <c r="K494" s="558"/>
    </row>
    <row r="495" spans="1:11" ht="15">
      <c r="A495" s="367">
        <v>71</v>
      </c>
      <c r="B495" s="379" t="s">
        <v>5275</v>
      </c>
      <c r="C495" s="381" t="s">
        <v>5274</v>
      </c>
      <c r="D495" s="554">
        <v>243020601</v>
      </c>
      <c r="E495" s="560"/>
      <c r="F495" s="554">
        <v>601</v>
      </c>
      <c r="G495" s="554">
        <v>411</v>
      </c>
      <c r="H495" s="559">
        <v>1012</v>
      </c>
      <c r="I495" s="558">
        <v>1</v>
      </c>
      <c r="J495" s="558">
        <v>1</v>
      </c>
      <c r="K495" s="558">
        <v>2</v>
      </c>
    </row>
    <row r="496" spans="1:11" ht="15">
      <c r="A496" s="367"/>
      <c r="B496" s="379"/>
      <c r="C496" s="381"/>
      <c r="D496" s="554"/>
      <c r="E496" s="560"/>
      <c r="F496" s="554"/>
      <c r="G496" s="554"/>
      <c r="H496" s="559"/>
      <c r="I496" s="558"/>
      <c r="J496" s="558"/>
      <c r="K496" s="558"/>
    </row>
    <row r="497" spans="1:11" ht="15">
      <c r="A497" s="367">
        <v>72</v>
      </c>
      <c r="B497" s="379" t="s">
        <v>5273</v>
      </c>
      <c r="C497" s="381" t="s">
        <v>5272</v>
      </c>
      <c r="D497" s="554">
        <v>243020602</v>
      </c>
      <c r="E497" s="560"/>
      <c r="F497" s="554">
        <v>332</v>
      </c>
      <c r="G497" s="554">
        <v>233</v>
      </c>
      <c r="H497" s="559">
        <v>1086</v>
      </c>
      <c r="I497" s="558">
        <v>1</v>
      </c>
      <c r="J497" s="558">
        <v>1</v>
      </c>
      <c r="K497" s="558">
        <v>2</v>
      </c>
    </row>
    <row r="498" spans="1:11" ht="15">
      <c r="A498" s="367"/>
      <c r="B498" s="379"/>
      <c r="C498" s="381"/>
      <c r="D498" s="554">
        <v>243020603</v>
      </c>
      <c r="E498" s="560"/>
      <c r="F498" s="554">
        <v>268</v>
      </c>
      <c r="G498" s="554">
        <v>253</v>
      </c>
      <c r="H498" s="559"/>
      <c r="I498" s="558"/>
      <c r="J498" s="558"/>
      <c r="K498" s="558"/>
    </row>
    <row r="499" spans="1:11" ht="15">
      <c r="A499" s="367">
        <v>73</v>
      </c>
      <c r="B499" s="379" t="s">
        <v>5271</v>
      </c>
      <c r="C499" s="381" t="s">
        <v>5270</v>
      </c>
      <c r="D499" s="554">
        <v>243020604</v>
      </c>
      <c r="E499" s="560"/>
      <c r="F499" s="554">
        <v>322</v>
      </c>
      <c r="G499" s="554">
        <v>248</v>
      </c>
      <c r="H499" s="559">
        <v>1933</v>
      </c>
      <c r="I499" s="558">
        <v>2</v>
      </c>
      <c r="J499" s="558">
        <v>2</v>
      </c>
      <c r="K499" s="558">
        <v>4</v>
      </c>
    </row>
    <row r="500" spans="1:11" ht="15">
      <c r="A500" s="367"/>
      <c r="B500" s="379"/>
      <c r="C500" s="381"/>
      <c r="D500" s="554">
        <v>243020605</v>
      </c>
      <c r="E500" s="560"/>
      <c r="F500" s="554">
        <v>350</v>
      </c>
      <c r="G500" s="554">
        <v>274</v>
      </c>
      <c r="H500" s="559"/>
      <c r="I500" s="558"/>
      <c r="J500" s="558"/>
      <c r="K500" s="558"/>
    </row>
    <row r="501" spans="1:11" ht="15">
      <c r="A501" s="367"/>
      <c r="B501" s="379"/>
      <c r="C501" s="381"/>
      <c r="D501" s="554">
        <v>243020606</v>
      </c>
      <c r="E501" s="560"/>
      <c r="F501" s="554">
        <v>408</v>
      </c>
      <c r="G501" s="554">
        <v>331</v>
      </c>
      <c r="H501" s="559"/>
      <c r="I501" s="558"/>
      <c r="J501" s="558"/>
      <c r="K501" s="558"/>
    </row>
    <row r="502" spans="1:11" ht="28.5">
      <c r="A502" s="381">
        <v>74</v>
      </c>
      <c r="B502" s="370" t="s">
        <v>5269</v>
      </c>
      <c r="C502" s="381" t="s">
        <v>5267</v>
      </c>
      <c r="D502" s="554">
        <v>243020607</v>
      </c>
      <c r="E502" s="560"/>
      <c r="F502" s="554">
        <v>489</v>
      </c>
      <c r="G502" s="554">
        <v>363</v>
      </c>
      <c r="H502" s="554">
        <v>852</v>
      </c>
      <c r="I502" s="553">
        <v>1</v>
      </c>
      <c r="J502" s="553">
        <v>1</v>
      </c>
      <c r="K502" s="553">
        <v>2</v>
      </c>
    </row>
    <row r="503" spans="1:11" ht="15">
      <c r="A503" s="367">
        <v>75</v>
      </c>
      <c r="B503" s="379" t="s">
        <v>5268</v>
      </c>
      <c r="C503" s="381" t="s">
        <v>5267</v>
      </c>
      <c r="D503" s="554">
        <v>243020608</v>
      </c>
      <c r="E503" s="560"/>
      <c r="F503" s="554">
        <v>412</v>
      </c>
      <c r="G503" s="554">
        <v>346</v>
      </c>
      <c r="H503" s="559">
        <v>758</v>
      </c>
      <c r="I503" s="558">
        <v>1</v>
      </c>
      <c r="J503" s="558">
        <v>1</v>
      </c>
      <c r="K503" s="558">
        <v>2</v>
      </c>
    </row>
    <row r="504" spans="1:11" ht="15">
      <c r="A504" s="367"/>
      <c r="B504" s="379"/>
      <c r="C504" s="381"/>
      <c r="D504" s="554"/>
      <c r="E504" s="560"/>
      <c r="F504" s="554"/>
      <c r="G504" s="554"/>
      <c r="H504" s="559"/>
      <c r="I504" s="558"/>
      <c r="J504" s="558"/>
      <c r="K504" s="558"/>
    </row>
    <row r="505" spans="1:11" ht="15">
      <c r="A505" s="367">
        <v>76</v>
      </c>
      <c r="B505" s="379" t="s">
        <v>5266</v>
      </c>
      <c r="C505" s="381" t="s">
        <v>5265</v>
      </c>
      <c r="D505" s="554">
        <v>243020201</v>
      </c>
      <c r="E505" s="560"/>
      <c r="F505" s="554">
        <v>746</v>
      </c>
      <c r="G505" s="554">
        <v>666</v>
      </c>
      <c r="H505" s="559">
        <v>1412</v>
      </c>
      <c r="I505" s="558">
        <v>2</v>
      </c>
      <c r="J505" s="558">
        <v>2</v>
      </c>
      <c r="K505" s="558">
        <v>4</v>
      </c>
    </row>
    <row r="506" spans="1:11" ht="15">
      <c r="A506" s="367"/>
      <c r="B506" s="379"/>
      <c r="C506" s="381"/>
      <c r="D506" s="554"/>
      <c r="E506" s="560"/>
      <c r="F506" s="554"/>
      <c r="G506" s="554"/>
      <c r="H506" s="559"/>
      <c r="I506" s="558"/>
      <c r="J506" s="558"/>
      <c r="K506" s="558"/>
    </row>
    <row r="507" spans="1:11" ht="15">
      <c r="A507" s="367">
        <v>77</v>
      </c>
      <c r="B507" s="379" t="s">
        <v>5264</v>
      </c>
      <c r="C507" s="381" t="s">
        <v>5261</v>
      </c>
      <c r="D507" s="554">
        <v>243020202</v>
      </c>
      <c r="E507" s="560"/>
      <c r="F507" s="554">
        <v>456</v>
      </c>
      <c r="G507" s="554">
        <v>408</v>
      </c>
      <c r="H507" s="559">
        <v>864</v>
      </c>
      <c r="I507" s="558">
        <v>1</v>
      </c>
      <c r="J507" s="558">
        <v>1</v>
      </c>
      <c r="K507" s="558">
        <v>2</v>
      </c>
    </row>
    <row r="508" spans="1:11" ht="15">
      <c r="A508" s="367"/>
      <c r="B508" s="379"/>
      <c r="C508" s="381"/>
      <c r="D508" s="554"/>
      <c r="E508" s="560"/>
      <c r="F508" s="554"/>
      <c r="G508" s="554"/>
      <c r="H508" s="559"/>
      <c r="I508" s="558"/>
      <c r="J508" s="558"/>
      <c r="K508" s="558"/>
    </row>
    <row r="509" spans="1:11" ht="15">
      <c r="A509" s="367">
        <v>78</v>
      </c>
      <c r="B509" s="379" t="s">
        <v>5263</v>
      </c>
      <c r="C509" s="381" t="s">
        <v>5261</v>
      </c>
      <c r="D509" s="554">
        <v>243020203</v>
      </c>
      <c r="E509" s="560"/>
      <c r="F509" s="554">
        <v>413</v>
      </c>
      <c r="G509" s="554">
        <v>383</v>
      </c>
      <c r="H509" s="559">
        <v>796</v>
      </c>
      <c r="I509" s="558">
        <v>1</v>
      </c>
      <c r="J509" s="558">
        <v>1</v>
      </c>
      <c r="K509" s="558">
        <v>2</v>
      </c>
    </row>
    <row r="510" spans="1:11" ht="15">
      <c r="A510" s="367"/>
      <c r="B510" s="379"/>
      <c r="C510" s="381"/>
      <c r="D510" s="554"/>
      <c r="E510" s="560"/>
      <c r="F510" s="554"/>
      <c r="G510" s="554"/>
      <c r="H510" s="559"/>
      <c r="I510" s="558"/>
      <c r="J510" s="558"/>
      <c r="K510" s="558"/>
    </row>
    <row r="511" spans="1:11" ht="15">
      <c r="A511" s="367">
        <v>79</v>
      </c>
      <c r="B511" s="379" t="s">
        <v>5262</v>
      </c>
      <c r="C511" s="381" t="s">
        <v>5261</v>
      </c>
      <c r="D511" s="554">
        <v>243020204</v>
      </c>
      <c r="E511" s="560"/>
      <c r="F511" s="554">
        <v>367</v>
      </c>
      <c r="G511" s="554">
        <v>331</v>
      </c>
      <c r="H511" s="559">
        <v>1455</v>
      </c>
      <c r="I511" s="558">
        <v>2</v>
      </c>
      <c r="J511" s="558">
        <v>1</v>
      </c>
      <c r="K511" s="558">
        <v>3</v>
      </c>
    </row>
    <row r="512" spans="1:11" ht="15">
      <c r="A512" s="367"/>
      <c r="B512" s="379"/>
      <c r="C512" s="381"/>
      <c r="D512" s="554">
        <v>243020205</v>
      </c>
      <c r="E512" s="560"/>
      <c r="F512" s="554">
        <v>433</v>
      </c>
      <c r="G512" s="554">
        <v>324</v>
      </c>
      <c r="H512" s="559"/>
      <c r="I512" s="558"/>
      <c r="J512" s="558"/>
      <c r="K512" s="558"/>
    </row>
    <row r="513" spans="1:11" ht="15">
      <c r="A513" s="367">
        <v>80</v>
      </c>
      <c r="B513" s="379" t="s">
        <v>5260</v>
      </c>
      <c r="C513" s="381" t="s">
        <v>5259</v>
      </c>
      <c r="D513" s="554">
        <v>243020206</v>
      </c>
      <c r="E513" s="560"/>
      <c r="F513" s="554">
        <v>541</v>
      </c>
      <c r="G513" s="554">
        <v>436</v>
      </c>
      <c r="H513" s="559">
        <v>1382</v>
      </c>
      <c r="I513" s="558">
        <v>2</v>
      </c>
      <c r="J513" s="558">
        <v>1</v>
      </c>
      <c r="K513" s="558">
        <v>3</v>
      </c>
    </row>
    <row r="514" spans="1:11" ht="15">
      <c r="A514" s="367"/>
      <c r="B514" s="379"/>
      <c r="C514" s="381"/>
      <c r="D514" s="554">
        <v>243020207</v>
      </c>
      <c r="E514" s="560"/>
      <c r="F514" s="554">
        <v>230</v>
      </c>
      <c r="G514" s="554">
        <v>175</v>
      </c>
      <c r="H514" s="559"/>
      <c r="I514" s="558"/>
      <c r="J514" s="558"/>
      <c r="K514" s="558"/>
    </row>
    <row r="515" spans="1:11" ht="15">
      <c r="A515" s="367">
        <v>81</v>
      </c>
      <c r="B515" s="379" t="s">
        <v>5258</v>
      </c>
      <c r="C515" s="381" t="s">
        <v>5254</v>
      </c>
      <c r="D515" s="554">
        <v>243020101</v>
      </c>
      <c r="E515" s="560"/>
      <c r="F515" s="554">
        <v>200</v>
      </c>
      <c r="G515" s="554">
        <v>195</v>
      </c>
      <c r="H515" s="559">
        <v>1768</v>
      </c>
      <c r="I515" s="558">
        <v>1</v>
      </c>
      <c r="J515" s="558">
        <v>1</v>
      </c>
      <c r="K515" s="558">
        <v>2</v>
      </c>
    </row>
    <row r="516" spans="1:11" ht="15">
      <c r="A516" s="367"/>
      <c r="B516" s="379"/>
      <c r="C516" s="381"/>
      <c r="D516" s="554">
        <v>243020109</v>
      </c>
      <c r="E516" s="560"/>
      <c r="F516" s="554">
        <v>475</v>
      </c>
      <c r="G516" s="554">
        <v>389</v>
      </c>
      <c r="H516" s="559"/>
      <c r="I516" s="558"/>
      <c r="J516" s="558"/>
      <c r="K516" s="558"/>
    </row>
    <row r="517" spans="1:11" ht="15">
      <c r="A517" s="367"/>
      <c r="B517" s="379"/>
      <c r="C517" s="381"/>
      <c r="D517" s="554">
        <v>243020110</v>
      </c>
      <c r="E517" s="560"/>
      <c r="F517" s="554">
        <v>286</v>
      </c>
      <c r="G517" s="554">
        <v>223</v>
      </c>
      <c r="H517" s="559"/>
      <c r="I517" s="558"/>
      <c r="J517" s="558"/>
      <c r="K517" s="558"/>
    </row>
    <row r="518" spans="1:11" ht="15">
      <c r="A518" s="367">
        <v>82</v>
      </c>
      <c r="B518" s="379" t="s">
        <v>5257</v>
      </c>
      <c r="C518" s="381" t="s">
        <v>5254</v>
      </c>
      <c r="D518" s="554">
        <v>243020102</v>
      </c>
      <c r="E518" s="560"/>
      <c r="F518" s="554">
        <v>280</v>
      </c>
      <c r="G518" s="554" t="s">
        <v>5216</v>
      </c>
      <c r="H518" s="559">
        <v>931</v>
      </c>
      <c r="I518" s="558">
        <v>2</v>
      </c>
      <c r="J518" s="558" t="s">
        <v>5216</v>
      </c>
      <c r="K518" s="558">
        <v>2</v>
      </c>
    </row>
    <row r="519" spans="1:11" ht="15">
      <c r="A519" s="367"/>
      <c r="B519" s="379"/>
      <c r="C519" s="381"/>
      <c r="D519" s="554">
        <v>243020103</v>
      </c>
      <c r="E519" s="560"/>
      <c r="F519" s="554">
        <v>222</v>
      </c>
      <c r="G519" s="554"/>
      <c r="H519" s="559"/>
      <c r="I519" s="558"/>
      <c r="J519" s="558"/>
      <c r="K519" s="558"/>
    </row>
    <row r="520" spans="1:11" ht="15">
      <c r="A520" s="367"/>
      <c r="B520" s="379"/>
      <c r="C520" s="381"/>
      <c r="D520" s="554">
        <v>243020104</v>
      </c>
      <c r="E520" s="560"/>
      <c r="F520" s="554">
        <v>204</v>
      </c>
      <c r="G520" s="554"/>
      <c r="H520" s="559"/>
      <c r="I520" s="558"/>
      <c r="J520" s="558"/>
      <c r="K520" s="558"/>
    </row>
    <row r="521" spans="1:11" ht="15">
      <c r="A521" s="367"/>
      <c r="B521" s="379"/>
      <c r="C521" s="381"/>
      <c r="D521" s="554">
        <v>243020105</v>
      </c>
      <c r="E521" s="560"/>
      <c r="F521" s="554">
        <v>225</v>
      </c>
      <c r="G521" s="554"/>
      <c r="H521" s="559"/>
      <c r="I521" s="558"/>
      <c r="J521" s="558"/>
      <c r="K521" s="558"/>
    </row>
    <row r="522" spans="1:11" ht="15">
      <c r="A522" s="367">
        <v>83</v>
      </c>
      <c r="B522" s="379" t="s">
        <v>5256</v>
      </c>
      <c r="C522" s="381" t="s">
        <v>5254</v>
      </c>
      <c r="D522" s="554">
        <v>243020102</v>
      </c>
      <c r="E522" s="560"/>
      <c r="F522" s="554" t="s">
        <v>5216</v>
      </c>
      <c r="G522" s="554">
        <v>220</v>
      </c>
      <c r="H522" s="559">
        <v>783</v>
      </c>
      <c r="I522" s="558" t="s">
        <v>5216</v>
      </c>
      <c r="J522" s="558">
        <v>2</v>
      </c>
      <c r="K522" s="558">
        <v>2</v>
      </c>
    </row>
    <row r="523" spans="1:11" ht="15">
      <c r="A523" s="367"/>
      <c r="B523" s="379"/>
      <c r="C523" s="381"/>
      <c r="D523" s="554">
        <v>243020103</v>
      </c>
      <c r="E523" s="560"/>
      <c r="F523" s="554"/>
      <c r="G523" s="554">
        <v>157</v>
      </c>
      <c r="H523" s="559"/>
      <c r="I523" s="558"/>
      <c r="J523" s="558"/>
      <c r="K523" s="558"/>
    </row>
    <row r="524" spans="1:11" ht="15">
      <c r="A524" s="367"/>
      <c r="B524" s="379"/>
      <c r="C524" s="381"/>
      <c r="D524" s="554">
        <v>243020104</v>
      </c>
      <c r="E524" s="560"/>
      <c r="F524" s="554"/>
      <c r="G524" s="554">
        <v>180</v>
      </c>
      <c r="H524" s="559"/>
      <c r="I524" s="558"/>
      <c r="J524" s="558"/>
      <c r="K524" s="558"/>
    </row>
    <row r="525" spans="1:11" ht="15">
      <c r="A525" s="367"/>
      <c r="B525" s="379"/>
      <c r="C525" s="381"/>
      <c r="D525" s="554">
        <v>243020105</v>
      </c>
      <c r="E525" s="560"/>
      <c r="F525" s="554"/>
      <c r="G525" s="554">
        <v>226</v>
      </c>
      <c r="H525" s="559"/>
      <c r="I525" s="558"/>
      <c r="J525" s="558"/>
      <c r="K525" s="558"/>
    </row>
    <row r="526" spans="1:11" ht="15">
      <c r="A526" s="367">
        <v>84</v>
      </c>
      <c r="B526" s="379" t="s">
        <v>5255</v>
      </c>
      <c r="C526" s="381" t="s">
        <v>5254</v>
      </c>
      <c r="D526" s="554">
        <v>243020106</v>
      </c>
      <c r="E526" s="560"/>
      <c r="F526" s="554">
        <v>207</v>
      </c>
      <c r="G526" s="554">
        <v>222</v>
      </c>
      <c r="H526" s="559">
        <v>1203</v>
      </c>
      <c r="I526" s="558">
        <v>1</v>
      </c>
      <c r="J526" s="558">
        <v>1</v>
      </c>
      <c r="K526" s="558">
        <v>2</v>
      </c>
    </row>
    <row r="527" spans="1:11" ht="15">
      <c r="A527" s="367"/>
      <c r="B527" s="379"/>
      <c r="C527" s="381"/>
      <c r="D527" s="554">
        <v>243020107</v>
      </c>
      <c r="E527" s="560"/>
      <c r="F527" s="554">
        <v>176</v>
      </c>
      <c r="G527" s="554">
        <v>140</v>
      </c>
      <c r="H527" s="559"/>
      <c r="I527" s="558"/>
      <c r="J527" s="558"/>
      <c r="K527" s="558"/>
    </row>
    <row r="528" spans="1:11" ht="15">
      <c r="A528" s="367"/>
      <c r="B528" s="379"/>
      <c r="C528" s="381"/>
      <c r="D528" s="554">
        <v>243020108</v>
      </c>
      <c r="E528" s="560"/>
      <c r="F528" s="554">
        <v>248</v>
      </c>
      <c r="G528" s="554">
        <v>210</v>
      </c>
      <c r="H528" s="559"/>
      <c r="I528" s="558"/>
      <c r="J528" s="558"/>
      <c r="K528" s="558"/>
    </row>
    <row r="529" spans="1:11" ht="15">
      <c r="A529" s="367">
        <v>85</v>
      </c>
      <c r="B529" s="379" t="s">
        <v>5253</v>
      </c>
      <c r="C529" s="381" t="s">
        <v>5251</v>
      </c>
      <c r="D529" s="554">
        <v>243020501</v>
      </c>
      <c r="E529" s="560"/>
      <c r="F529" s="554">
        <v>275</v>
      </c>
      <c r="G529" s="554">
        <v>152</v>
      </c>
      <c r="H529" s="559">
        <v>427</v>
      </c>
      <c r="I529" s="558">
        <v>1</v>
      </c>
      <c r="J529" s="558">
        <v>1</v>
      </c>
      <c r="K529" s="558">
        <v>2</v>
      </c>
    </row>
    <row r="530" spans="1:11" ht="15">
      <c r="A530" s="367"/>
      <c r="B530" s="379"/>
      <c r="C530" s="381"/>
      <c r="D530" s="554"/>
      <c r="E530" s="560"/>
      <c r="F530" s="554"/>
      <c r="G530" s="554"/>
      <c r="H530" s="559"/>
      <c r="I530" s="558"/>
      <c r="J530" s="558"/>
      <c r="K530" s="558"/>
    </row>
    <row r="531" spans="1:11" ht="15">
      <c r="A531" s="367">
        <v>86</v>
      </c>
      <c r="B531" s="379" t="s">
        <v>5252</v>
      </c>
      <c r="C531" s="381" t="s">
        <v>5251</v>
      </c>
      <c r="D531" s="554">
        <v>873020502</v>
      </c>
      <c r="E531" s="560"/>
      <c r="F531" s="554">
        <v>655</v>
      </c>
      <c r="G531" s="554">
        <v>495</v>
      </c>
      <c r="H531" s="559">
        <v>1616</v>
      </c>
      <c r="I531" s="558">
        <v>2</v>
      </c>
      <c r="J531" s="558">
        <v>2</v>
      </c>
      <c r="K531" s="558">
        <v>4</v>
      </c>
    </row>
    <row r="532" spans="1:11" ht="15">
      <c r="A532" s="367"/>
      <c r="B532" s="379"/>
      <c r="C532" s="381" t="s">
        <v>5250</v>
      </c>
      <c r="D532" s="554">
        <v>243020507</v>
      </c>
      <c r="E532" s="560"/>
      <c r="F532" s="554">
        <v>281</v>
      </c>
      <c r="G532" s="554">
        <v>185</v>
      </c>
      <c r="H532" s="559"/>
      <c r="I532" s="558"/>
      <c r="J532" s="558"/>
      <c r="K532" s="558"/>
    </row>
    <row r="533" spans="1:11" ht="15">
      <c r="A533" s="367">
        <v>87</v>
      </c>
      <c r="B533" s="379" t="s">
        <v>5249</v>
      </c>
      <c r="C533" s="381" t="s">
        <v>5247</v>
      </c>
      <c r="D533" s="554">
        <v>243020503</v>
      </c>
      <c r="E533" s="560"/>
      <c r="F533" s="554">
        <v>430</v>
      </c>
      <c r="G533" s="554">
        <v>342</v>
      </c>
      <c r="H533" s="559">
        <v>1457</v>
      </c>
      <c r="I533" s="558">
        <v>2</v>
      </c>
      <c r="J533" s="558">
        <v>2</v>
      </c>
      <c r="K533" s="558">
        <v>4</v>
      </c>
    </row>
    <row r="534" spans="1:11" ht="15">
      <c r="A534" s="367"/>
      <c r="B534" s="379"/>
      <c r="C534" s="381"/>
      <c r="D534" s="554">
        <v>243020504</v>
      </c>
      <c r="E534" s="560"/>
      <c r="F534" s="554">
        <v>330</v>
      </c>
      <c r="G534" s="554">
        <v>355</v>
      </c>
      <c r="H534" s="559"/>
      <c r="I534" s="558"/>
      <c r="J534" s="558"/>
      <c r="K534" s="558"/>
    </row>
    <row r="535" spans="1:11" ht="15">
      <c r="A535" s="367">
        <v>88</v>
      </c>
      <c r="B535" s="379" t="s">
        <v>5248</v>
      </c>
      <c r="C535" s="381" t="s">
        <v>5247</v>
      </c>
      <c r="D535" s="554">
        <v>243020505</v>
      </c>
      <c r="E535" s="560"/>
      <c r="F535" s="554">
        <v>345</v>
      </c>
      <c r="G535" s="554">
        <v>306</v>
      </c>
      <c r="H535" s="559">
        <v>1317</v>
      </c>
      <c r="I535" s="558">
        <v>2</v>
      </c>
      <c r="J535" s="558">
        <v>1</v>
      </c>
      <c r="K535" s="558">
        <v>3</v>
      </c>
    </row>
    <row r="536" spans="1:11" ht="15">
      <c r="A536" s="367"/>
      <c r="B536" s="379"/>
      <c r="C536" s="381"/>
      <c r="D536" s="554">
        <v>243020506</v>
      </c>
      <c r="E536" s="560"/>
      <c r="F536" s="554">
        <v>366</v>
      </c>
      <c r="G536" s="554">
        <v>300</v>
      </c>
      <c r="H536" s="559"/>
      <c r="I536" s="558"/>
      <c r="J536" s="558"/>
      <c r="K536" s="558"/>
    </row>
    <row r="537" spans="1:11" ht="15">
      <c r="A537" s="367">
        <v>89</v>
      </c>
      <c r="B537" s="379" t="s">
        <v>5246</v>
      </c>
      <c r="C537" s="381" t="s">
        <v>5242</v>
      </c>
      <c r="D537" s="554">
        <v>243010212</v>
      </c>
      <c r="E537" s="560"/>
      <c r="F537" s="554">
        <v>496</v>
      </c>
      <c r="G537" s="554">
        <v>383</v>
      </c>
      <c r="H537" s="559">
        <v>879</v>
      </c>
      <c r="I537" s="558">
        <v>1</v>
      </c>
      <c r="J537" s="558">
        <v>1</v>
      </c>
      <c r="K537" s="558">
        <v>2</v>
      </c>
    </row>
    <row r="538" spans="1:11" ht="15">
      <c r="A538" s="367"/>
      <c r="B538" s="379"/>
      <c r="C538" s="381"/>
      <c r="D538" s="554"/>
      <c r="E538" s="560"/>
      <c r="F538" s="554"/>
      <c r="G538" s="554"/>
      <c r="H538" s="559"/>
      <c r="I538" s="558"/>
      <c r="J538" s="558"/>
      <c r="K538" s="558"/>
    </row>
    <row r="539" spans="1:11" ht="15">
      <c r="A539" s="367">
        <v>90</v>
      </c>
      <c r="B539" s="379" t="s">
        <v>5245</v>
      </c>
      <c r="C539" s="381" t="s">
        <v>5242</v>
      </c>
      <c r="D539" s="554">
        <v>243010213</v>
      </c>
      <c r="E539" s="560"/>
      <c r="F539" s="554">
        <v>457</v>
      </c>
      <c r="G539" s="554">
        <v>396</v>
      </c>
      <c r="H539" s="559">
        <v>853</v>
      </c>
      <c r="I539" s="558">
        <v>1</v>
      </c>
      <c r="J539" s="558">
        <v>1</v>
      </c>
      <c r="K539" s="558">
        <v>2</v>
      </c>
    </row>
    <row r="540" spans="1:11" ht="15">
      <c r="A540" s="367"/>
      <c r="B540" s="379"/>
      <c r="C540" s="381"/>
      <c r="D540" s="554"/>
      <c r="E540" s="560"/>
      <c r="F540" s="554"/>
      <c r="G540" s="554"/>
      <c r="H540" s="559"/>
      <c r="I540" s="558"/>
      <c r="J540" s="558"/>
      <c r="K540" s="558"/>
    </row>
    <row r="541" spans="1:11" ht="15">
      <c r="A541" s="367">
        <v>91</v>
      </c>
      <c r="B541" s="379" t="s">
        <v>5244</v>
      </c>
      <c r="C541" s="381" t="s">
        <v>5242</v>
      </c>
      <c r="D541" s="554">
        <v>24301214</v>
      </c>
      <c r="E541" s="560"/>
      <c r="F541" s="554">
        <v>448</v>
      </c>
      <c r="G541" s="554">
        <v>420</v>
      </c>
      <c r="H541" s="559">
        <v>868</v>
      </c>
      <c r="I541" s="558">
        <v>1</v>
      </c>
      <c r="J541" s="558">
        <v>1</v>
      </c>
      <c r="K541" s="558">
        <v>2</v>
      </c>
    </row>
    <row r="542" spans="1:11" ht="15">
      <c r="A542" s="367"/>
      <c r="B542" s="379"/>
      <c r="C542" s="381"/>
      <c r="D542" s="554"/>
      <c r="E542" s="560"/>
      <c r="F542" s="554"/>
      <c r="G542" s="554"/>
      <c r="H542" s="559"/>
      <c r="I542" s="558"/>
      <c r="J542" s="558"/>
      <c r="K542" s="558"/>
    </row>
    <row r="543" spans="1:11" ht="15">
      <c r="A543" s="367">
        <v>92</v>
      </c>
      <c r="B543" s="379" t="s">
        <v>5243</v>
      </c>
      <c r="C543" s="381" t="s">
        <v>5242</v>
      </c>
      <c r="D543" s="554">
        <v>243010215</v>
      </c>
      <c r="E543" s="560"/>
      <c r="F543" s="554">
        <v>964</v>
      </c>
      <c r="G543" s="554">
        <v>814</v>
      </c>
      <c r="H543" s="559">
        <v>1778</v>
      </c>
      <c r="I543" s="558">
        <v>2</v>
      </c>
      <c r="J543" s="558">
        <v>2</v>
      </c>
      <c r="K543" s="558">
        <v>4</v>
      </c>
    </row>
    <row r="544" spans="1:11" ht="15">
      <c r="A544" s="367"/>
      <c r="B544" s="379"/>
      <c r="C544" s="381"/>
      <c r="D544" s="554"/>
      <c r="E544" s="560"/>
      <c r="F544" s="554"/>
      <c r="G544" s="554"/>
      <c r="H544" s="559"/>
      <c r="I544" s="558"/>
      <c r="J544" s="558"/>
      <c r="K544" s="558"/>
    </row>
    <row r="545" spans="1:11" ht="15">
      <c r="A545" s="367">
        <v>93</v>
      </c>
      <c r="B545" s="379" t="s">
        <v>5241</v>
      </c>
      <c r="C545" s="381" t="s">
        <v>5236</v>
      </c>
      <c r="D545" s="554">
        <v>243010201</v>
      </c>
      <c r="E545" s="560"/>
      <c r="F545" s="554">
        <v>629</v>
      </c>
      <c r="G545" s="554">
        <v>482</v>
      </c>
      <c r="H545" s="559">
        <v>1989</v>
      </c>
      <c r="I545" s="558">
        <v>2</v>
      </c>
      <c r="J545" s="558">
        <v>2</v>
      </c>
      <c r="K545" s="558">
        <v>4</v>
      </c>
    </row>
    <row r="546" spans="1:11" ht="15">
      <c r="A546" s="367"/>
      <c r="B546" s="379"/>
      <c r="C546" s="381"/>
      <c r="D546" s="554">
        <v>243010202</v>
      </c>
      <c r="E546" s="560"/>
      <c r="F546" s="554">
        <v>461</v>
      </c>
      <c r="G546" s="554">
        <v>417</v>
      </c>
      <c r="H546" s="559"/>
      <c r="I546" s="558"/>
      <c r="J546" s="558"/>
      <c r="K546" s="558"/>
    </row>
    <row r="547" spans="1:11" ht="15">
      <c r="A547" s="367">
        <v>94</v>
      </c>
      <c r="B547" s="379" t="s">
        <v>5240</v>
      </c>
      <c r="C547" s="381" t="s">
        <v>5236</v>
      </c>
      <c r="D547" s="554">
        <v>243010203</v>
      </c>
      <c r="E547" s="560"/>
      <c r="F547" s="554">
        <v>104</v>
      </c>
      <c r="G547" s="554">
        <v>73</v>
      </c>
      <c r="H547" s="559">
        <v>463</v>
      </c>
      <c r="I547" s="558">
        <v>1</v>
      </c>
      <c r="J547" s="558">
        <v>1</v>
      </c>
      <c r="K547" s="558">
        <v>2</v>
      </c>
    </row>
    <row r="548" spans="1:11" ht="15">
      <c r="A548" s="367"/>
      <c r="B548" s="379"/>
      <c r="C548" s="381"/>
      <c r="D548" s="554">
        <v>243010204</v>
      </c>
      <c r="E548" s="560"/>
      <c r="F548" s="554">
        <v>165</v>
      </c>
      <c r="G548" s="554">
        <v>121</v>
      </c>
      <c r="H548" s="559"/>
      <c r="I548" s="558"/>
      <c r="J548" s="558"/>
      <c r="K548" s="558"/>
    </row>
    <row r="549" spans="1:11" s="561" customFormat="1" ht="15.75">
      <c r="A549" s="360"/>
      <c r="B549" s="407"/>
      <c r="C549" s="360"/>
      <c r="D549" s="556"/>
      <c r="E549" s="555"/>
      <c r="F549" s="556"/>
      <c r="G549" s="556"/>
      <c r="H549" s="556"/>
      <c r="I549" s="562"/>
      <c r="J549" s="562"/>
      <c r="K549" s="562"/>
    </row>
    <row r="550" spans="1:11" ht="15">
      <c r="A550" s="367">
        <v>95</v>
      </c>
      <c r="B550" s="379" t="s">
        <v>5239</v>
      </c>
      <c r="C550" s="381" t="s">
        <v>5236</v>
      </c>
      <c r="D550" s="554">
        <v>243010205</v>
      </c>
      <c r="E550" s="560"/>
      <c r="F550" s="554">
        <v>380</v>
      </c>
      <c r="G550" s="554">
        <v>330</v>
      </c>
      <c r="H550" s="559">
        <v>950</v>
      </c>
      <c r="I550" s="558">
        <v>1</v>
      </c>
      <c r="J550" s="558">
        <v>1</v>
      </c>
      <c r="K550" s="558">
        <v>2</v>
      </c>
    </row>
    <row r="551" spans="1:11" ht="15">
      <c r="A551" s="367"/>
      <c r="B551" s="379"/>
      <c r="C551" s="381"/>
      <c r="D551" s="554">
        <v>243010206</v>
      </c>
      <c r="E551" s="560"/>
      <c r="F551" s="554">
        <v>126</v>
      </c>
      <c r="G551" s="554">
        <v>114</v>
      </c>
      <c r="H551" s="559"/>
      <c r="I551" s="558"/>
      <c r="J551" s="558"/>
      <c r="K551" s="558"/>
    </row>
    <row r="552" spans="1:11" ht="15">
      <c r="A552" s="367">
        <v>96</v>
      </c>
      <c r="B552" s="379" t="s">
        <v>5238</v>
      </c>
      <c r="C552" s="381" t="s">
        <v>5236</v>
      </c>
      <c r="D552" s="554">
        <v>243010207</v>
      </c>
      <c r="E552" s="560"/>
      <c r="F552" s="554">
        <v>293</v>
      </c>
      <c r="G552" s="554">
        <v>247</v>
      </c>
      <c r="H552" s="559">
        <v>1163</v>
      </c>
      <c r="I552" s="558">
        <v>1</v>
      </c>
      <c r="J552" s="558">
        <v>1</v>
      </c>
      <c r="K552" s="558">
        <v>2</v>
      </c>
    </row>
    <row r="553" spans="1:11" ht="15">
      <c r="A553" s="367"/>
      <c r="B553" s="379"/>
      <c r="C553" s="381"/>
      <c r="D553" s="554">
        <v>243010208</v>
      </c>
      <c r="E553" s="560"/>
      <c r="F553" s="554">
        <v>344</v>
      </c>
      <c r="G553" s="554">
        <v>279</v>
      </c>
      <c r="H553" s="559"/>
      <c r="I553" s="558"/>
      <c r="J553" s="558"/>
      <c r="K553" s="558"/>
    </row>
    <row r="554" spans="1:11" ht="15">
      <c r="A554" s="367">
        <v>97</v>
      </c>
      <c r="B554" s="379" t="s">
        <v>5237</v>
      </c>
      <c r="C554" s="381" t="s">
        <v>5236</v>
      </c>
      <c r="D554" s="554">
        <v>243010209</v>
      </c>
      <c r="E554" s="560"/>
      <c r="F554" s="554">
        <v>227</v>
      </c>
      <c r="G554" s="554">
        <v>172</v>
      </c>
      <c r="H554" s="559">
        <v>2325</v>
      </c>
      <c r="I554" s="558">
        <v>2</v>
      </c>
      <c r="J554" s="558">
        <v>2</v>
      </c>
      <c r="K554" s="558">
        <v>4</v>
      </c>
    </row>
    <row r="555" spans="1:11" ht="15">
      <c r="A555" s="367"/>
      <c r="B555" s="379"/>
      <c r="C555" s="381"/>
      <c r="D555" s="554">
        <v>243010210</v>
      </c>
      <c r="E555" s="560"/>
      <c r="F555" s="554">
        <v>869</v>
      </c>
      <c r="G555" s="554">
        <v>712</v>
      </c>
      <c r="H555" s="559"/>
      <c r="I555" s="558"/>
      <c r="J555" s="558"/>
      <c r="K555" s="558"/>
    </row>
    <row r="556" spans="1:11" ht="15">
      <c r="A556" s="367"/>
      <c r="B556" s="379"/>
      <c r="C556" s="381"/>
      <c r="D556" s="554">
        <v>243010211</v>
      </c>
      <c r="E556" s="560"/>
      <c r="F556" s="554">
        <v>219</v>
      </c>
      <c r="G556" s="554">
        <v>126</v>
      </c>
      <c r="H556" s="559"/>
      <c r="I556" s="558"/>
      <c r="J556" s="558"/>
      <c r="K556" s="558"/>
    </row>
    <row r="557" spans="1:11" ht="15">
      <c r="A557" s="367">
        <v>98</v>
      </c>
      <c r="B557" s="379" t="s">
        <v>5235</v>
      </c>
      <c r="C557" s="381" t="s">
        <v>5233</v>
      </c>
      <c r="D557" s="554">
        <v>243010402</v>
      </c>
      <c r="E557" s="560"/>
      <c r="F557" s="554">
        <v>320</v>
      </c>
      <c r="G557" s="554">
        <v>305</v>
      </c>
      <c r="H557" s="559">
        <v>885</v>
      </c>
      <c r="I557" s="558">
        <v>1</v>
      </c>
      <c r="J557" s="558">
        <v>1</v>
      </c>
      <c r="K557" s="558">
        <v>2</v>
      </c>
    </row>
    <row r="558" spans="1:11" ht="15">
      <c r="A558" s="367"/>
      <c r="B558" s="379"/>
      <c r="C558" s="381"/>
      <c r="D558" s="554">
        <v>243010403</v>
      </c>
      <c r="E558" s="560"/>
      <c r="F558" s="554">
        <v>141</v>
      </c>
      <c r="G558" s="554">
        <v>119</v>
      </c>
      <c r="H558" s="559"/>
      <c r="I558" s="558"/>
      <c r="J558" s="558"/>
      <c r="K558" s="558"/>
    </row>
    <row r="559" spans="1:11" ht="15">
      <c r="A559" s="367">
        <v>99</v>
      </c>
      <c r="B559" s="379" t="s">
        <v>5234</v>
      </c>
      <c r="C559" s="381" t="s">
        <v>5233</v>
      </c>
      <c r="D559" s="554">
        <v>243010401</v>
      </c>
      <c r="E559" s="560"/>
      <c r="F559" s="554">
        <v>455</v>
      </c>
      <c r="G559" s="554">
        <v>399</v>
      </c>
      <c r="H559" s="559">
        <v>854</v>
      </c>
      <c r="I559" s="558">
        <v>1</v>
      </c>
      <c r="J559" s="558">
        <v>1</v>
      </c>
      <c r="K559" s="558">
        <v>2</v>
      </c>
    </row>
    <row r="560" spans="1:11" ht="15">
      <c r="A560" s="367"/>
      <c r="B560" s="379"/>
      <c r="C560" s="381"/>
      <c r="D560" s="554"/>
      <c r="E560" s="560"/>
      <c r="F560" s="554"/>
      <c r="G560" s="554"/>
      <c r="H560" s="559"/>
      <c r="I560" s="558"/>
      <c r="J560" s="558"/>
      <c r="K560" s="558"/>
    </row>
    <row r="561" spans="1:11" ht="15">
      <c r="A561" s="367">
        <v>100</v>
      </c>
      <c r="B561" s="379" t="s">
        <v>5232</v>
      </c>
      <c r="C561" s="381" t="s">
        <v>5231</v>
      </c>
      <c r="D561" s="554">
        <v>243010406</v>
      </c>
      <c r="E561" s="560"/>
      <c r="F561" s="554">
        <v>194</v>
      </c>
      <c r="G561" s="554">
        <v>149</v>
      </c>
      <c r="H561" s="559">
        <f>G561+G562+G563+G564+F561+F562+F563+F564</f>
        <v>2288</v>
      </c>
      <c r="I561" s="558">
        <v>2</v>
      </c>
      <c r="J561" s="558">
        <v>2</v>
      </c>
      <c r="K561" s="558">
        <v>4</v>
      </c>
    </row>
    <row r="562" spans="1:11" ht="15">
      <c r="A562" s="367"/>
      <c r="B562" s="379"/>
      <c r="C562" s="381"/>
      <c r="D562" s="554">
        <v>243010407</v>
      </c>
      <c r="E562" s="560"/>
      <c r="F562" s="554">
        <v>494</v>
      </c>
      <c r="G562" s="554">
        <v>444</v>
      </c>
      <c r="H562" s="559"/>
      <c r="I562" s="558"/>
      <c r="J562" s="558"/>
      <c r="K562" s="558"/>
    </row>
    <row r="563" spans="1:11" ht="15">
      <c r="A563" s="367"/>
      <c r="B563" s="379"/>
      <c r="C563" s="381" t="s">
        <v>5230</v>
      </c>
      <c r="D563" s="554">
        <v>243010404</v>
      </c>
      <c r="E563" s="560"/>
      <c r="F563" s="554">
        <v>344</v>
      </c>
      <c r="G563" s="554">
        <v>349</v>
      </c>
      <c r="H563" s="559"/>
      <c r="I563" s="558"/>
      <c r="J563" s="558"/>
      <c r="K563" s="558"/>
    </row>
    <row r="564" spans="1:11" ht="15">
      <c r="A564" s="367"/>
      <c r="B564" s="379"/>
      <c r="C564" s="381"/>
      <c r="D564" s="554">
        <v>243010405</v>
      </c>
      <c r="E564" s="560"/>
      <c r="F564" s="554">
        <v>167</v>
      </c>
      <c r="G564" s="554">
        <v>147</v>
      </c>
      <c r="H564" s="559"/>
      <c r="I564" s="558"/>
      <c r="J564" s="558"/>
      <c r="K564" s="558"/>
    </row>
    <row r="565" spans="1:11" ht="15">
      <c r="A565" s="367">
        <v>101</v>
      </c>
      <c r="B565" s="379" t="s">
        <v>5229</v>
      </c>
      <c r="C565" s="381" t="s">
        <v>5227</v>
      </c>
      <c r="D565" s="554">
        <v>243010503</v>
      </c>
      <c r="E565" s="560"/>
      <c r="F565" s="554">
        <v>552</v>
      </c>
      <c r="G565" s="554">
        <v>514</v>
      </c>
      <c r="H565" s="559">
        <v>1066</v>
      </c>
      <c r="I565" s="558">
        <v>2</v>
      </c>
      <c r="J565" s="558" t="s">
        <v>5216</v>
      </c>
      <c r="K565" s="558">
        <v>2</v>
      </c>
    </row>
    <row r="566" spans="1:11" ht="15">
      <c r="A566" s="367"/>
      <c r="B566" s="379"/>
      <c r="C566" s="381"/>
      <c r="D566" s="554"/>
      <c r="E566" s="560"/>
      <c r="F566" s="554"/>
      <c r="G566" s="554"/>
      <c r="H566" s="559"/>
      <c r="I566" s="558"/>
      <c r="J566" s="558"/>
      <c r="K566" s="558"/>
    </row>
    <row r="567" spans="1:11" ht="28.5">
      <c r="A567" s="381">
        <v>102</v>
      </c>
      <c r="B567" s="370" t="s">
        <v>5228</v>
      </c>
      <c r="C567" s="381" t="s">
        <v>5227</v>
      </c>
      <c r="D567" s="554">
        <v>243010504</v>
      </c>
      <c r="E567" s="560"/>
      <c r="F567" s="554">
        <v>306</v>
      </c>
      <c r="G567" s="554">
        <v>268</v>
      </c>
      <c r="H567" s="554">
        <v>574</v>
      </c>
      <c r="I567" s="553" t="s">
        <v>5216</v>
      </c>
      <c r="J567" s="553">
        <v>2</v>
      </c>
      <c r="K567" s="553">
        <v>2</v>
      </c>
    </row>
    <row r="568" spans="1:11" ht="15">
      <c r="A568" s="367">
        <v>103</v>
      </c>
      <c r="B568" s="379" t="s">
        <v>5226</v>
      </c>
      <c r="C568" s="381" t="s">
        <v>5225</v>
      </c>
      <c r="D568" s="554">
        <v>243010505</v>
      </c>
      <c r="E568" s="560"/>
      <c r="F568" s="554">
        <v>721</v>
      </c>
      <c r="G568" s="554">
        <v>608</v>
      </c>
      <c r="H568" s="559">
        <v>1329</v>
      </c>
      <c r="I568" s="558">
        <v>2</v>
      </c>
      <c r="J568" s="558">
        <v>2</v>
      </c>
      <c r="K568" s="558">
        <v>4</v>
      </c>
    </row>
    <row r="569" spans="1:11" ht="15">
      <c r="A569" s="367"/>
      <c r="B569" s="379"/>
      <c r="C569" s="381"/>
      <c r="D569" s="554"/>
      <c r="E569" s="560"/>
      <c r="F569" s="554"/>
      <c r="G569" s="554"/>
      <c r="H569" s="559"/>
      <c r="I569" s="558"/>
      <c r="J569" s="558"/>
      <c r="K569" s="558"/>
    </row>
    <row r="570" spans="1:11" ht="15">
      <c r="A570" s="367">
        <v>104</v>
      </c>
      <c r="B570" s="379" t="s">
        <v>5224</v>
      </c>
      <c r="C570" s="381" t="s">
        <v>5223</v>
      </c>
      <c r="D570" s="554">
        <v>243010501</v>
      </c>
      <c r="E570" s="560"/>
      <c r="F570" s="554">
        <v>537</v>
      </c>
      <c r="G570" s="554">
        <v>484</v>
      </c>
      <c r="H570" s="559">
        <f>G570+G571+F571+F570</f>
        <v>1458</v>
      </c>
      <c r="I570" s="558">
        <v>2</v>
      </c>
      <c r="J570" s="558">
        <v>2</v>
      </c>
      <c r="K570" s="558">
        <v>4</v>
      </c>
    </row>
    <row r="571" spans="1:11" ht="15">
      <c r="A571" s="367"/>
      <c r="B571" s="379"/>
      <c r="C571" s="381"/>
      <c r="D571" s="554">
        <v>243010502</v>
      </c>
      <c r="E571" s="560"/>
      <c r="F571" s="554">
        <v>237</v>
      </c>
      <c r="G571" s="554">
        <v>200</v>
      </c>
      <c r="H571" s="559"/>
      <c r="I571" s="558"/>
      <c r="J571" s="558"/>
      <c r="K571" s="558"/>
    </row>
    <row r="572" spans="1:11" ht="15">
      <c r="A572" s="367">
        <v>105</v>
      </c>
      <c r="B572" s="379" t="s">
        <v>5222</v>
      </c>
      <c r="C572" s="381" t="s">
        <v>5217</v>
      </c>
      <c r="D572" s="554">
        <v>243010301</v>
      </c>
      <c r="E572" s="560"/>
      <c r="F572" s="554">
        <v>395</v>
      </c>
      <c r="G572" s="554">
        <v>355</v>
      </c>
      <c r="H572" s="559">
        <f>G572+G573+F572+F573</f>
        <v>1324</v>
      </c>
      <c r="I572" s="558">
        <v>2</v>
      </c>
      <c r="J572" s="558">
        <v>1</v>
      </c>
      <c r="K572" s="558">
        <v>3</v>
      </c>
    </row>
    <row r="573" spans="1:11" ht="15">
      <c r="A573" s="367"/>
      <c r="B573" s="379"/>
      <c r="C573" s="381"/>
      <c r="D573" s="554">
        <v>243010302</v>
      </c>
      <c r="E573" s="560"/>
      <c r="F573" s="554">
        <v>322</v>
      </c>
      <c r="G573" s="554">
        <v>252</v>
      </c>
      <c r="H573" s="559"/>
      <c r="I573" s="558"/>
      <c r="J573" s="558"/>
      <c r="K573" s="558"/>
    </row>
    <row r="574" spans="1:11" ht="15">
      <c r="A574" s="367">
        <v>106</v>
      </c>
      <c r="B574" s="367" t="s">
        <v>5221</v>
      </c>
      <c r="C574" s="381" t="s">
        <v>5217</v>
      </c>
      <c r="D574" s="554">
        <v>243010303</v>
      </c>
      <c r="E574" s="560"/>
      <c r="F574" s="554">
        <v>165</v>
      </c>
      <c r="G574" s="559" t="s">
        <v>5216</v>
      </c>
      <c r="H574" s="559">
        <v>1081</v>
      </c>
      <c r="I574" s="558">
        <v>2</v>
      </c>
      <c r="J574" s="558" t="s">
        <v>5216</v>
      </c>
      <c r="K574" s="558">
        <v>2</v>
      </c>
    </row>
    <row r="575" spans="1:11" ht="15">
      <c r="A575" s="367"/>
      <c r="B575" s="367"/>
      <c r="C575" s="381"/>
      <c r="D575" s="554">
        <v>243010304</v>
      </c>
      <c r="E575" s="560"/>
      <c r="F575" s="554">
        <v>121</v>
      </c>
      <c r="G575" s="559"/>
      <c r="H575" s="559"/>
      <c r="I575" s="558"/>
      <c r="J575" s="558"/>
      <c r="K575" s="558"/>
    </row>
    <row r="576" spans="1:11" ht="15">
      <c r="A576" s="367"/>
      <c r="B576" s="367"/>
      <c r="C576" s="381"/>
      <c r="D576" s="554">
        <v>243010305</v>
      </c>
      <c r="E576" s="560"/>
      <c r="F576" s="554">
        <v>720</v>
      </c>
      <c r="G576" s="554"/>
      <c r="H576" s="559"/>
      <c r="I576" s="558"/>
      <c r="J576" s="558"/>
      <c r="K576" s="558"/>
    </row>
    <row r="577" spans="1:11" ht="15">
      <c r="A577" s="367"/>
      <c r="B577" s="367"/>
      <c r="C577" s="381"/>
      <c r="D577" s="554">
        <v>243010306</v>
      </c>
      <c r="E577" s="560"/>
      <c r="F577" s="554">
        <v>75</v>
      </c>
      <c r="G577" s="554"/>
      <c r="H577" s="559"/>
      <c r="I577" s="558"/>
      <c r="J577" s="558"/>
      <c r="K577" s="558"/>
    </row>
    <row r="578" spans="1:11" ht="15">
      <c r="A578" s="367">
        <v>107</v>
      </c>
      <c r="B578" s="367" t="s">
        <v>5220</v>
      </c>
      <c r="C578" s="381" t="s">
        <v>5217</v>
      </c>
      <c r="D578" s="554">
        <v>243010303</v>
      </c>
      <c r="E578" s="560"/>
      <c r="F578" s="559" t="s">
        <v>5216</v>
      </c>
      <c r="G578" s="554">
        <v>119</v>
      </c>
      <c r="H578" s="559">
        <v>872</v>
      </c>
      <c r="I578" s="558" t="s">
        <v>5216</v>
      </c>
      <c r="J578" s="558">
        <v>2</v>
      </c>
      <c r="K578" s="558">
        <v>2</v>
      </c>
    </row>
    <row r="579" spans="1:11" ht="15">
      <c r="A579" s="367"/>
      <c r="B579" s="367"/>
      <c r="C579" s="381"/>
      <c r="D579" s="554">
        <v>243010304</v>
      </c>
      <c r="E579" s="560"/>
      <c r="F579" s="559"/>
      <c r="G579" s="554">
        <v>92</v>
      </c>
      <c r="H579" s="559"/>
      <c r="I579" s="558"/>
      <c r="J579" s="558"/>
      <c r="K579" s="558"/>
    </row>
    <row r="580" spans="1:11" ht="15">
      <c r="A580" s="367"/>
      <c r="B580" s="367"/>
      <c r="C580" s="381"/>
      <c r="D580" s="554">
        <v>243010305</v>
      </c>
      <c r="E580" s="560"/>
      <c r="F580" s="559"/>
      <c r="G580" s="554">
        <v>603</v>
      </c>
      <c r="H580" s="559"/>
      <c r="I580" s="558"/>
      <c r="J580" s="558"/>
      <c r="K580" s="558"/>
    </row>
    <row r="581" spans="1:11" ht="15">
      <c r="A581" s="367"/>
      <c r="B581" s="367"/>
      <c r="C581" s="381"/>
      <c r="D581" s="554">
        <v>243010306</v>
      </c>
      <c r="E581" s="560"/>
      <c r="F581" s="554"/>
      <c r="G581" s="554">
        <v>58</v>
      </c>
      <c r="H581" s="559"/>
      <c r="I581" s="558"/>
      <c r="J581" s="558"/>
      <c r="K581" s="558"/>
    </row>
    <row r="582" spans="1:11" ht="15.75">
      <c r="A582" s="367">
        <v>108</v>
      </c>
      <c r="B582" s="566" t="s">
        <v>5219</v>
      </c>
      <c r="C582" s="565" t="s">
        <v>5217</v>
      </c>
      <c r="D582" s="554">
        <v>243010307</v>
      </c>
      <c r="E582" s="560"/>
      <c r="F582" s="554">
        <v>557</v>
      </c>
      <c r="G582" s="559" t="s">
        <v>5216</v>
      </c>
      <c r="H582" s="559">
        <v>857</v>
      </c>
      <c r="I582" s="558">
        <v>2</v>
      </c>
      <c r="J582" s="558" t="s">
        <v>5216</v>
      </c>
      <c r="K582" s="558">
        <v>2</v>
      </c>
    </row>
    <row r="583" spans="1:11" ht="15.75">
      <c r="A583" s="367"/>
      <c r="B583" s="566"/>
      <c r="C583" s="565"/>
      <c r="D583" s="554">
        <v>243010308</v>
      </c>
      <c r="E583" s="560"/>
      <c r="F583" s="554">
        <v>300</v>
      </c>
      <c r="G583" s="559"/>
      <c r="H583" s="559"/>
      <c r="I583" s="558"/>
      <c r="J583" s="558"/>
      <c r="K583" s="558"/>
    </row>
    <row r="584" spans="1:11" ht="15.75">
      <c r="A584" s="367">
        <v>109</v>
      </c>
      <c r="B584" s="566" t="s">
        <v>5218</v>
      </c>
      <c r="C584" s="565" t="s">
        <v>5217</v>
      </c>
      <c r="D584" s="554">
        <v>243010307</v>
      </c>
      <c r="E584" s="560"/>
      <c r="F584" s="559" t="s">
        <v>5216</v>
      </c>
      <c r="G584" s="554">
        <v>505</v>
      </c>
      <c r="H584" s="559">
        <v>777</v>
      </c>
      <c r="I584" s="558" t="s">
        <v>5216</v>
      </c>
      <c r="J584" s="558">
        <v>2</v>
      </c>
      <c r="K584" s="558">
        <v>2</v>
      </c>
    </row>
    <row r="585" spans="1:11" ht="15.75">
      <c r="A585" s="367"/>
      <c r="B585" s="566"/>
      <c r="C585" s="565"/>
      <c r="D585" s="554">
        <v>243010308</v>
      </c>
      <c r="E585" s="560"/>
      <c r="F585" s="559"/>
      <c r="G585" s="554">
        <v>272</v>
      </c>
      <c r="H585" s="559"/>
      <c r="I585" s="558"/>
      <c r="J585" s="558"/>
      <c r="K585" s="558"/>
    </row>
    <row r="586" spans="1:11" s="561" customFormat="1" ht="15.75">
      <c r="A586" s="360"/>
      <c r="B586" s="564"/>
      <c r="C586" s="563"/>
      <c r="D586" s="556"/>
      <c r="E586" s="555"/>
      <c r="F586" s="556"/>
      <c r="G586" s="556"/>
      <c r="H586" s="556"/>
      <c r="I586" s="562"/>
      <c r="J586" s="562"/>
      <c r="K586" s="562"/>
    </row>
    <row r="587" spans="1:11" s="561" customFormat="1" ht="15.75">
      <c r="A587" s="360"/>
      <c r="B587" s="564"/>
      <c r="C587" s="563"/>
      <c r="D587" s="556"/>
      <c r="E587" s="555"/>
      <c r="F587" s="556"/>
      <c r="G587" s="556"/>
      <c r="H587" s="556"/>
      <c r="I587" s="562"/>
      <c r="J587" s="562"/>
      <c r="K587" s="562"/>
    </row>
    <row r="588" spans="1:11" ht="15">
      <c r="A588" s="367">
        <v>110</v>
      </c>
      <c r="B588" s="366" t="s">
        <v>5215</v>
      </c>
      <c r="C588" s="413" t="s">
        <v>5214</v>
      </c>
      <c r="D588" s="554">
        <v>243010309</v>
      </c>
      <c r="E588" s="560"/>
      <c r="F588" s="554">
        <v>132</v>
      </c>
      <c r="G588" s="554">
        <v>93</v>
      </c>
      <c r="H588" s="559">
        <f>G588+G589+G590+F588+F589+F590</f>
        <v>1333</v>
      </c>
      <c r="I588" s="558">
        <v>2</v>
      </c>
      <c r="J588" s="558">
        <v>2</v>
      </c>
      <c r="K588" s="558">
        <v>4</v>
      </c>
    </row>
    <row r="589" spans="1:11" ht="15">
      <c r="A589" s="367"/>
      <c r="B589" s="366"/>
      <c r="C589" s="413"/>
      <c r="D589" s="554">
        <v>243010310</v>
      </c>
      <c r="E589" s="560"/>
      <c r="F589" s="554">
        <v>462</v>
      </c>
      <c r="G589" s="554">
        <v>339</v>
      </c>
      <c r="H589" s="559"/>
      <c r="I589" s="558"/>
      <c r="J589" s="558"/>
      <c r="K589" s="558"/>
    </row>
    <row r="590" spans="1:11" ht="15">
      <c r="A590" s="367"/>
      <c r="B590" s="366"/>
      <c r="C590" s="413"/>
      <c r="D590" s="554">
        <v>243010311</v>
      </c>
      <c r="E590" s="560"/>
      <c r="F590" s="554">
        <v>184</v>
      </c>
      <c r="G590" s="554">
        <v>123</v>
      </c>
      <c r="H590" s="559"/>
      <c r="I590" s="558"/>
      <c r="J590" s="558"/>
      <c r="K590" s="558"/>
    </row>
    <row r="591" spans="1:11" ht="15">
      <c r="A591" s="367">
        <v>111</v>
      </c>
      <c r="B591" s="366" t="s">
        <v>5213</v>
      </c>
      <c r="C591" s="413" t="s">
        <v>5211</v>
      </c>
      <c r="D591" s="554">
        <v>243010101</v>
      </c>
      <c r="E591" s="560"/>
      <c r="F591" s="554">
        <v>279</v>
      </c>
      <c r="G591" s="554">
        <v>176</v>
      </c>
      <c r="H591" s="559">
        <f>G591+G592+F591+F592</f>
        <v>1487</v>
      </c>
      <c r="I591" s="558">
        <v>2</v>
      </c>
      <c r="J591" s="558">
        <v>2</v>
      </c>
      <c r="K591" s="558">
        <v>4</v>
      </c>
    </row>
    <row r="592" spans="1:11" ht="15">
      <c r="A592" s="367"/>
      <c r="B592" s="366"/>
      <c r="C592" s="413"/>
      <c r="D592" s="554">
        <v>243010102</v>
      </c>
      <c r="E592" s="560"/>
      <c r="F592" s="554">
        <v>552</v>
      </c>
      <c r="G592" s="554">
        <v>480</v>
      </c>
      <c r="H592" s="559"/>
      <c r="I592" s="558"/>
      <c r="J592" s="558"/>
      <c r="K592" s="558"/>
    </row>
    <row r="593" spans="1:14" ht="15">
      <c r="A593" s="367">
        <v>112</v>
      </c>
      <c r="B593" s="366" t="s">
        <v>5212</v>
      </c>
      <c r="C593" s="413" t="s">
        <v>5211</v>
      </c>
      <c r="D593" s="554">
        <v>243010103</v>
      </c>
      <c r="E593" s="560"/>
      <c r="F593" s="554">
        <v>210</v>
      </c>
      <c r="G593" s="554">
        <v>192</v>
      </c>
      <c r="H593" s="559">
        <v>664</v>
      </c>
      <c r="I593" s="558">
        <v>1</v>
      </c>
      <c r="J593" s="558">
        <v>1</v>
      </c>
      <c r="K593" s="558">
        <v>2</v>
      </c>
    </row>
    <row r="594" spans="1:14" ht="15">
      <c r="A594" s="367"/>
      <c r="B594" s="366"/>
      <c r="C594" s="413"/>
      <c r="D594" s="554">
        <v>243010104</v>
      </c>
      <c r="E594" s="560"/>
      <c r="F594" s="554">
        <v>137</v>
      </c>
      <c r="G594" s="554">
        <v>125</v>
      </c>
      <c r="H594" s="559"/>
      <c r="I594" s="558"/>
      <c r="J594" s="558"/>
      <c r="K594" s="558"/>
    </row>
    <row r="595" spans="1:14" ht="15">
      <c r="A595" s="367">
        <v>113</v>
      </c>
      <c r="B595" s="366" t="s">
        <v>5210</v>
      </c>
      <c r="C595" s="413" t="s">
        <v>5207</v>
      </c>
      <c r="D595" s="554">
        <v>243010107</v>
      </c>
      <c r="E595" s="560"/>
      <c r="F595" s="554">
        <v>267</v>
      </c>
      <c r="G595" s="554">
        <v>215</v>
      </c>
      <c r="H595" s="559">
        <f>F595+F596+F597+G595+G596+G597</f>
        <v>1375</v>
      </c>
      <c r="I595" s="558">
        <v>2</v>
      </c>
      <c r="J595" s="558">
        <v>2</v>
      </c>
      <c r="K595" s="558">
        <v>4</v>
      </c>
    </row>
    <row r="596" spans="1:14" ht="15">
      <c r="A596" s="367"/>
      <c r="B596" s="366"/>
      <c r="C596" s="413"/>
      <c r="D596" s="554">
        <v>243010108</v>
      </c>
      <c r="E596" s="560"/>
      <c r="F596" s="554">
        <v>200</v>
      </c>
      <c r="G596" s="554">
        <v>141</v>
      </c>
      <c r="H596" s="559"/>
      <c r="I596" s="558"/>
      <c r="J596" s="558"/>
      <c r="K596" s="558"/>
    </row>
    <row r="597" spans="1:14" ht="15">
      <c r="A597" s="367"/>
      <c r="B597" s="366"/>
      <c r="C597" s="413" t="s">
        <v>5209</v>
      </c>
      <c r="D597" s="554">
        <v>243010105</v>
      </c>
      <c r="E597" s="560"/>
      <c r="F597" s="554">
        <v>310</v>
      </c>
      <c r="G597" s="554">
        <v>242</v>
      </c>
      <c r="H597" s="559"/>
      <c r="I597" s="558"/>
      <c r="J597" s="558"/>
      <c r="K597" s="558"/>
    </row>
    <row r="598" spans="1:14" ht="15">
      <c r="A598" s="367">
        <v>114</v>
      </c>
      <c r="B598" s="366" t="s">
        <v>5208</v>
      </c>
      <c r="C598" s="413" t="s">
        <v>5207</v>
      </c>
      <c r="D598" s="554">
        <v>243010106</v>
      </c>
      <c r="E598" s="560"/>
      <c r="F598" s="554">
        <v>650</v>
      </c>
      <c r="G598" s="554">
        <v>558</v>
      </c>
      <c r="H598" s="559">
        <v>1208</v>
      </c>
      <c r="I598" s="558">
        <v>2</v>
      </c>
      <c r="J598" s="558">
        <v>1</v>
      </c>
      <c r="K598" s="558">
        <v>3</v>
      </c>
    </row>
    <row r="599" spans="1:14" ht="15">
      <c r="A599" s="367"/>
      <c r="B599" s="366"/>
      <c r="C599" s="413"/>
      <c r="D599" s="554"/>
      <c r="E599" s="560"/>
      <c r="F599" s="554"/>
      <c r="G599" s="554"/>
      <c r="H599" s="559"/>
      <c r="I599" s="558"/>
      <c r="J599" s="558"/>
      <c r="K599" s="558"/>
    </row>
    <row r="600" spans="1:14" ht="15.75">
      <c r="A600" s="360"/>
      <c r="B600" s="359"/>
      <c r="C600" s="557"/>
      <c r="D600" s="556"/>
      <c r="E600" s="555"/>
      <c r="F600" s="554">
        <f>SUM(F306:F599)</f>
        <v>78556</v>
      </c>
      <c r="G600" s="554">
        <f>SUM(G306:G599)</f>
        <v>63997</v>
      </c>
      <c r="H600" s="554">
        <f>SUM(H306:H599)</f>
        <v>142553</v>
      </c>
      <c r="I600" s="553">
        <f>SUM(I306:I599)</f>
        <v>158</v>
      </c>
      <c r="J600" s="553">
        <f>SUM(J306:J599)</f>
        <v>152</v>
      </c>
      <c r="K600" s="553">
        <f>SUM(K306:K599)</f>
        <v>310</v>
      </c>
    </row>
    <row r="601" spans="1:14">
      <c r="F601" s="353"/>
      <c r="G601" s="353"/>
      <c r="H601" s="353"/>
      <c r="I601" s="353"/>
      <c r="J601" s="353"/>
      <c r="K601" s="353"/>
    </row>
    <row r="602" spans="1:14" ht="15">
      <c r="A602" s="552" t="s">
        <v>5206</v>
      </c>
      <c r="B602" s="552"/>
      <c r="C602" s="552"/>
      <c r="D602" s="552"/>
      <c r="E602" s="552"/>
      <c r="F602" s="552"/>
      <c r="G602" s="552"/>
      <c r="H602" s="552"/>
      <c r="I602" s="552"/>
      <c r="J602" s="552"/>
      <c r="K602" s="552"/>
    </row>
    <row r="603" spans="1:14" ht="26.25" customHeight="1">
      <c r="A603" s="510" t="s">
        <v>5629</v>
      </c>
      <c r="B603" s="510"/>
      <c r="C603" s="510"/>
      <c r="D603" s="510"/>
      <c r="E603" s="510"/>
      <c r="F603" s="510"/>
      <c r="G603" s="510"/>
      <c r="H603" s="510"/>
      <c r="I603" s="510"/>
      <c r="J603" s="510"/>
      <c r="K603" s="510"/>
    </row>
    <row r="604" spans="1:14" ht="15">
      <c r="A604" s="545" t="s">
        <v>5204</v>
      </c>
      <c r="B604" s="545" t="s">
        <v>5203</v>
      </c>
      <c r="C604" s="545" t="s">
        <v>3735</v>
      </c>
      <c r="D604" s="545" t="s">
        <v>3734</v>
      </c>
      <c r="E604" s="545" t="s">
        <v>5202</v>
      </c>
      <c r="F604" s="545" t="s">
        <v>3732</v>
      </c>
      <c r="G604" s="545"/>
      <c r="H604" s="545"/>
      <c r="I604" s="545" t="s">
        <v>5201</v>
      </c>
      <c r="J604" s="545"/>
      <c r="K604" s="545"/>
    </row>
    <row r="605" spans="1:14" ht="30">
      <c r="A605" s="545"/>
      <c r="B605" s="545"/>
      <c r="C605" s="545"/>
      <c r="D605" s="545"/>
      <c r="E605" s="545"/>
      <c r="F605" s="46" t="s">
        <v>5200</v>
      </c>
      <c r="G605" s="46" t="s">
        <v>5199</v>
      </c>
      <c r="H605" s="46" t="s">
        <v>3728</v>
      </c>
      <c r="I605" s="46" t="s">
        <v>3730</v>
      </c>
      <c r="J605" s="46" t="s">
        <v>3729</v>
      </c>
      <c r="K605" s="46" t="s">
        <v>3728</v>
      </c>
    </row>
    <row r="606" spans="1:14" ht="19.5">
      <c r="A606" s="46">
        <v>1</v>
      </c>
      <c r="B606" s="46">
        <v>2</v>
      </c>
      <c r="C606" s="46">
        <v>3</v>
      </c>
      <c r="D606" s="510">
        <v>4</v>
      </c>
      <c r="E606" s="510">
        <v>5</v>
      </c>
      <c r="F606" s="510">
        <v>6</v>
      </c>
      <c r="G606" s="510">
        <v>7</v>
      </c>
      <c r="H606" s="510">
        <v>8</v>
      </c>
      <c r="I606" s="510">
        <v>9</v>
      </c>
      <c r="J606" s="510">
        <v>10</v>
      </c>
      <c r="K606" s="510">
        <v>11</v>
      </c>
      <c r="L606" s="510"/>
      <c r="M606" s="510"/>
      <c r="N606" s="510"/>
    </row>
    <row r="607" spans="1:14" ht="15">
      <c r="A607" s="483">
        <v>1</v>
      </c>
      <c r="B607" s="484" t="s">
        <v>5198</v>
      </c>
      <c r="C607" s="55" t="s">
        <v>5197</v>
      </c>
      <c r="D607" s="50">
        <v>243060410</v>
      </c>
      <c r="E607" s="485"/>
      <c r="F607" s="50">
        <v>323</v>
      </c>
      <c r="G607" s="50">
        <v>260</v>
      </c>
      <c r="H607" s="50">
        <f>SUM(F607:G607)</f>
        <v>583</v>
      </c>
      <c r="I607" s="483">
        <v>1</v>
      </c>
      <c r="J607" s="483">
        <v>1</v>
      </c>
      <c r="K607" s="483">
        <v>2</v>
      </c>
    </row>
    <row r="608" spans="1:14" ht="15">
      <c r="A608" s="480"/>
      <c r="B608" s="481"/>
      <c r="C608" s="55" t="s">
        <v>5197</v>
      </c>
      <c r="D608" s="50">
        <v>243060411</v>
      </c>
      <c r="E608" s="479"/>
      <c r="F608" s="50">
        <v>183</v>
      </c>
      <c r="G608" s="50">
        <v>156</v>
      </c>
      <c r="H608" s="50">
        <f>SUM(F608:G608)</f>
        <v>339</v>
      </c>
      <c r="I608" s="480"/>
      <c r="J608" s="480"/>
      <c r="K608" s="480"/>
    </row>
    <row r="609" spans="1:11" ht="15">
      <c r="A609" s="477"/>
      <c r="B609" s="478"/>
      <c r="C609" s="55"/>
      <c r="D609" s="50"/>
      <c r="E609" s="525" t="s">
        <v>4303</v>
      </c>
      <c r="F609" s="46">
        <f>SUM(F607:F608)</f>
        <v>506</v>
      </c>
      <c r="G609" s="46">
        <f>SUM(G607:G608)</f>
        <v>416</v>
      </c>
      <c r="H609" s="46">
        <f>SUM(F609:G609)</f>
        <v>922</v>
      </c>
      <c r="I609" s="477"/>
      <c r="J609" s="477"/>
      <c r="K609" s="477"/>
    </row>
    <row r="610" spans="1:11" ht="15">
      <c r="A610" s="483">
        <v>2</v>
      </c>
      <c r="B610" s="484" t="s">
        <v>5196</v>
      </c>
      <c r="C610" s="55" t="s">
        <v>5194</v>
      </c>
      <c r="D610" s="50">
        <v>243060406</v>
      </c>
      <c r="E610" s="485"/>
      <c r="F610" s="49">
        <v>447</v>
      </c>
      <c r="G610" s="49">
        <v>433</v>
      </c>
      <c r="H610" s="49">
        <f>SUM(F610:G610)</f>
        <v>880</v>
      </c>
      <c r="I610" s="483">
        <v>2</v>
      </c>
      <c r="J610" s="483">
        <v>2</v>
      </c>
      <c r="K610" s="483">
        <v>4</v>
      </c>
    </row>
    <row r="611" spans="1:11" ht="15">
      <c r="A611" s="480"/>
      <c r="B611" s="481"/>
      <c r="C611" s="55" t="s">
        <v>5194</v>
      </c>
      <c r="D611" s="50">
        <v>243060407</v>
      </c>
      <c r="E611" s="479"/>
      <c r="F611" s="49">
        <v>580</v>
      </c>
      <c r="G611" s="49">
        <v>488</v>
      </c>
      <c r="H611" s="49">
        <f>SUM(F611:G611)</f>
        <v>1068</v>
      </c>
      <c r="I611" s="480"/>
      <c r="J611" s="480"/>
      <c r="K611" s="480"/>
    </row>
    <row r="612" spans="1:11" ht="15">
      <c r="A612" s="477"/>
      <c r="B612" s="478"/>
      <c r="C612" s="55"/>
      <c r="D612" s="50"/>
      <c r="E612" s="525" t="s">
        <v>4303</v>
      </c>
      <c r="F612" s="46">
        <f>SUM(F610:F611)</f>
        <v>1027</v>
      </c>
      <c r="G612" s="46">
        <f>SUM(G610:G611)</f>
        <v>921</v>
      </c>
      <c r="H612" s="46">
        <f>SUM(H610:H611)</f>
        <v>1948</v>
      </c>
      <c r="I612" s="477"/>
      <c r="J612" s="477"/>
      <c r="K612" s="477"/>
    </row>
    <row r="613" spans="1:11" ht="15">
      <c r="A613" s="483">
        <v>3</v>
      </c>
      <c r="B613" s="484" t="s">
        <v>5195</v>
      </c>
      <c r="C613" s="55" t="s">
        <v>5194</v>
      </c>
      <c r="D613" s="50">
        <v>243060408</v>
      </c>
      <c r="E613" s="485"/>
      <c r="F613" s="50">
        <v>441</v>
      </c>
      <c r="G613" s="50">
        <v>413</v>
      </c>
      <c r="H613" s="50">
        <f>SUM(F613:G613)</f>
        <v>854</v>
      </c>
      <c r="I613" s="483">
        <v>2</v>
      </c>
      <c r="J613" s="483">
        <v>2</v>
      </c>
      <c r="K613" s="483">
        <v>4</v>
      </c>
    </row>
    <row r="614" spans="1:11" ht="15">
      <c r="A614" s="480"/>
      <c r="B614" s="481"/>
      <c r="C614" s="55" t="s">
        <v>5194</v>
      </c>
      <c r="D614" s="50">
        <v>243060409</v>
      </c>
      <c r="E614" s="479"/>
      <c r="F614" s="50">
        <v>196</v>
      </c>
      <c r="G614" s="50">
        <v>182</v>
      </c>
      <c r="H614" s="50">
        <f>SUM(F614:G614)</f>
        <v>378</v>
      </c>
      <c r="I614" s="480"/>
      <c r="J614" s="480"/>
      <c r="K614" s="480"/>
    </row>
    <row r="615" spans="1:11" ht="15">
      <c r="A615" s="477"/>
      <c r="B615" s="478"/>
      <c r="C615" s="55"/>
      <c r="D615" s="50"/>
      <c r="E615" s="525" t="s">
        <v>4303</v>
      </c>
      <c r="F615" s="46">
        <f>SUM(F613:F614)</f>
        <v>637</v>
      </c>
      <c r="G615" s="46">
        <f>SUM(G613:G614)</f>
        <v>595</v>
      </c>
      <c r="H615" s="46">
        <f>SUM(H613:H614)</f>
        <v>1232</v>
      </c>
      <c r="I615" s="477"/>
      <c r="J615" s="477"/>
      <c r="K615" s="477"/>
    </row>
    <row r="616" spans="1:11" ht="15">
      <c r="A616" s="483">
        <v>4</v>
      </c>
      <c r="B616" s="484" t="s">
        <v>5193</v>
      </c>
      <c r="C616" s="55" t="s">
        <v>5191</v>
      </c>
      <c r="D616" s="50">
        <v>243060401</v>
      </c>
      <c r="E616" s="485"/>
      <c r="F616" s="50">
        <v>260</v>
      </c>
      <c r="G616" s="50">
        <v>219</v>
      </c>
      <c r="H616" s="50">
        <f>SUM(F616:G616)</f>
        <v>479</v>
      </c>
      <c r="I616" s="483">
        <v>2</v>
      </c>
      <c r="J616" s="483">
        <v>2</v>
      </c>
      <c r="K616" s="483">
        <v>4</v>
      </c>
    </row>
    <row r="617" spans="1:11" ht="15">
      <c r="A617" s="480"/>
      <c r="B617" s="481"/>
      <c r="C617" s="55" t="s">
        <v>5191</v>
      </c>
      <c r="D617" s="50">
        <v>243060402</v>
      </c>
      <c r="E617" s="482"/>
      <c r="F617" s="50">
        <v>426</v>
      </c>
      <c r="G617" s="50">
        <v>388</v>
      </c>
      <c r="H617" s="50">
        <f>SUM(F617:G617)</f>
        <v>814</v>
      </c>
      <c r="I617" s="480"/>
      <c r="J617" s="480"/>
      <c r="K617" s="480"/>
    </row>
    <row r="618" spans="1:11" ht="15">
      <c r="A618" s="480"/>
      <c r="B618" s="481"/>
      <c r="C618" s="55" t="s">
        <v>5191</v>
      </c>
      <c r="D618" s="50">
        <v>243060403</v>
      </c>
      <c r="E618" s="479"/>
      <c r="F618" s="50">
        <v>356</v>
      </c>
      <c r="G618" s="50">
        <v>316</v>
      </c>
      <c r="H618" s="50">
        <f>SUM(F618:G618)</f>
        <v>672</v>
      </c>
      <c r="I618" s="480"/>
      <c r="J618" s="480"/>
      <c r="K618" s="480"/>
    </row>
    <row r="619" spans="1:11" ht="15">
      <c r="A619" s="477"/>
      <c r="B619" s="478"/>
      <c r="C619" s="55"/>
      <c r="D619" s="50"/>
      <c r="E619" s="525" t="s">
        <v>4303</v>
      </c>
      <c r="F619" s="46">
        <f>SUM(F616:F618)</f>
        <v>1042</v>
      </c>
      <c r="G619" s="46">
        <f>SUM(G616:G618)</f>
        <v>923</v>
      </c>
      <c r="H619" s="46">
        <f>SUM(H616:H618)</f>
        <v>1965</v>
      </c>
      <c r="I619" s="477"/>
      <c r="J619" s="477"/>
      <c r="K619" s="477"/>
    </row>
    <row r="620" spans="1:11" ht="15">
      <c r="A620" s="483">
        <v>5</v>
      </c>
      <c r="B620" s="484" t="s">
        <v>5192</v>
      </c>
      <c r="C620" s="55" t="s">
        <v>5191</v>
      </c>
      <c r="D620" s="50">
        <v>243060404</v>
      </c>
      <c r="E620" s="485"/>
      <c r="F620" s="50">
        <v>778</v>
      </c>
      <c r="G620" s="50">
        <v>647</v>
      </c>
      <c r="H620" s="50">
        <f>SUM(F620:G620)</f>
        <v>1425</v>
      </c>
      <c r="I620" s="483">
        <v>2</v>
      </c>
      <c r="J620" s="483">
        <v>2</v>
      </c>
      <c r="K620" s="483">
        <v>4</v>
      </c>
    </row>
    <row r="621" spans="1:11" ht="15">
      <c r="A621" s="480"/>
      <c r="B621" s="481"/>
      <c r="C621" s="55" t="s">
        <v>5191</v>
      </c>
      <c r="D621" s="50">
        <v>243060405</v>
      </c>
      <c r="E621" s="479"/>
      <c r="F621" s="50">
        <v>346</v>
      </c>
      <c r="G621" s="50">
        <v>259</v>
      </c>
      <c r="H621" s="50">
        <f>SUM(F621:G621)</f>
        <v>605</v>
      </c>
      <c r="I621" s="480"/>
      <c r="J621" s="480"/>
      <c r="K621" s="480"/>
    </row>
    <row r="622" spans="1:11" ht="15">
      <c r="A622" s="477"/>
      <c r="B622" s="478"/>
      <c r="C622" s="55"/>
      <c r="D622" s="50"/>
      <c r="E622" s="525" t="s">
        <v>4303</v>
      </c>
      <c r="F622" s="46">
        <f>SUM(F620:F621)</f>
        <v>1124</v>
      </c>
      <c r="G622" s="46">
        <f>SUM(G620:G621)</f>
        <v>906</v>
      </c>
      <c r="H622" s="46">
        <f>SUM(H620:H621)</f>
        <v>2030</v>
      </c>
      <c r="I622" s="477"/>
      <c r="J622" s="477"/>
      <c r="K622" s="477"/>
    </row>
    <row r="623" spans="1:11" ht="15">
      <c r="A623" s="483">
        <v>6</v>
      </c>
      <c r="B623" s="484" t="s">
        <v>5190</v>
      </c>
      <c r="C623" s="55" t="s">
        <v>5188</v>
      </c>
      <c r="D623" s="50">
        <v>243060412</v>
      </c>
      <c r="E623" s="485"/>
      <c r="F623" s="50">
        <v>423</v>
      </c>
      <c r="G623" s="50">
        <v>369</v>
      </c>
      <c r="H623" s="50">
        <f>SUM(F623:G623)</f>
        <v>792</v>
      </c>
      <c r="I623" s="483">
        <v>1</v>
      </c>
      <c r="J623" s="483">
        <v>1</v>
      </c>
      <c r="K623" s="483">
        <v>2</v>
      </c>
    </row>
    <row r="624" spans="1:11" ht="15">
      <c r="A624" s="480"/>
      <c r="B624" s="481"/>
      <c r="C624" s="55" t="s">
        <v>5188</v>
      </c>
      <c r="D624" s="50">
        <v>243060413</v>
      </c>
      <c r="E624" s="479"/>
      <c r="F624" s="50">
        <v>178</v>
      </c>
      <c r="G624" s="50">
        <v>123</v>
      </c>
      <c r="H624" s="50">
        <f>SUM(F624:G624)</f>
        <v>301</v>
      </c>
      <c r="I624" s="480"/>
      <c r="J624" s="480"/>
      <c r="K624" s="480"/>
    </row>
    <row r="625" spans="1:11" ht="15">
      <c r="A625" s="477"/>
      <c r="B625" s="478"/>
      <c r="C625" s="55"/>
      <c r="D625" s="50"/>
      <c r="E625" s="525" t="s">
        <v>4303</v>
      </c>
      <c r="F625" s="46">
        <f>SUM(F623:F624)</f>
        <v>601</v>
      </c>
      <c r="G625" s="46">
        <f>SUM(G623:G624)</f>
        <v>492</v>
      </c>
      <c r="H625" s="46">
        <f>SUM(H623:H624)</f>
        <v>1093</v>
      </c>
      <c r="I625" s="477"/>
      <c r="J625" s="477"/>
      <c r="K625" s="477"/>
    </row>
    <row r="626" spans="1:11" ht="30">
      <c r="A626" s="476">
        <v>7</v>
      </c>
      <c r="B626" s="55" t="s">
        <v>5189</v>
      </c>
      <c r="C626" s="491" t="s">
        <v>5188</v>
      </c>
      <c r="D626" s="491">
        <v>243060414</v>
      </c>
      <c r="E626" s="491"/>
      <c r="F626" s="476">
        <v>479</v>
      </c>
      <c r="G626" s="476">
        <v>407</v>
      </c>
      <c r="H626" s="490">
        <f>SUM(F626:G626)</f>
        <v>886</v>
      </c>
      <c r="I626" s="476">
        <v>1</v>
      </c>
      <c r="J626" s="476">
        <v>1</v>
      </c>
      <c r="K626" s="476">
        <v>2</v>
      </c>
    </row>
    <row r="627" spans="1:11" ht="15">
      <c r="A627" s="483">
        <v>8</v>
      </c>
      <c r="B627" s="484" t="s">
        <v>5187</v>
      </c>
      <c r="C627" s="55" t="s">
        <v>5184</v>
      </c>
      <c r="D627" s="55">
        <v>243060201</v>
      </c>
      <c r="E627" s="485"/>
      <c r="F627" s="50">
        <v>208</v>
      </c>
      <c r="G627" s="50">
        <v>160</v>
      </c>
      <c r="H627" s="531">
        <f>SUM(F627:G627)</f>
        <v>368</v>
      </c>
      <c r="I627" s="483">
        <v>2</v>
      </c>
      <c r="J627" s="483">
        <v>2</v>
      </c>
      <c r="K627" s="483">
        <v>4</v>
      </c>
    </row>
    <row r="628" spans="1:11" ht="15">
      <c r="A628" s="480"/>
      <c r="B628" s="481"/>
      <c r="C628" s="55" t="s">
        <v>5184</v>
      </c>
      <c r="D628" s="55">
        <v>243060203</v>
      </c>
      <c r="E628" s="479"/>
      <c r="F628" s="50">
        <v>371</v>
      </c>
      <c r="G628" s="50">
        <v>637</v>
      </c>
      <c r="H628" s="531">
        <f>SUM(F628:G628)</f>
        <v>1008</v>
      </c>
      <c r="I628" s="480"/>
      <c r="J628" s="480"/>
      <c r="K628" s="480"/>
    </row>
    <row r="629" spans="1:11" ht="15">
      <c r="A629" s="477"/>
      <c r="B629" s="478"/>
      <c r="C629" s="55"/>
      <c r="D629" s="55"/>
      <c r="E629" s="525" t="s">
        <v>4303</v>
      </c>
      <c r="F629" s="46">
        <f>SUM(F627:F628)</f>
        <v>579</v>
      </c>
      <c r="G629" s="46">
        <f>SUM(G627:G628)</f>
        <v>797</v>
      </c>
      <c r="H629" s="46">
        <f>SUM(H627:H628)</f>
        <v>1376</v>
      </c>
      <c r="I629" s="477"/>
      <c r="J629" s="477"/>
      <c r="K629" s="477"/>
    </row>
    <row r="630" spans="1:11" ht="15">
      <c r="A630" s="547"/>
      <c r="B630" s="551"/>
      <c r="C630" s="550"/>
      <c r="D630" s="550"/>
      <c r="E630" s="549"/>
      <c r="F630" s="548"/>
      <c r="G630" s="548"/>
      <c r="H630" s="548"/>
      <c r="I630" s="547"/>
      <c r="J630" s="547"/>
      <c r="K630" s="547"/>
    </row>
    <row r="631" spans="1:11" ht="15">
      <c r="A631" s="483">
        <v>9</v>
      </c>
      <c r="B631" s="484" t="s">
        <v>5186</v>
      </c>
      <c r="C631" s="55" t="s">
        <v>5184</v>
      </c>
      <c r="D631" s="50">
        <v>243060204</v>
      </c>
      <c r="E631" s="485"/>
      <c r="F631" s="50">
        <v>386</v>
      </c>
      <c r="G631" s="50">
        <v>258</v>
      </c>
      <c r="H631" s="50">
        <f>SUM(F631:G631)</f>
        <v>644</v>
      </c>
      <c r="I631" s="483">
        <v>2</v>
      </c>
      <c r="J631" s="483">
        <v>2</v>
      </c>
      <c r="K631" s="483">
        <v>4</v>
      </c>
    </row>
    <row r="632" spans="1:11" ht="15">
      <c r="A632" s="480"/>
      <c r="B632" s="481"/>
      <c r="C632" s="55" t="s">
        <v>5184</v>
      </c>
      <c r="D632" s="50">
        <v>243060205</v>
      </c>
      <c r="E632" s="479"/>
      <c r="F632" s="50">
        <v>305</v>
      </c>
      <c r="G632" s="50">
        <v>214</v>
      </c>
      <c r="H632" s="50">
        <f>SUM(F632:G632)</f>
        <v>519</v>
      </c>
      <c r="I632" s="480"/>
      <c r="J632" s="480"/>
      <c r="K632" s="480"/>
    </row>
    <row r="633" spans="1:11" ht="15">
      <c r="A633" s="477"/>
      <c r="B633" s="478"/>
      <c r="C633" s="55"/>
      <c r="D633" s="50"/>
      <c r="E633" s="525" t="s">
        <v>4303</v>
      </c>
      <c r="F633" s="46">
        <f>SUM(F631:F632)</f>
        <v>691</v>
      </c>
      <c r="G633" s="46">
        <f>SUM(G631:G632)</f>
        <v>472</v>
      </c>
      <c r="H633" s="46">
        <f>SUM(F633:G633)</f>
        <v>1163</v>
      </c>
      <c r="I633" s="477"/>
      <c r="J633" s="477"/>
      <c r="K633" s="477"/>
    </row>
    <row r="634" spans="1:11" ht="30">
      <c r="A634" s="541">
        <v>10</v>
      </c>
      <c r="B634" s="543" t="s">
        <v>5185</v>
      </c>
      <c r="C634" s="491" t="s">
        <v>5184</v>
      </c>
      <c r="D634" s="476">
        <v>243060202</v>
      </c>
      <c r="E634" s="541"/>
      <c r="F634" s="531">
        <v>470</v>
      </c>
      <c r="G634" s="531">
        <v>382</v>
      </c>
      <c r="H634" s="490">
        <f>SUM(F634:G634)</f>
        <v>852</v>
      </c>
      <c r="I634" s="541">
        <v>2</v>
      </c>
      <c r="J634" s="541">
        <v>2</v>
      </c>
      <c r="K634" s="541">
        <v>4</v>
      </c>
    </row>
    <row r="635" spans="1:11" ht="15">
      <c r="A635" s="483">
        <v>11</v>
      </c>
      <c r="B635" s="484" t="s">
        <v>5183</v>
      </c>
      <c r="C635" s="55" t="s">
        <v>5182</v>
      </c>
      <c r="D635" s="50">
        <v>243060214</v>
      </c>
      <c r="E635" s="485"/>
      <c r="F635" s="50">
        <v>281</v>
      </c>
      <c r="G635" s="50">
        <v>272</v>
      </c>
      <c r="H635" s="50">
        <f>SUM(F635:G635)</f>
        <v>553</v>
      </c>
      <c r="I635" s="486">
        <v>1</v>
      </c>
      <c r="J635" s="486">
        <v>1</v>
      </c>
      <c r="K635" s="486">
        <v>2</v>
      </c>
    </row>
    <row r="636" spans="1:11" ht="15">
      <c r="A636" s="480"/>
      <c r="B636" s="481"/>
      <c r="C636" s="55" t="s">
        <v>5182</v>
      </c>
      <c r="D636" s="50">
        <v>243060215</v>
      </c>
      <c r="E636" s="479"/>
      <c r="F636" s="50">
        <v>104</v>
      </c>
      <c r="G636" s="50">
        <v>96</v>
      </c>
      <c r="H636" s="50">
        <f>SUM(F636:G636)</f>
        <v>200</v>
      </c>
      <c r="I636" s="486"/>
      <c r="J636" s="486"/>
      <c r="K636" s="486"/>
    </row>
    <row r="637" spans="1:11" ht="15">
      <c r="A637" s="477"/>
      <c r="B637" s="478"/>
      <c r="C637" s="55"/>
      <c r="D637" s="50"/>
      <c r="E637" s="525" t="s">
        <v>4303</v>
      </c>
      <c r="F637" s="46">
        <f>SUM(F635:F636)</f>
        <v>385</v>
      </c>
      <c r="G637" s="46">
        <f>SUM(G635:G636)</f>
        <v>368</v>
      </c>
      <c r="H637" s="46">
        <f>SUM(H635:H636)</f>
        <v>753</v>
      </c>
      <c r="I637" s="486"/>
      <c r="J637" s="486"/>
      <c r="K637" s="486"/>
    </row>
    <row r="638" spans="1:11" ht="15">
      <c r="A638" s="483">
        <v>12</v>
      </c>
      <c r="B638" s="484" t="s">
        <v>5181</v>
      </c>
      <c r="C638" s="55" t="s">
        <v>5179</v>
      </c>
      <c r="D638" s="50">
        <v>243060210</v>
      </c>
      <c r="E638" s="485"/>
      <c r="F638" s="50">
        <v>361</v>
      </c>
      <c r="G638" s="50">
        <v>363</v>
      </c>
      <c r="H638" s="50">
        <f>SUM(F638:G638)</f>
        <v>724</v>
      </c>
      <c r="I638" s="486">
        <v>1</v>
      </c>
      <c r="J638" s="486">
        <v>1</v>
      </c>
      <c r="K638" s="486">
        <v>2</v>
      </c>
    </row>
    <row r="639" spans="1:11" ht="15">
      <c r="A639" s="480"/>
      <c r="B639" s="481"/>
      <c r="C639" s="55" t="s">
        <v>5179</v>
      </c>
      <c r="D639" s="50">
        <v>243060211</v>
      </c>
      <c r="E639" s="479"/>
      <c r="F639" s="50">
        <v>154</v>
      </c>
      <c r="G639" s="50">
        <v>131</v>
      </c>
      <c r="H639" s="50">
        <f>SUM(F639:G639)</f>
        <v>285</v>
      </c>
      <c r="I639" s="486"/>
      <c r="J639" s="486"/>
      <c r="K639" s="486"/>
    </row>
    <row r="640" spans="1:11" ht="15">
      <c r="A640" s="477"/>
      <c r="B640" s="478"/>
      <c r="C640" s="55"/>
      <c r="D640" s="50"/>
      <c r="E640" s="525" t="s">
        <v>4303</v>
      </c>
      <c r="F640" s="46">
        <f>SUM(F638:F639)</f>
        <v>515</v>
      </c>
      <c r="G640" s="46">
        <f>SUM(G638:G639)</f>
        <v>494</v>
      </c>
      <c r="H640" s="46">
        <f>SUM(H638:H639)</f>
        <v>1009</v>
      </c>
      <c r="I640" s="486"/>
      <c r="J640" s="486"/>
      <c r="K640" s="486"/>
    </row>
    <row r="641" spans="1:11" ht="15">
      <c r="A641" s="483">
        <v>13</v>
      </c>
      <c r="B641" s="484" t="s">
        <v>5180</v>
      </c>
      <c r="C641" s="55" t="s">
        <v>5179</v>
      </c>
      <c r="D641" s="50">
        <v>243060212</v>
      </c>
      <c r="E641" s="485"/>
      <c r="F641" s="50">
        <v>142</v>
      </c>
      <c r="G641" s="50">
        <v>123</v>
      </c>
      <c r="H641" s="50">
        <f>SUM(F641:G641)</f>
        <v>265</v>
      </c>
      <c r="I641" s="483">
        <v>1</v>
      </c>
      <c r="J641" s="483">
        <v>1</v>
      </c>
      <c r="K641" s="483">
        <v>2</v>
      </c>
    </row>
    <row r="642" spans="1:11" ht="15">
      <c r="A642" s="480"/>
      <c r="B642" s="481"/>
      <c r="C642" s="55" t="s">
        <v>5179</v>
      </c>
      <c r="D642" s="50">
        <v>243060214</v>
      </c>
      <c r="E642" s="482"/>
      <c r="F642" s="50">
        <v>496</v>
      </c>
      <c r="G642" s="50">
        <v>460</v>
      </c>
      <c r="H642" s="50">
        <f>SUM(F642:G642)</f>
        <v>956</v>
      </c>
      <c r="I642" s="480"/>
      <c r="J642" s="480"/>
      <c r="K642" s="480"/>
    </row>
    <row r="643" spans="1:11" ht="15">
      <c r="A643" s="477"/>
      <c r="B643" s="478"/>
      <c r="C643" s="55"/>
      <c r="D643" s="50"/>
      <c r="E643" s="525" t="s">
        <v>4303</v>
      </c>
      <c r="F643" s="46">
        <f>SUM(F641:F642)</f>
        <v>638</v>
      </c>
      <c r="G643" s="46">
        <f>SUM(G641:G642)</f>
        <v>583</v>
      </c>
      <c r="H643" s="46">
        <f>SUM(H641:H642)</f>
        <v>1221</v>
      </c>
      <c r="I643" s="477"/>
      <c r="J643" s="477"/>
      <c r="K643" s="477"/>
    </row>
    <row r="644" spans="1:11" ht="15">
      <c r="A644" s="483">
        <v>14</v>
      </c>
      <c r="B644" s="484" t="s">
        <v>5178</v>
      </c>
      <c r="C644" s="55" t="s">
        <v>5177</v>
      </c>
      <c r="D644" s="50">
        <v>243060206</v>
      </c>
      <c r="E644" s="485"/>
      <c r="F644" s="50">
        <v>323</v>
      </c>
      <c r="G644" s="50">
        <v>267</v>
      </c>
      <c r="H644" s="50">
        <f>SUM(F644:G644)</f>
        <v>590</v>
      </c>
      <c r="I644" s="483">
        <v>2</v>
      </c>
      <c r="J644" s="483">
        <v>2</v>
      </c>
      <c r="K644" s="483">
        <v>4</v>
      </c>
    </row>
    <row r="645" spans="1:11" ht="15">
      <c r="A645" s="480"/>
      <c r="B645" s="481"/>
      <c r="C645" s="55" t="s">
        <v>5177</v>
      </c>
      <c r="D645" s="50">
        <v>243060207</v>
      </c>
      <c r="E645" s="482"/>
      <c r="F645" s="50">
        <v>78</v>
      </c>
      <c r="G645" s="50">
        <v>53</v>
      </c>
      <c r="H645" s="50">
        <f>SUM(F645:G645)</f>
        <v>131</v>
      </c>
      <c r="I645" s="480"/>
      <c r="J645" s="480"/>
      <c r="K645" s="480"/>
    </row>
    <row r="646" spans="1:11" ht="15">
      <c r="A646" s="480"/>
      <c r="B646" s="481"/>
      <c r="C646" s="55" t="s">
        <v>5177</v>
      </c>
      <c r="D646" s="50">
        <v>243060208</v>
      </c>
      <c r="E646" s="482"/>
      <c r="F646" s="50">
        <v>212</v>
      </c>
      <c r="G646" s="50">
        <v>165</v>
      </c>
      <c r="H646" s="50">
        <f>SUM(F646:G646)</f>
        <v>377</v>
      </c>
      <c r="I646" s="480"/>
      <c r="J646" s="480"/>
      <c r="K646" s="480"/>
    </row>
    <row r="647" spans="1:11" ht="15">
      <c r="A647" s="480"/>
      <c r="B647" s="481"/>
      <c r="C647" s="55" t="s">
        <v>5177</v>
      </c>
      <c r="D647" s="50">
        <v>243060209</v>
      </c>
      <c r="E647" s="479"/>
      <c r="F647" s="50">
        <v>147</v>
      </c>
      <c r="G647" s="50">
        <v>122</v>
      </c>
      <c r="H647" s="50">
        <f>SUM(F647:G647)</f>
        <v>269</v>
      </c>
      <c r="I647" s="480"/>
      <c r="J647" s="480"/>
      <c r="K647" s="480"/>
    </row>
    <row r="648" spans="1:11" ht="15">
      <c r="A648" s="477"/>
      <c r="B648" s="478"/>
      <c r="C648" s="55"/>
      <c r="D648" s="50"/>
      <c r="E648" s="525" t="s">
        <v>4303</v>
      </c>
      <c r="F648" s="46">
        <f>SUM(F644:F647)</f>
        <v>760</v>
      </c>
      <c r="G648" s="46">
        <f>SUM(G644:G647)</f>
        <v>607</v>
      </c>
      <c r="H648" s="46">
        <f>SUM(H644:H647)</f>
        <v>1367</v>
      </c>
      <c r="I648" s="477"/>
      <c r="J648" s="477"/>
      <c r="K648" s="477"/>
    </row>
    <row r="649" spans="1:11" ht="30">
      <c r="A649" s="541">
        <v>15</v>
      </c>
      <c r="B649" s="543" t="s">
        <v>5176</v>
      </c>
      <c r="C649" s="491" t="s">
        <v>5168</v>
      </c>
      <c r="D649" s="476">
        <v>243060101</v>
      </c>
      <c r="E649" s="541"/>
      <c r="F649" s="476">
        <v>667</v>
      </c>
      <c r="G649" s="476">
        <v>475</v>
      </c>
      <c r="H649" s="490">
        <f>SUM(F649:G649)</f>
        <v>1142</v>
      </c>
      <c r="I649" s="541">
        <v>2</v>
      </c>
      <c r="J649" s="541">
        <v>2</v>
      </c>
      <c r="K649" s="541">
        <v>4</v>
      </c>
    </row>
    <row r="650" spans="1:11" ht="15">
      <c r="A650" s="483">
        <v>16</v>
      </c>
      <c r="B650" s="484" t="s">
        <v>5175</v>
      </c>
      <c r="C650" s="491" t="s">
        <v>5168</v>
      </c>
      <c r="D650" s="476">
        <v>243060102</v>
      </c>
      <c r="E650" s="483"/>
      <c r="F650" s="476">
        <v>286</v>
      </c>
      <c r="G650" s="476">
        <v>240</v>
      </c>
      <c r="H650" s="531">
        <f>SUM(F650:G650)</f>
        <v>526</v>
      </c>
      <c r="I650" s="483">
        <v>2</v>
      </c>
      <c r="J650" s="483">
        <v>2</v>
      </c>
      <c r="K650" s="483">
        <v>4</v>
      </c>
    </row>
    <row r="651" spans="1:11" ht="15">
      <c r="A651" s="480"/>
      <c r="B651" s="481"/>
      <c r="C651" s="491" t="s">
        <v>5168</v>
      </c>
      <c r="D651" s="476">
        <v>243060107</v>
      </c>
      <c r="E651" s="477"/>
      <c r="F651" s="476">
        <v>416</v>
      </c>
      <c r="G651" s="476">
        <v>340</v>
      </c>
      <c r="H651" s="531">
        <f>SUM(F651:G651)</f>
        <v>756</v>
      </c>
      <c r="I651" s="480"/>
      <c r="J651" s="480"/>
      <c r="K651" s="480"/>
    </row>
    <row r="652" spans="1:11" ht="15">
      <c r="A652" s="477"/>
      <c r="B652" s="478"/>
      <c r="C652" s="491"/>
      <c r="D652" s="476"/>
      <c r="E652" s="499" t="s">
        <v>4303</v>
      </c>
      <c r="F652" s="46">
        <f>SUM(F650:F651)</f>
        <v>702</v>
      </c>
      <c r="G652" s="46">
        <f>SUM(G650:G651)</f>
        <v>580</v>
      </c>
      <c r="H652" s="46">
        <f>SUM(H650:H651)</f>
        <v>1282</v>
      </c>
      <c r="I652" s="477"/>
      <c r="J652" s="477"/>
      <c r="K652" s="477"/>
    </row>
    <row r="653" spans="1:11" ht="30">
      <c r="A653" s="476">
        <v>17</v>
      </c>
      <c r="B653" s="489" t="s">
        <v>5174</v>
      </c>
      <c r="C653" s="491" t="s">
        <v>5168</v>
      </c>
      <c r="D653" s="476">
        <v>243060101</v>
      </c>
      <c r="E653" s="476"/>
      <c r="F653" s="476">
        <v>685</v>
      </c>
      <c r="G653" s="476">
        <v>0</v>
      </c>
      <c r="H653" s="531">
        <f>SUM(F653:G653)</f>
        <v>685</v>
      </c>
      <c r="I653" s="476">
        <v>2</v>
      </c>
      <c r="J653" s="476">
        <v>0</v>
      </c>
      <c r="K653" s="476">
        <v>2</v>
      </c>
    </row>
    <row r="654" spans="1:11" ht="15">
      <c r="A654" s="541">
        <v>18</v>
      </c>
      <c r="B654" s="543" t="s">
        <v>5173</v>
      </c>
      <c r="C654" s="55" t="s">
        <v>5168</v>
      </c>
      <c r="D654" s="50">
        <v>243060101</v>
      </c>
      <c r="E654" s="62"/>
      <c r="F654" s="50">
        <v>0</v>
      </c>
      <c r="G654" s="50">
        <v>562</v>
      </c>
      <c r="H654" s="50">
        <f>SUM(F654:G654)</f>
        <v>562</v>
      </c>
      <c r="I654" s="541">
        <v>0</v>
      </c>
      <c r="J654" s="541">
        <v>1</v>
      </c>
      <c r="K654" s="541">
        <v>1</v>
      </c>
    </row>
    <row r="655" spans="1:11" ht="15">
      <c r="A655" s="483">
        <v>19</v>
      </c>
      <c r="B655" s="484" t="s">
        <v>5172</v>
      </c>
      <c r="C655" s="491" t="s">
        <v>5168</v>
      </c>
      <c r="D655" s="476">
        <v>243060104</v>
      </c>
      <c r="E655" s="483"/>
      <c r="F655" s="531">
        <v>320</v>
      </c>
      <c r="G655" s="531">
        <v>0</v>
      </c>
      <c r="H655" s="531">
        <f>SUM(F655:G655)</f>
        <v>320</v>
      </c>
      <c r="I655" s="483">
        <v>2</v>
      </c>
      <c r="J655" s="483">
        <v>2</v>
      </c>
      <c r="K655" s="483">
        <v>4</v>
      </c>
    </row>
    <row r="656" spans="1:11" ht="15">
      <c r="A656" s="480"/>
      <c r="B656" s="481"/>
      <c r="C656" s="491" t="s">
        <v>5168</v>
      </c>
      <c r="D656" s="476">
        <v>243060109</v>
      </c>
      <c r="E656" s="477"/>
      <c r="F656" s="531">
        <v>890</v>
      </c>
      <c r="G656" s="531">
        <v>0</v>
      </c>
      <c r="H656" s="531">
        <f>SUM(F656:G656)</f>
        <v>890</v>
      </c>
      <c r="I656" s="480"/>
      <c r="J656" s="480"/>
      <c r="K656" s="480"/>
    </row>
    <row r="657" spans="1:11" ht="15">
      <c r="A657" s="477"/>
      <c r="B657" s="478"/>
      <c r="C657" s="491"/>
      <c r="D657" s="476"/>
      <c r="E657" s="525" t="s">
        <v>4303</v>
      </c>
      <c r="F657" s="46">
        <f>SUM(F655:F656)</f>
        <v>1210</v>
      </c>
      <c r="G657" s="46">
        <f>SUM(G655:G656)</f>
        <v>0</v>
      </c>
      <c r="H657" s="46">
        <f>SUM(H655:H656)</f>
        <v>1210</v>
      </c>
      <c r="I657" s="477"/>
      <c r="J657" s="477"/>
      <c r="K657" s="477"/>
    </row>
    <row r="658" spans="1:11" ht="15">
      <c r="A658" s="483">
        <v>20</v>
      </c>
      <c r="B658" s="484" t="s">
        <v>5171</v>
      </c>
      <c r="C658" s="55" t="s">
        <v>5168</v>
      </c>
      <c r="D658" s="50">
        <v>243060104</v>
      </c>
      <c r="E658" s="485"/>
      <c r="F658" s="50">
        <v>0</v>
      </c>
      <c r="G658" s="50">
        <v>255</v>
      </c>
      <c r="H658" s="50">
        <f>SUM(F658:G658)</f>
        <v>255</v>
      </c>
      <c r="I658" s="483">
        <v>2</v>
      </c>
      <c r="J658" s="483">
        <v>0</v>
      </c>
      <c r="K658" s="483">
        <v>2</v>
      </c>
    </row>
    <row r="659" spans="1:11" ht="15">
      <c r="A659" s="480"/>
      <c r="B659" s="481"/>
      <c r="C659" s="55" t="s">
        <v>5168</v>
      </c>
      <c r="D659" s="50">
        <v>243060109</v>
      </c>
      <c r="E659" s="482"/>
      <c r="F659" s="50">
        <v>0</v>
      </c>
      <c r="G659" s="50">
        <v>720</v>
      </c>
      <c r="H659" s="50">
        <f>SUM(F659:G659)</f>
        <v>720</v>
      </c>
      <c r="I659" s="480"/>
      <c r="J659" s="480"/>
      <c r="K659" s="480"/>
    </row>
    <row r="660" spans="1:11" ht="15">
      <c r="A660" s="477"/>
      <c r="B660" s="478"/>
      <c r="C660" s="55"/>
      <c r="D660" s="50"/>
      <c r="E660" s="525" t="s">
        <v>4303</v>
      </c>
      <c r="F660" s="46">
        <f>SUM(F658:F659)</f>
        <v>0</v>
      </c>
      <c r="G660" s="46">
        <f>SUM(G658:G659)</f>
        <v>975</v>
      </c>
      <c r="H660" s="46">
        <f>SUM(H658:H659)</f>
        <v>975</v>
      </c>
      <c r="I660" s="477"/>
      <c r="J660" s="477"/>
      <c r="K660" s="477"/>
    </row>
    <row r="661" spans="1:11" ht="15">
      <c r="A661" s="483">
        <v>21</v>
      </c>
      <c r="B661" s="484" t="s">
        <v>5170</v>
      </c>
      <c r="C661" s="55" t="s">
        <v>5168</v>
      </c>
      <c r="D661" s="50">
        <v>243060105</v>
      </c>
      <c r="E661" s="485"/>
      <c r="F661" s="50">
        <v>221</v>
      </c>
      <c r="G661" s="50">
        <v>183</v>
      </c>
      <c r="H661" s="50">
        <f>SUM(F661:G661)</f>
        <v>404</v>
      </c>
      <c r="I661" s="483">
        <v>1</v>
      </c>
      <c r="J661" s="483">
        <v>1</v>
      </c>
      <c r="K661" s="483">
        <v>2</v>
      </c>
    </row>
    <row r="662" spans="1:11" ht="15">
      <c r="A662" s="480"/>
      <c r="B662" s="481"/>
      <c r="C662" s="55" t="s">
        <v>5168</v>
      </c>
      <c r="D662" s="50">
        <v>243060108</v>
      </c>
      <c r="E662" s="482"/>
      <c r="F662" s="50">
        <v>357</v>
      </c>
      <c r="G662" s="50">
        <v>314</v>
      </c>
      <c r="H662" s="50">
        <f>SUM(F662:G662)</f>
        <v>671</v>
      </c>
      <c r="I662" s="480"/>
      <c r="J662" s="480"/>
      <c r="K662" s="480"/>
    </row>
    <row r="663" spans="1:11" ht="15">
      <c r="A663" s="477"/>
      <c r="B663" s="478"/>
      <c r="C663" s="55"/>
      <c r="D663" s="50"/>
      <c r="E663" s="525" t="s">
        <v>4303</v>
      </c>
      <c r="F663" s="46">
        <f>SUM(F661:F662)</f>
        <v>578</v>
      </c>
      <c r="G663" s="46">
        <f>SUM(G661:G662)</f>
        <v>497</v>
      </c>
      <c r="H663" s="46">
        <f>SUM(H661:H662)</f>
        <v>1075</v>
      </c>
      <c r="I663" s="477"/>
      <c r="J663" s="477"/>
      <c r="K663" s="477"/>
    </row>
    <row r="664" spans="1:11" ht="30">
      <c r="A664" s="541">
        <v>22</v>
      </c>
      <c r="B664" s="543" t="s">
        <v>5169</v>
      </c>
      <c r="C664" s="491" t="s">
        <v>5168</v>
      </c>
      <c r="D664" s="476">
        <v>243060106</v>
      </c>
      <c r="E664" s="541"/>
      <c r="F664" s="476">
        <v>705</v>
      </c>
      <c r="G664" s="476">
        <v>611</v>
      </c>
      <c r="H664" s="490">
        <f>SUM(F664:G664)</f>
        <v>1316</v>
      </c>
      <c r="I664" s="541">
        <v>1</v>
      </c>
      <c r="J664" s="541">
        <v>1</v>
      </c>
      <c r="K664" s="541">
        <v>2</v>
      </c>
    </row>
    <row r="665" spans="1:11" ht="15">
      <c r="A665" s="483">
        <v>23</v>
      </c>
      <c r="B665" s="484" t="s">
        <v>5167</v>
      </c>
      <c r="C665" s="491" t="s">
        <v>5165</v>
      </c>
      <c r="D665" s="476">
        <v>243060110</v>
      </c>
      <c r="E665" s="483"/>
      <c r="F665" s="476">
        <v>530</v>
      </c>
      <c r="G665" s="476">
        <v>358</v>
      </c>
      <c r="H665" s="531">
        <f>SUM(F665:G665)</f>
        <v>888</v>
      </c>
      <c r="I665" s="483">
        <v>2</v>
      </c>
      <c r="J665" s="483">
        <v>2</v>
      </c>
      <c r="K665" s="483">
        <v>4</v>
      </c>
    </row>
    <row r="666" spans="1:11" ht="15">
      <c r="A666" s="480"/>
      <c r="B666" s="481"/>
      <c r="C666" s="491" t="s">
        <v>5165</v>
      </c>
      <c r="D666" s="476">
        <v>243060112</v>
      </c>
      <c r="E666" s="477"/>
      <c r="F666" s="476">
        <v>390</v>
      </c>
      <c r="G666" s="476">
        <v>384</v>
      </c>
      <c r="H666" s="531">
        <f>SUM(F666:G666)</f>
        <v>774</v>
      </c>
      <c r="I666" s="480"/>
      <c r="J666" s="480"/>
      <c r="K666" s="480"/>
    </row>
    <row r="667" spans="1:11" ht="15">
      <c r="A667" s="477"/>
      <c r="B667" s="478"/>
      <c r="C667" s="491"/>
      <c r="D667" s="476"/>
      <c r="E667" s="525" t="s">
        <v>4303</v>
      </c>
      <c r="F667" s="46">
        <f>SUM(F665:F666)</f>
        <v>920</v>
      </c>
      <c r="G667" s="46">
        <f>SUM(G665:G666)</f>
        <v>742</v>
      </c>
      <c r="H667" s="490">
        <f>SUM(F667:G667)</f>
        <v>1662</v>
      </c>
      <c r="I667" s="477"/>
      <c r="J667" s="477"/>
      <c r="K667" s="477"/>
    </row>
    <row r="668" spans="1:11" ht="15">
      <c r="A668" s="541">
        <v>24</v>
      </c>
      <c r="B668" s="543" t="s">
        <v>5166</v>
      </c>
      <c r="C668" s="491" t="s">
        <v>5165</v>
      </c>
      <c r="D668" s="476">
        <v>243060111</v>
      </c>
      <c r="E668" s="541"/>
      <c r="F668" s="476">
        <v>468</v>
      </c>
      <c r="G668" s="476">
        <v>467</v>
      </c>
      <c r="H668" s="490">
        <f>SUM(F668:G668)</f>
        <v>935</v>
      </c>
      <c r="I668" s="541">
        <v>1</v>
      </c>
      <c r="J668" s="541">
        <v>1</v>
      </c>
      <c r="K668" s="541">
        <v>2</v>
      </c>
    </row>
    <row r="669" spans="1:11" ht="15">
      <c r="A669" s="483">
        <v>25</v>
      </c>
      <c r="B669" s="484" t="s">
        <v>5164</v>
      </c>
      <c r="C669" s="55" t="s">
        <v>5162</v>
      </c>
      <c r="D669" s="50">
        <v>243060507</v>
      </c>
      <c r="E669" s="485"/>
      <c r="F669" s="50">
        <v>331</v>
      </c>
      <c r="G669" s="50">
        <v>0</v>
      </c>
      <c r="H669" s="531">
        <f>SUM(F669:G669)</f>
        <v>331</v>
      </c>
      <c r="I669" s="483">
        <v>2</v>
      </c>
      <c r="J669" s="483">
        <v>0</v>
      </c>
      <c r="K669" s="483">
        <v>2</v>
      </c>
    </row>
    <row r="670" spans="1:11" ht="15">
      <c r="A670" s="480"/>
      <c r="B670" s="481"/>
      <c r="C670" s="55" t="s">
        <v>5162</v>
      </c>
      <c r="D670" s="50">
        <v>243060508</v>
      </c>
      <c r="E670" s="479"/>
      <c r="F670" s="50">
        <v>602</v>
      </c>
      <c r="G670" s="50">
        <v>0</v>
      </c>
      <c r="H670" s="50">
        <f>SUM(F670:G670)</f>
        <v>602</v>
      </c>
      <c r="I670" s="480"/>
      <c r="J670" s="480"/>
      <c r="K670" s="480"/>
    </row>
    <row r="671" spans="1:11" ht="15">
      <c r="A671" s="477"/>
      <c r="B671" s="478"/>
      <c r="C671" s="55"/>
      <c r="D671" s="55"/>
      <c r="E671" s="525" t="s">
        <v>4303</v>
      </c>
      <c r="F671" s="46">
        <f>SUM(F669:F670)</f>
        <v>933</v>
      </c>
      <c r="G671" s="46">
        <f>SUM(G669:G670)</f>
        <v>0</v>
      </c>
      <c r="H671" s="46">
        <f>SUM(H669:H670)</f>
        <v>933</v>
      </c>
      <c r="I671" s="477"/>
      <c r="J671" s="477"/>
      <c r="K671" s="477"/>
    </row>
    <row r="672" spans="1:11" ht="15">
      <c r="A672" s="483">
        <v>26</v>
      </c>
      <c r="B672" s="484" t="s">
        <v>5163</v>
      </c>
      <c r="C672" s="55" t="s">
        <v>5162</v>
      </c>
      <c r="D672" s="50">
        <v>243060507</v>
      </c>
      <c r="E672" s="485"/>
      <c r="F672" s="50">
        <v>0</v>
      </c>
      <c r="G672" s="50">
        <v>281</v>
      </c>
      <c r="H672" s="531">
        <f>SUM(F672:G672)</f>
        <v>281</v>
      </c>
      <c r="I672" s="483">
        <v>0</v>
      </c>
      <c r="J672" s="483">
        <v>2</v>
      </c>
      <c r="K672" s="483">
        <v>2</v>
      </c>
    </row>
    <row r="673" spans="1:11" ht="15">
      <c r="A673" s="480"/>
      <c r="B673" s="481"/>
      <c r="C673" s="55" t="s">
        <v>5162</v>
      </c>
      <c r="D673" s="50">
        <v>243060508</v>
      </c>
      <c r="E673" s="479"/>
      <c r="F673" s="50">
        <v>0</v>
      </c>
      <c r="G673" s="50">
        <v>575</v>
      </c>
      <c r="H673" s="50">
        <f>SUM(F673:G673)</f>
        <v>575</v>
      </c>
      <c r="I673" s="480"/>
      <c r="J673" s="480"/>
      <c r="K673" s="480"/>
    </row>
    <row r="674" spans="1:11" ht="15">
      <c r="A674" s="477"/>
      <c r="B674" s="478"/>
      <c r="C674" s="55"/>
      <c r="D674" s="55"/>
      <c r="E674" s="525" t="s">
        <v>4303</v>
      </c>
      <c r="F674" s="46">
        <f>SUM(F672:F673)</f>
        <v>0</v>
      </c>
      <c r="G674" s="46">
        <f>SUM(G672:G673)</f>
        <v>856</v>
      </c>
      <c r="H674" s="46">
        <f>SUM(H672:H673)</f>
        <v>856</v>
      </c>
      <c r="I674" s="477"/>
      <c r="J674" s="477"/>
      <c r="K674" s="477"/>
    </row>
    <row r="675" spans="1:11" ht="15">
      <c r="A675" s="483">
        <v>27</v>
      </c>
      <c r="B675" s="484" t="s">
        <v>5161</v>
      </c>
      <c r="C675" s="55" t="s">
        <v>5160</v>
      </c>
      <c r="D675" s="50">
        <v>243060505</v>
      </c>
      <c r="E675" s="485"/>
      <c r="F675" s="50">
        <v>539</v>
      </c>
      <c r="G675" s="50">
        <v>435</v>
      </c>
      <c r="H675" s="50">
        <f>SUM(F675:G675)</f>
        <v>974</v>
      </c>
      <c r="I675" s="483">
        <v>2</v>
      </c>
      <c r="J675" s="483">
        <v>2</v>
      </c>
      <c r="K675" s="483">
        <v>4</v>
      </c>
    </row>
    <row r="676" spans="1:11" ht="15">
      <c r="A676" s="480"/>
      <c r="B676" s="481"/>
      <c r="C676" s="55" t="s">
        <v>5160</v>
      </c>
      <c r="D676" s="50">
        <v>243060506</v>
      </c>
      <c r="E676" s="482"/>
      <c r="F676" s="50">
        <v>563</v>
      </c>
      <c r="G676" s="50">
        <v>264</v>
      </c>
      <c r="H676" s="50">
        <f>SUM(F676:G676)</f>
        <v>827</v>
      </c>
      <c r="I676" s="480"/>
      <c r="J676" s="480"/>
      <c r="K676" s="480"/>
    </row>
    <row r="677" spans="1:11" ht="15">
      <c r="A677" s="480"/>
      <c r="B677" s="481"/>
      <c r="C677" s="55" t="s">
        <v>5159</v>
      </c>
      <c r="D677" s="50">
        <v>243060509</v>
      </c>
      <c r="E677" s="479"/>
      <c r="F677" s="50">
        <v>21</v>
      </c>
      <c r="G677" s="50">
        <v>20</v>
      </c>
      <c r="H677" s="50">
        <f>SUM(F677:G677)</f>
        <v>41</v>
      </c>
      <c r="I677" s="480"/>
      <c r="J677" s="480"/>
      <c r="K677" s="480"/>
    </row>
    <row r="678" spans="1:11" ht="15">
      <c r="A678" s="477"/>
      <c r="B678" s="478"/>
      <c r="C678" s="55"/>
      <c r="D678" s="50"/>
      <c r="E678" s="525" t="s">
        <v>4303</v>
      </c>
      <c r="F678" s="46">
        <f>SUM(F675:F677)</f>
        <v>1123</v>
      </c>
      <c r="G678" s="46">
        <f>SUM(G675:G677)</f>
        <v>719</v>
      </c>
      <c r="H678" s="46">
        <f>SUM(H675:H677)</f>
        <v>1842</v>
      </c>
      <c r="I678" s="477"/>
      <c r="J678" s="477"/>
      <c r="K678" s="477"/>
    </row>
    <row r="679" spans="1:11" ht="15">
      <c r="A679" s="483">
        <v>28</v>
      </c>
      <c r="B679" s="484" t="s">
        <v>5158</v>
      </c>
      <c r="C679" s="491" t="s">
        <v>5156</v>
      </c>
      <c r="D679" s="476">
        <v>243060501</v>
      </c>
      <c r="E679" s="483"/>
      <c r="F679" s="531">
        <v>698</v>
      </c>
      <c r="G679" s="531">
        <v>499</v>
      </c>
      <c r="H679" s="531">
        <f>SUM(F679:G679)</f>
        <v>1197</v>
      </c>
      <c r="I679" s="483">
        <v>2</v>
      </c>
      <c r="J679" s="483">
        <v>2</v>
      </c>
      <c r="K679" s="483">
        <v>4</v>
      </c>
    </row>
    <row r="680" spans="1:11" ht="15">
      <c r="A680" s="480"/>
      <c r="B680" s="481"/>
      <c r="C680" s="491" t="s">
        <v>5156</v>
      </c>
      <c r="D680" s="476">
        <v>243060504</v>
      </c>
      <c r="E680" s="477"/>
      <c r="F680" s="531">
        <v>177</v>
      </c>
      <c r="G680" s="531">
        <v>104</v>
      </c>
      <c r="H680" s="531">
        <f>SUM(F680:G680)</f>
        <v>281</v>
      </c>
      <c r="I680" s="480"/>
      <c r="J680" s="480"/>
      <c r="K680" s="480"/>
    </row>
    <row r="681" spans="1:11" ht="15">
      <c r="A681" s="477"/>
      <c r="B681" s="478"/>
      <c r="C681" s="491"/>
      <c r="D681" s="476"/>
      <c r="E681" s="525" t="s">
        <v>4303</v>
      </c>
      <c r="F681" s="46">
        <f>SUM(F679:F680)</f>
        <v>875</v>
      </c>
      <c r="G681" s="46">
        <f>SUM(G679:G680)</f>
        <v>603</v>
      </c>
      <c r="H681" s="46">
        <f>SUM(H679:H680)</f>
        <v>1478</v>
      </c>
      <c r="I681" s="477"/>
      <c r="J681" s="477"/>
      <c r="K681" s="477"/>
    </row>
    <row r="682" spans="1:11" ht="15">
      <c r="A682" s="483">
        <v>29</v>
      </c>
      <c r="B682" s="484" t="s">
        <v>5157</v>
      </c>
      <c r="C682" s="55" t="s">
        <v>5156</v>
      </c>
      <c r="D682" s="50">
        <v>243060503</v>
      </c>
      <c r="E682" s="485"/>
      <c r="F682" s="50">
        <v>437</v>
      </c>
      <c r="G682" s="50">
        <v>292</v>
      </c>
      <c r="H682" s="50">
        <f>SUM(F682:G682)</f>
        <v>729</v>
      </c>
      <c r="I682" s="483">
        <v>2</v>
      </c>
      <c r="J682" s="483">
        <v>2</v>
      </c>
      <c r="K682" s="483">
        <v>4</v>
      </c>
    </row>
    <row r="683" spans="1:11" ht="15">
      <c r="A683" s="480"/>
      <c r="B683" s="481"/>
      <c r="C683" s="55" t="s">
        <v>5156</v>
      </c>
      <c r="D683" s="50">
        <v>243060502</v>
      </c>
      <c r="E683" s="482"/>
      <c r="F683" s="50">
        <v>628</v>
      </c>
      <c r="G683" s="50">
        <v>427</v>
      </c>
      <c r="H683" s="50">
        <f>SUM(F683:G683)</f>
        <v>1055</v>
      </c>
      <c r="I683" s="480"/>
      <c r="J683" s="480"/>
      <c r="K683" s="480"/>
    </row>
    <row r="684" spans="1:11" ht="15">
      <c r="A684" s="477"/>
      <c r="B684" s="478"/>
      <c r="C684" s="55"/>
      <c r="D684" s="50"/>
      <c r="E684" s="525" t="s">
        <v>4303</v>
      </c>
      <c r="F684" s="46">
        <f>SUM(F682:F683)</f>
        <v>1065</v>
      </c>
      <c r="G684" s="46">
        <f>SUM(G682:G683)</f>
        <v>719</v>
      </c>
      <c r="H684" s="46">
        <f>SUM(H682:H683)</f>
        <v>1784</v>
      </c>
      <c r="I684" s="477"/>
      <c r="J684" s="477"/>
      <c r="K684" s="477"/>
    </row>
    <row r="685" spans="1:11" ht="15">
      <c r="A685" s="483">
        <v>30</v>
      </c>
      <c r="B685" s="484" t="s">
        <v>5155</v>
      </c>
      <c r="C685" s="55" t="s">
        <v>5153</v>
      </c>
      <c r="D685" s="50">
        <v>243060301</v>
      </c>
      <c r="E685" s="485"/>
      <c r="F685" s="50">
        <v>271</v>
      </c>
      <c r="G685" s="50">
        <v>221</v>
      </c>
      <c r="H685" s="50">
        <f>SUM(F685:G685)</f>
        <v>492</v>
      </c>
      <c r="I685" s="483">
        <v>2</v>
      </c>
      <c r="J685" s="483">
        <v>2</v>
      </c>
      <c r="K685" s="483">
        <v>4</v>
      </c>
    </row>
    <row r="686" spans="1:11" ht="15">
      <c r="A686" s="480"/>
      <c r="B686" s="481"/>
      <c r="C686" s="55" t="s">
        <v>5153</v>
      </c>
      <c r="D686" s="50">
        <v>243060302</v>
      </c>
      <c r="E686" s="482"/>
      <c r="F686" s="50">
        <v>133</v>
      </c>
      <c r="G686" s="50">
        <v>110</v>
      </c>
      <c r="H686" s="50">
        <f>SUM(F686:G686)</f>
        <v>243</v>
      </c>
      <c r="I686" s="480"/>
      <c r="J686" s="480"/>
      <c r="K686" s="480"/>
    </row>
    <row r="687" spans="1:11" ht="15">
      <c r="A687" s="480"/>
      <c r="B687" s="481"/>
      <c r="C687" s="55" t="s">
        <v>5153</v>
      </c>
      <c r="D687" s="50">
        <v>243060303</v>
      </c>
      <c r="E687" s="482"/>
      <c r="F687" s="50">
        <v>399</v>
      </c>
      <c r="G687" s="50">
        <v>366</v>
      </c>
      <c r="H687" s="50">
        <f>SUM(F687:G687)</f>
        <v>765</v>
      </c>
      <c r="I687" s="480"/>
      <c r="J687" s="480"/>
      <c r="K687" s="480"/>
    </row>
    <row r="688" spans="1:11" ht="15">
      <c r="A688" s="480"/>
      <c r="B688" s="481"/>
      <c r="C688" s="55" t="s">
        <v>5153</v>
      </c>
      <c r="D688" s="50">
        <v>243060304</v>
      </c>
      <c r="E688" s="479"/>
      <c r="F688" s="50">
        <v>88</v>
      </c>
      <c r="G688" s="50">
        <v>76</v>
      </c>
      <c r="H688" s="50">
        <f>SUM(F688:G688)</f>
        <v>164</v>
      </c>
      <c r="I688" s="480"/>
      <c r="J688" s="480"/>
      <c r="K688" s="480"/>
    </row>
    <row r="689" spans="1:11" ht="15">
      <c r="A689" s="477"/>
      <c r="B689" s="478"/>
      <c r="C689" s="55"/>
      <c r="D689" s="50"/>
      <c r="E689" s="525" t="s">
        <v>4303</v>
      </c>
      <c r="F689" s="46">
        <f>SUM(F685:F688)</f>
        <v>891</v>
      </c>
      <c r="G689" s="46">
        <f>SUM(G685:G688)</f>
        <v>773</v>
      </c>
      <c r="H689" s="46">
        <f>SUM(H685:H688)</f>
        <v>1664</v>
      </c>
      <c r="I689" s="477"/>
      <c r="J689" s="477"/>
      <c r="K689" s="477"/>
    </row>
    <row r="690" spans="1:11" ht="15">
      <c r="A690" s="483">
        <v>31</v>
      </c>
      <c r="B690" s="484" t="s">
        <v>5154</v>
      </c>
      <c r="C690" s="491" t="s">
        <v>5153</v>
      </c>
      <c r="D690" s="476">
        <v>243060305</v>
      </c>
      <c r="E690" s="483"/>
      <c r="F690" s="476">
        <v>154</v>
      </c>
      <c r="G690" s="476">
        <v>124</v>
      </c>
      <c r="H690" s="531">
        <f>SUM(F690:G690)</f>
        <v>278</v>
      </c>
      <c r="I690" s="483">
        <v>1</v>
      </c>
      <c r="J690" s="483">
        <v>1</v>
      </c>
      <c r="K690" s="483">
        <v>2</v>
      </c>
    </row>
    <row r="691" spans="1:11" ht="15">
      <c r="A691" s="480"/>
      <c r="B691" s="481"/>
      <c r="C691" s="491" t="s">
        <v>5153</v>
      </c>
      <c r="D691" s="476">
        <v>243060306</v>
      </c>
      <c r="E691" s="480"/>
      <c r="F691" s="476">
        <v>135</v>
      </c>
      <c r="G691" s="476">
        <v>101</v>
      </c>
      <c r="H691" s="531">
        <f>SUM(F691:G691)</f>
        <v>236</v>
      </c>
      <c r="I691" s="480"/>
      <c r="J691" s="480"/>
      <c r="K691" s="480"/>
    </row>
    <row r="692" spans="1:11" ht="15">
      <c r="A692" s="480"/>
      <c r="B692" s="481"/>
      <c r="C692" s="491" t="s">
        <v>5153</v>
      </c>
      <c r="D692" s="476">
        <v>243060307</v>
      </c>
      <c r="E692" s="477"/>
      <c r="F692" s="476">
        <v>78</v>
      </c>
      <c r="G692" s="476">
        <v>66</v>
      </c>
      <c r="H692" s="531">
        <f>SUM(F692:G692)</f>
        <v>144</v>
      </c>
      <c r="I692" s="480"/>
      <c r="J692" s="480"/>
      <c r="K692" s="480"/>
    </row>
    <row r="693" spans="1:11" ht="15">
      <c r="A693" s="477"/>
      <c r="B693" s="478"/>
      <c r="C693" s="491"/>
      <c r="D693" s="476"/>
      <c r="E693" s="525" t="s">
        <v>4303</v>
      </c>
      <c r="F693" s="490">
        <f>SUM(F690:F692)</f>
        <v>367</v>
      </c>
      <c r="G693" s="490">
        <f>SUM(G690:G692)</f>
        <v>291</v>
      </c>
      <c r="H693" s="490">
        <f>SUM(H690:H692)</f>
        <v>658</v>
      </c>
      <c r="I693" s="477"/>
      <c r="J693" s="477"/>
      <c r="K693" s="477"/>
    </row>
    <row r="694" spans="1:11" ht="15">
      <c r="A694" s="483">
        <v>32</v>
      </c>
      <c r="B694" s="484" t="s">
        <v>5152</v>
      </c>
      <c r="C694" s="491" t="s">
        <v>5150</v>
      </c>
      <c r="D694" s="476">
        <v>243060308</v>
      </c>
      <c r="E694" s="483"/>
      <c r="F694" s="476">
        <v>445</v>
      </c>
      <c r="G694" s="476">
        <v>329</v>
      </c>
      <c r="H694" s="531">
        <f>SUM(F694:G694)</f>
        <v>774</v>
      </c>
      <c r="I694" s="483">
        <v>1</v>
      </c>
      <c r="J694" s="483">
        <v>1</v>
      </c>
      <c r="K694" s="483">
        <v>2</v>
      </c>
    </row>
    <row r="695" spans="1:11" ht="15">
      <c r="A695" s="480"/>
      <c r="B695" s="481"/>
      <c r="C695" s="491" t="s">
        <v>5150</v>
      </c>
      <c r="D695" s="476">
        <v>243060309</v>
      </c>
      <c r="E695" s="477"/>
      <c r="F695" s="476">
        <v>142</v>
      </c>
      <c r="G695" s="476">
        <v>163</v>
      </c>
      <c r="H695" s="531">
        <f>SUM(F695:G695)</f>
        <v>305</v>
      </c>
      <c r="I695" s="480"/>
      <c r="J695" s="480"/>
      <c r="K695" s="480"/>
    </row>
    <row r="696" spans="1:11" ht="15">
      <c r="A696" s="477"/>
      <c r="B696" s="478"/>
      <c r="C696" s="491"/>
      <c r="D696" s="476"/>
      <c r="E696" s="525" t="s">
        <v>4303</v>
      </c>
      <c r="F696" s="46">
        <f>SUM(F694:F695)</f>
        <v>587</v>
      </c>
      <c r="G696" s="46">
        <f>SUM(G694:G695)</f>
        <v>492</v>
      </c>
      <c r="H696" s="490">
        <f>SUM(F696:G696)</f>
        <v>1079</v>
      </c>
      <c r="I696" s="477"/>
      <c r="J696" s="477"/>
      <c r="K696" s="477"/>
    </row>
    <row r="697" spans="1:11" ht="15">
      <c r="A697" s="483">
        <v>33</v>
      </c>
      <c r="B697" s="484" t="s">
        <v>5151</v>
      </c>
      <c r="C697" s="491" t="s">
        <v>5150</v>
      </c>
      <c r="D697" s="476">
        <v>243060310</v>
      </c>
      <c r="E697" s="483"/>
      <c r="F697" s="476">
        <v>272</v>
      </c>
      <c r="G697" s="476">
        <v>233</v>
      </c>
      <c r="H697" s="531">
        <f>SUM(F697:G697)</f>
        <v>505</v>
      </c>
      <c r="I697" s="483">
        <v>1</v>
      </c>
      <c r="J697" s="483">
        <v>1</v>
      </c>
      <c r="K697" s="483">
        <v>2</v>
      </c>
    </row>
    <row r="698" spans="1:11" ht="15">
      <c r="A698" s="480"/>
      <c r="B698" s="481"/>
      <c r="C698" s="491" t="s">
        <v>5150</v>
      </c>
      <c r="D698" s="476">
        <v>243060311</v>
      </c>
      <c r="E698" s="477"/>
      <c r="F698" s="476">
        <v>475</v>
      </c>
      <c r="G698" s="476">
        <v>442</v>
      </c>
      <c r="H698" s="531">
        <f>SUM(F698:G698)</f>
        <v>917</v>
      </c>
      <c r="I698" s="480"/>
      <c r="J698" s="480"/>
      <c r="K698" s="480"/>
    </row>
    <row r="699" spans="1:11" ht="15">
      <c r="A699" s="477"/>
      <c r="B699" s="478"/>
      <c r="C699" s="491"/>
      <c r="D699" s="476"/>
      <c r="E699" s="525" t="s">
        <v>4303</v>
      </c>
      <c r="F699" s="46">
        <f>SUM(F697:F698)</f>
        <v>747</v>
      </c>
      <c r="G699" s="46">
        <f>SUM(G697:G698)</f>
        <v>675</v>
      </c>
      <c r="H699" s="46">
        <f>SUM(H697:H698)</f>
        <v>1422</v>
      </c>
      <c r="I699" s="477"/>
      <c r="J699" s="477"/>
      <c r="K699" s="477"/>
    </row>
    <row r="700" spans="1:11" ht="15">
      <c r="A700" s="483">
        <v>34</v>
      </c>
      <c r="B700" s="484" t="s">
        <v>5149</v>
      </c>
      <c r="C700" s="55" t="s">
        <v>5147</v>
      </c>
      <c r="D700" s="50">
        <v>243070301</v>
      </c>
      <c r="E700" s="485"/>
      <c r="F700" s="50">
        <v>176</v>
      </c>
      <c r="G700" s="50">
        <v>121</v>
      </c>
      <c r="H700" s="50">
        <f>SUM(F700:G700)</f>
        <v>297</v>
      </c>
      <c r="I700" s="483">
        <v>1</v>
      </c>
      <c r="J700" s="483">
        <v>1</v>
      </c>
      <c r="K700" s="483">
        <v>2</v>
      </c>
    </row>
    <row r="701" spans="1:11" ht="15">
      <c r="A701" s="480"/>
      <c r="B701" s="481"/>
      <c r="C701" s="55" t="s">
        <v>5147</v>
      </c>
      <c r="D701" s="50">
        <v>243070302</v>
      </c>
      <c r="E701" s="482"/>
      <c r="F701" s="50">
        <v>246</v>
      </c>
      <c r="G701" s="50">
        <v>177</v>
      </c>
      <c r="H701" s="50">
        <f>SUM(F701:G701)</f>
        <v>423</v>
      </c>
      <c r="I701" s="480"/>
      <c r="J701" s="480"/>
      <c r="K701" s="480"/>
    </row>
    <row r="702" spans="1:11" ht="15">
      <c r="A702" s="480"/>
      <c r="B702" s="481"/>
      <c r="C702" s="55" t="s">
        <v>5147</v>
      </c>
      <c r="D702" s="50">
        <v>243070303</v>
      </c>
      <c r="E702" s="479"/>
      <c r="F702" s="50">
        <v>104</v>
      </c>
      <c r="G702" s="50">
        <v>62</v>
      </c>
      <c r="H702" s="50">
        <f>SUM(F702:G702)</f>
        <v>166</v>
      </c>
      <c r="I702" s="480"/>
      <c r="J702" s="480"/>
      <c r="K702" s="480"/>
    </row>
    <row r="703" spans="1:11" ht="15">
      <c r="A703" s="477"/>
      <c r="B703" s="478"/>
      <c r="C703" s="55"/>
      <c r="D703" s="50"/>
      <c r="E703" s="525" t="s">
        <v>4303</v>
      </c>
      <c r="F703" s="46">
        <f>SUM(F700:F702)</f>
        <v>526</v>
      </c>
      <c r="G703" s="46">
        <f>SUM(G700:G702)</f>
        <v>360</v>
      </c>
      <c r="H703" s="46">
        <f>SUM(H700:H702)</f>
        <v>886</v>
      </c>
      <c r="I703" s="477"/>
      <c r="J703" s="477"/>
      <c r="K703" s="477"/>
    </row>
    <row r="704" spans="1:11" ht="15">
      <c r="A704" s="483">
        <v>35</v>
      </c>
      <c r="B704" s="484" t="s">
        <v>5148</v>
      </c>
      <c r="C704" s="491" t="s">
        <v>5147</v>
      </c>
      <c r="D704" s="476">
        <v>243070304</v>
      </c>
      <c r="E704" s="483"/>
      <c r="F704" s="531">
        <v>347</v>
      </c>
      <c r="G704" s="531">
        <v>298</v>
      </c>
      <c r="H704" s="531">
        <f>SUM(F704:G704)</f>
        <v>645</v>
      </c>
      <c r="I704" s="483">
        <v>1</v>
      </c>
      <c r="J704" s="483">
        <v>1</v>
      </c>
      <c r="K704" s="483">
        <v>2</v>
      </c>
    </row>
    <row r="705" spans="1:11" ht="15">
      <c r="A705" s="480"/>
      <c r="B705" s="481"/>
      <c r="C705" s="491" t="s">
        <v>5147</v>
      </c>
      <c r="D705" s="476">
        <v>243070305</v>
      </c>
      <c r="E705" s="477"/>
      <c r="F705" s="531">
        <v>221</v>
      </c>
      <c r="G705" s="531">
        <v>207</v>
      </c>
      <c r="H705" s="531">
        <f>SUM(F705:G705)</f>
        <v>428</v>
      </c>
      <c r="I705" s="480"/>
      <c r="J705" s="480"/>
      <c r="K705" s="480"/>
    </row>
    <row r="706" spans="1:11" ht="15">
      <c r="A706" s="480"/>
      <c r="B706" s="481"/>
      <c r="C706" s="491" t="s">
        <v>5147</v>
      </c>
      <c r="D706" s="476">
        <v>243070306</v>
      </c>
      <c r="E706" s="546"/>
      <c r="F706" s="531">
        <v>77</v>
      </c>
      <c r="G706" s="531">
        <v>60</v>
      </c>
      <c r="H706" s="531">
        <f>SUM(F706:G706)</f>
        <v>137</v>
      </c>
      <c r="I706" s="480"/>
      <c r="J706" s="480"/>
      <c r="K706" s="480"/>
    </row>
    <row r="707" spans="1:11" ht="15">
      <c r="A707" s="480"/>
      <c r="B707" s="481"/>
      <c r="C707" s="491" t="s">
        <v>5147</v>
      </c>
      <c r="D707" s="476">
        <v>243070307</v>
      </c>
      <c r="E707" s="546"/>
      <c r="F707" s="531">
        <v>75</v>
      </c>
      <c r="G707" s="531">
        <v>56</v>
      </c>
      <c r="H707" s="531">
        <f>SUM(F707:G707)</f>
        <v>131</v>
      </c>
      <c r="I707" s="480"/>
      <c r="J707" s="480"/>
      <c r="K707" s="480"/>
    </row>
    <row r="708" spans="1:11" ht="15">
      <c r="A708" s="477"/>
      <c r="B708" s="478"/>
      <c r="C708" s="491"/>
      <c r="D708" s="476"/>
      <c r="E708" s="525" t="s">
        <v>4303</v>
      </c>
      <c r="F708" s="46">
        <f>SUM(F704:F707)</f>
        <v>720</v>
      </c>
      <c r="G708" s="46">
        <f>SUM(G704:G707)</f>
        <v>621</v>
      </c>
      <c r="H708" s="46">
        <f>SUM(H704:H707)</f>
        <v>1341</v>
      </c>
      <c r="I708" s="477"/>
      <c r="J708" s="477"/>
      <c r="K708" s="477"/>
    </row>
    <row r="709" spans="1:11" ht="15">
      <c r="A709" s="483">
        <v>36</v>
      </c>
      <c r="B709" s="484" t="s">
        <v>5146</v>
      </c>
      <c r="C709" s="55" t="s">
        <v>5144</v>
      </c>
      <c r="D709" s="50">
        <v>243070308</v>
      </c>
      <c r="E709" s="485"/>
      <c r="F709" s="50">
        <v>425</v>
      </c>
      <c r="G709" s="50">
        <v>331</v>
      </c>
      <c r="H709" s="50">
        <f>SUM(F709:G709)</f>
        <v>756</v>
      </c>
      <c r="I709" s="483">
        <v>2</v>
      </c>
      <c r="J709" s="483">
        <v>1</v>
      </c>
      <c r="K709" s="483">
        <v>3</v>
      </c>
    </row>
    <row r="710" spans="1:11" ht="15">
      <c r="A710" s="480"/>
      <c r="B710" s="481"/>
      <c r="C710" s="55" t="s">
        <v>5144</v>
      </c>
      <c r="D710" s="50">
        <v>243070309</v>
      </c>
      <c r="E710" s="482"/>
      <c r="F710" s="50">
        <v>497</v>
      </c>
      <c r="G710" s="50">
        <v>350</v>
      </c>
      <c r="H710" s="50">
        <f>SUM(F710:G710)</f>
        <v>847</v>
      </c>
      <c r="I710" s="480"/>
      <c r="J710" s="480"/>
      <c r="K710" s="480"/>
    </row>
    <row r="711" spans="1:11" ht="15">
      <c r="A711" s="477"/>
      <c r="B711" s="478"/>
      <c r="C711" s="55"/>
      <c r="D711" s="50"/>
      <c r="E711" s="525" t="s">
        <v>4303</v>
      </c>
      <c r="F711" s="46">
        <f>SUM(F709:F710)</f>
        <v>922</v>
      </c>
      <c r="G711" s="46">
        <f>SUM(G709:G710)</f>
        <v>681</v>
      </c>
      <c r="H711" s="46">
        <f>SUM(H709:H710)</f>
        <v>1603</v>
      </c>
      <c r="I711" s="477"/>
      <c r="J711" s="477"/>
      <c r="K711" s="477"/>
    </row>
    <row r="712" spans="1:11" ht="15">
      <c r="A712" s="483">
        <v>37</v>
      </c>
      <c r="B712" s="484" t="s">
        <v>5145</v>
      </c>
      <c r="C712" s="55" t="s">
        <v>5144</v>
      </c>
      <c r="D712" s="50">
        <v>243070310</v>
      </c>
      <c r="E712" s="485"/>
      <c r="F712" s="50">
        <v>175</v>
      </c>
      <c r="G712" s="50">
        <v>142</v>
      </c>
      <c r="H712" s="50">
        <f>SUM(F712:G712)</f>
        <v>317</v>
      </c>
      <c r="I712" s="483">
        <v>1</v>
      </c>
      <c r="J712" s="483">
        <v>1</v>
      </c>
      <c r="K712" s="483">
        <v>2</v>
      </c>
    </row>
    <row r="713" spans="1:11" ht="15">
      <c r="A713" s="480"/>
      <c r="B713" s="481"/>
      <c r="C713" s="55" t="s">
        <v>5144</v>
      </c>
      <c r="D713" s="50">
        <v>243070311</v>
      </c>
      <c r="E713" s="482"/>
      <c r="F713" s="50">
        <v>331</v>
      </c>
      <c r="G713" s="50">
        <v>258</v>
      </c>
      <c r="H713" s="50">
        <f>SUM(F713:G713)</f>
        <v>589</v>
      </c>
      <c r="I713" s="480"/>
      <c r="J713" s="480"/>
      <c r="K713" s="480"/>
    </row>
    <row r="714" spans="1:11" ht="15">
      <c r="A714" s="477"/>
      <c r="B714" s="478"/>
      <c r="C714" s="55"/>
      <c r="D714" s="50"/>
      <c r="E714" s="525" t="s">
        <v>4303</v>
      </c>
      <c r="F714" s="46">
        <f>SUM(F712:F713)</f>
        <v>506</v>
      </c>
      <c r="G714" s="46">
        <f>SUM(G712:G713)</f>
        <v>400</v>
      </c>
      <c r="H714" s="46">
        <f>SUM(H712:H713)</f>
        <v>906</v>
      </c>
      <c r="I714" s="477"/>
      <c r="J714" s="477"/>
      <c r="K714" s="477"/>
    </row>
    <row r="715" spans="1:11" ht="15">
      <c r="A715" s="483">
        <v>38</v>
      </c>
      <c r="B715" s="484" t="s">
        <v>5143</v>
      </c>
      <c r="C715" s="491" t="s">
        <v>5140</v>
      </c>
      <c r="D715" s="476">
        <v>243070312</v>
      </c>
      <c r="E715" s="483"/>
      <c r="F715" s="476">
        <v>154</v>
      </c>
      <c r="G715" s="476">
        <v>124</v>
      </c>
      <c r="H715" s="531">
        <f>SUM(F715:G715)</f>
        <v>278</v>
      </c>
      <c r="I715" s="483">
        <v>1</v>
      </c>
      <c r="J715" s="483">
        <v>1</v>
      </c>
      <c r="K715" s="483">
        <v>2</v>
      </c>
    </row>
    <row r="716" spans="1:11" ht="15">
      <c r="A716" s="480"/>
      <c r="B716" s="481"/>
      <c r="C716" s="491" t="s">
        <v>5140</v>
      </c>
      <c r="D716" s="476">
        <v>243070313</v>
      </c>
      <c r="E716" s="480"/>
      <c r="F716" s="476">
        <v>135</v>
      </c>
      <c r="G716" s="476">
        <v>101</v>
      </c>
      <c r="H716" s="531">
        <f>SUM(F716:G716)</f>
        <v>236</v>
      </c>
      <c r="I716" s="480"/>
      <c r="J716" s="480"/>
      <c r="K716" s="480"/>
    </row>
    <row r="717" spans="1:11" ht="15">
      <c r="A717" s="480"/>
      <c r="B717" s="481"/>
      <c r="C717" s="491" t="s">
        <v>5140</v>
      </c>
      <c r="D717" s="476">
        <v>243070314</v>
      </c>
      <c r="E717" s="477"/>
      <c r="F717" s="476">
        <v>78</v>
      </c>
      <c r="G717" s="476">
        <v>66</v>
      </c>
      <c r="H717" s="531">
        <f>SUM(F717:G717)</f>
        <v>144</v>
      </c>
      <c r="I717" s="480"/>
      <c r="J717" s="480"/>
      <c r="K717" s="480"/>
    </row>
    <row r="718" spans="1:11" ht="15">
      <c r="A718" s="477"/>
      <c r="B718" s="478"/>
      <c r="C718" s="491"/>
      <c r="D718" s="476"/>
      <c r="E718" s="525" t="s">
        <v>4303</v>
      </c>
      <c r="F718" s="490">
        <f>SUM(F715:F717)</f>
        <v>367</v>
      </c>
      <c r="G718" s="490">
        <f>SUM(G715:G717)</f>
        <v>291</v>
      </c>
      <c r="H718" s="490">
        <f>SUM(H715:H717)</f>
        <v>658</v>
      </c>
      <c r="I718" s="477"/>
      <c r="J718" s="477"/>
      <c r="K718" s="477"/>
    </row>
    <row r="719" spans="1:11" ht="15">
      <c r="A719" s="483">
        <v>39</v>
      </c>
      <c r="B719" s="484" t="s">
        <v>5142</v>
      </c>
      <c r="C719" s="491" t="s">
        <v>5140</v>
      </c>
      <c r="D719" s="476">
        <v>243070315</v>
      </c>
      <c r="E719" s="483"/>
      <c r="F719" s="476">
        <v>64</v>
      </c>
      <c r="G719" s="476">
        <v>42</v>
      </c>
      <c r="H719" s="531">
        <f>SUM(F719:G719)</f>
        <v>106</v>
      </c>
      <c r="I719" s="483">
        <v>1</v>
      </c>
      <c r="J719" s="483">
        <v>1</v>
      </c>
      <c r="K719" s="483">
        <v>2</v>
      </c>
    </row>
    <row r="720" spans="1:11" ht="15">
      <c r="A720" s="480"/>
      <c r="B720" s="481"/>
      <c r="C720" s="491" t="s">
        <v>5140</v>
      </c>
      <c r="D720" s="476">
        <v>243070316</v>
      </c>
      <c r="E720" s="477"/>
      <c r="F720" s="476">
        <v>109</v>
      </c>
      <c r="G720" s="476">
        <v>87</v>
      </c>
      <c r="H720" s="531">
        <f>SUM(F720:G720)</f>
        <v>196</v>
      </c>
      <c r="I720" s="480"/>
      <c r="J720" s="480"/>
      <c r="K720" s="480"/>
    </row>
    <row r="721" spans="1:11" ht="15">
      <c r="A721" s="480"/>
      <c r="B721" s="481"/>
      <c r="C721" s="491" t="s">
        <v>5140</v>
      </c>
      <c r="D721" s="476">
        <v>243070317</v>
      </c>
      <c r="E721" s="546"/>
      <c r="F721" s="476">
        <v>144</v>
      </c>
      <c r="G721" s="476">
        <v>12</v>
      </c>
      <c r="H721" s="531">
        <f>SUM(F721:G721)</f>
        <v>156</v>
      </c>
      <c r="I721" s="480"/>
      <c r="J721" s="480"/>
      <c r="K721" s="480"/>
    </row>
    <row r="722" spans="1:11" ht="15">
      <c r="A722" s="477"/>
      <c r="B722" s="478"/>
      <c r="C722" s="491"/>
      <c r="D722" s="476"/>
      <c r="E722" s="525" t="s">
        <v>4303</v>
      </c>
      <c r="F722" s="46">
        <f>SUM(F719:F721)</f>
        <v>317</v>
      </c>
      <c r="G722" s="46">
        <f>SUM(G719:G721)</f>
        <v>141</v>
      </c>
      <c r="H722" s="490">
        <f>SUM(F722:G722)</f>
        <v>458</v>
      </c>
      <c r="I722" s="477"/>
      <c r="J722" s="477"/>
      <c r="K722" s="477"/>
    </row>
    <row r="723" spans="1:11" ht="15">
      <c r="A723" s="483">
        <v>40</v>
      </c>
      <c r="B723" s="484" t="s">
        <v>5141</v>
      </c>
      <c r="C723" s="491" t="s">
        <v>5140</v>
      </c>
      <c r="D723" s="476">
        <v>243070318</v>
      </c>
      <c r="E723" s="483"/>
      <c r="F723" s="476">
        <v>279</v>
      </c>
      <c r="G723" s="476">
        <v>184</v>
      </c>
      <c r="H723" s="531">
        <f>SUM(F723:G723)</f>
        <v>463</v>
      </c>
      <c r="I723" s="483">
        <v>1</v>
      </c>
      <c r="J723" s="483">
        <v>1</v>
      </c>
      <c r="K723" s="483">
        <v>2</v>
      </c>
    </row>
    <row r="724" spans="1:11" ht="15">
      <c r="A724" s="480"/>
      <c r="B724" s="481"/>
      <c r="C724" s="491" t="s">
        <v>5140</v>
      </c>
      <c r="D724" s="476">
        <v>243070319</v>
      </c>
      <c r="E724" s="477"/>
      <c r="F724" s="476">
        <v>345</v>
      </c>
      <c r="G724" s="476">
        <v>183</v>
      </c>
      <c r="H724" s="531">
        <f>SUM(F724:G724)</f>
        <v>528</v>
      </c>
      <c r="I724" s="480"/>
      <c r="J724" s="480"/>
      <c r="K724" s="480"/>
    </row>
    <row r="725" spans="1:11" ht="15">
      <c r="A725" s="477"/>
      <c r="B725" s="478"/>
      <c r="C725" s="491"/>
      <c r="D725" s="476"/>
      <c r="E725" s="525" t="s">
        <v>4303</v>
      </c>
      <c r="F725" s="46">
        <f>SUM(F723:F724)</f>
        <v>624</v>
      </c>
      <c r="G725" s="46">
        <f>SUM(G723:G724)</f>
        <v>367</v>
      </c>
      <c r="H725" s="46">
        <f>SUM(H723:H724)</f>
        <v>991</v>
      </c>
      <c r="I725" s="477"/>
      <c r="J725" s="477"/>
      <c r="K725" s="477"/>
    </row>
    <row r="726" spans="1:11" ht="15">
      <c r="A726" s="483">
        <v>41</v>
      </c>
      <c r="B726" s="484" t="s">
        <v>5139</v>
      </c>
      <c r="C726" s="55" t="s">
        <v>5137</v>
      </c>
      <c r="D726" s="50">
        <v>243070201</v>
      </c>
      <c r="E726" s="485"/>
      <c r="F726" s="50">
        <v>221</v>
      </c>
      <c r="G726" s="50">
        <v>202</v>
      </c>
      <c r="H726" s="50">
        <f>SUM(F726:G726)</f>
        <v>423</v>
      </c>
      <c r="I726" s="483">
        <v>1</v>
      </c>
      <c r="J726" s="483">
        <v>1</v>
      </c>
      <c r="K726" s="483">
        <v>2</v>
      </c>
    </row>
    <row r="727" spans="1:11" ht="15">
      <c r="A727" s="480"/>
      <c r="B727" s="481"/>
      <c r="C727" s="55" t="s">
        <v>5137</v>
      </c>
      <c r="D727" s="50">
        <v>243070202</v>
      </c>
      <c r="E727" s="482"/>
      <c r="F727" s="50">
        <v>223</v>
      </c>
      <c r="G727" s="50">
        <v>194</v>
      </c>
      <c r="H727" s="50">
        <f>SUM(F727:G727)</f>
        <v>417</v>
      </c>
      <c r="I727" s="480"/>
      <c r="J727" s="480"/>
      <c r="K727" s="480"/>
    </row>
    <row r="728" spans="1:11" ht="15">
      <c r="A728" s="477"/>
      <c r="B728" s="478"/>
      <c r="C728" s="55"/>
      <c r="D728" s="50"/>
      <c r="E728" s="525" t="s">
        <v>4303</v>
      </c>
      <c r="F728" s="46">
        <f>SUM(F726:F727)</f>
        <v>444</v>
      </c>
      <c r="G728" s="46">
        <f>SUM(G726:G727)</f>
        <v>396</v>
      </c>
      <c r="H728" s="46">
        <f>SUM(H726:H727)</f>
        <v>840</v>
      </c>
      <c r="I728" s="477"/>
      <c r="J728" s="477"/>
      <c r="K728" s="477"/>
    </row>
    <row r="729" spans="1:11" ht="15">
      <c r="A729" s="483">
        <v>42</v>
      </c>
      <c r="B729" s="484" t="s">
        <v>5138</v>
      </c>
      <c r="C729" s="491" t="s">
        <v>5137</v>
      </c>
      <c r="D729" s="476">
        <v>243070203</v>
      </c>
      <c r="E729" s="483"/>
      <c r="F729" s="531">
        <v>217</v>
      </c>
      <c r="G729" s="531">
        <v>159</v>
      </c>
      <c r="H729" s="531">
        <f>SUM(F729:G729)</f>
        <v>376</v>
      </c>
      <c r="I729" s="483">
        <v>1</v>
      </c>
      <c r="J729" s="483">
        <v>1</v>
      </c>
      <c r="K729" s="483">
        <v>2</v>
      </c>
    </row>
    <row r="730" spans="1:11" ht="15">
      <c r="A730" s="480"/>
      <c r="B730" s="481"/>
      <c r="C730" s="491" t="s">
        <v>5137</v>
      </c>
      <c r="D730" s="476">
        <v>243070204</v>
      </c>
      <c r="E730" s="477"/>
      <c r="F730" s="531">
        <v>309</v>
      </c>
      <c r="G730" s="531">
        <v>242</v>
      </c>
      <c r="H730" s="531">
        <f>SUM(F730:G730)</f>
        <v>551</v>
      </c>
      <c r="I730" s="480"/>
      <c r="J730" s="480"/>
      <c r="K730" s="480"/>
    </row>
    <row r="731" spans="1:11" ht="15">
      <c r="A731" s="477"/>
      <c r="B731" s="478"/>
      <c r="C731" s="491"/>
      <c r="D731" s="476"/>
      <c r="E731" s="525" t="s">
        <v>4303</v>
      </c>
      <c r="F731" s="46">
        <f>SUM(F729:F730)</f>
        <v>526</v>
      </c>
      <c r="G731" s="46">
        <f>SUM(G729:G730)</f>
        <v>401</v>
      </c>
      <c r="H731" s="46">
        <f>SUM(H729:H730)</f>
        <v>927</v>
      </c>
      <c r="I731" s="477"/>
      <c r="J731" s="477"/>
      <c r="K731" s="477"/>
    </row>
    <row r="732" spans="1:11" ht="30">
      <c r="A732" s="541">
        <v>43</v>
      </c>
      <c r="B732" s="543" t="s">
        <v>5136</v>
      </c>
      <c r="C732" s="55" t="s">
        <v>5134</v>
      </c>
      <c r="D732" s="50">
        <v>243070205</v>
      </c>
      <c r="E732" s="62"/>
      <c r="F732" s="50">
        <v>503</v>
      </c>
      <c r="G732" s="50">
        <v>449</v>
      </c>
      <c r="H732" s="46">
        <f>SUM(F732:G732)</f>
        <v>952</v>
      </c>
      <c r="I732" s="541">
        <v>1</v>
      </c>
      <c r="J732" s="541">
        <v>1</v>
      </c>
      <c r="K732" s="541">
        <v>2</v>
      </c>
    </row>
    <row r="733" spans="1:11" ht="15">
      <c r="A733" s="483">
        <v>44</v>
      </c>
      <c r="B733" s="484" t="s">
        <v>5135</v>
      </c>
      <c r="C733" s="55" t="s">
        <v>5134</v>
      </c>
      <c r="D733" s="50">
        <v>243070206</v>
      </c>
      <c r="E733" s="485"/>
      <c r="F733" s="50">
        <v>205</v>
      </c>
      <c r="G733" s="50">
        <v>122</v>
      </c>
      <c r="H733" s="50">
        <f>SUM(F733:G733)</f>
        <v>327</v>
      </c>
      <c r="I733" s="483">
        <v>1</v>
      </c>
      <c r="J733" s="483">
        <v>1</v>
      </c>
      <c r="K733" s="483">
        <v>2</v>
      </c>
    </row>
    <row r="734" spans="1:11" ht="15">
      <c r="A734" s="480"/>
      <c r="B734" s="481"/>
      <c r="C734" s="55" t="s">
        <v>5134</v>
      </c>
      <c r="D734" s="50">
        <v>243070207</v>
      </c>
      <c r="E734" s="482"/>
      <c r="F734" s="50">
        <v>222</v>
      </c>
      <c r="G734" s="50">
        <v>159</v>
      </c>
      <c r="H734" s="50">
        <f>SUM(F734:G734)</f>
        <v>381</v>
      </c>
      <c r="I734" s="480"/>
      <c r="J734" s="480"/>
      <c r="K734" s="480"/>
    </row>
    <row r="735" spans="1:11" ht="15">
      <c r="A735" s="477"/>
      <c r="B735" s="478"/>
      <c r="C735" s="55"/>
      <c r="D735" s="50"/>
      <c r="E735" s="525" t="s">
        <v>4303</v>
      </c>
      <c r="F735" s="46">
        <f>SUM(F733:F734)</f>
        <v>427</v>
      </c>
      <c r="G735" s="46">
        <f>SUM(G733:G734)</f>
        <v>281</v>
      </c>
      <c r="H735" s="46">
        <f>SUM(H733:H734)</f>
        <v>708</v>
      </c>
      <c r="I735" s="477"/>
      <c r="J735" s="477"/>
      <c r="K735" s="477"/>
    </row>
    <row r="736" spans="1:11" ht="15">
      <c r="A736" s="483">
        <v>45</v>
      </c>
      <c r="B736" s="484" t="s">
        <v>5133</v>
      </c>
      <c r="C736" s="491" t="s">
        <v>5131</v>
      </c>
      <c r="D736" s="476">
        <v>243070501</v>
      </c>
      <c r="E736" s="483"/>
      <c r="F736" s="476">
        <v>300</v>
      </c>
      <c r="G736" s="476">
        <v>292</v>
      </c>
      <c r="H736" s="531">
        <f>SUM(F736:G736)</f>
        <v>592</v>
      </c>
      <c r="I736" s="483">
        <v>1</v>
      </c>
      <c r="J736" s="483">
        <v>1</v>
      </c>
      <c r="K736" s="483">
        <v>2</v>
      </c>
    </row>
    <row r="737" spans="1:11" ht="15">
      <c r="A737" s="480"/>
      <c r="B737" s="481"/>
      <c r="C737" s="491" t="s">
        <v>5131</v>
      </c>
      <c r="D737" s="476">
        <v>243070502</v>
      </c>
      <c r="E737" s="480"/>
      <c r="F737" s="476">
        <v>422</v>
      </c>
      <c r="G737" s="476">
        <v>367</v>
      </c>
      <c r="H737" s="531">
        <f>SUM(F737:G737)</f>
        <v>789</v>
      </c>
      <c r="I737" s="480"/>
      <c r="J737" s="480"/>
      <c r="K737" s="480"/>
    </row>
    <row r="738" spans="1:11" ht="15">
      <c r="A738" s="477"/>
      <c r="B738" s="478"/>
      <c r="C738" s="491"/>
      <c r="D738" s="476"/>
      <c r="E738" s="525" t="s">
        <v>4303</v>
      </c>
      <c r="F738" s="490">
        <f>SUM(F736:F737)</f>
        <v>722</v>
      </c>
      <c r="G738" s="490">
        <f>SUM(G736:G737)</f>
        <v>659</v>
      </c>
      <c r="H738" s="490">
        <f>SUM(H736:H737)</f>
        <v>1381</v>
      </c>
      <c r="I738" s="477"/>
      <c r="J738" s="477"/>
      <c r="K738" s="477"/>
    </row>
    <row r="739" spans="1:11" ht="15">
      <c r="A739" s="483">
        <v>46</v>
      </c>
      <c r="B739" s="484" t="s">
        <v>5132</v>
      </c>
      <c r="C739" s="491" t="s">
        <v>5131</v>
      </c>
      <c r="D739" s="476">
        <v>243070503</v>
      </c>
      <c r="E739" s="483"/>
      <c r="F739" s="476">
        <v>390</v>
      </c>
      <c r="G739" s="476">
        <v>371</v>
      </c>
      <c r="H739" s="531">
        <f>SUM(F739:G739)</f>
        <v>761</v>
      </c>
      <c r="I739" s="483">
        <v>1</v>
      </c>
      <c r="J739" s="483">
        <v>1</v>
      </c>
      <c r="K739" s="483">
        <v>2</v>
      </c>
    </row>
    <row r="740" spans="1:11" ht="15">
      <c r="A740" s="480"/>
      <c r="B740" s="481"/>
      <c r="C740" s="491" t="s">
        <v>5131</v>
      </c>
      <c r="D740" s="476">
        <v>243070504</v>
      </c>
      <c r="E740" s="477"/>
      <c r="F740" s="476">
        <v>186</v>
      </c>
      <c r="G740" s="476">
        <v>133</v>
      </c>
      <c r="H740" s="531">
        <f>SUM(F740:G740)</f>
        <v>319</v>
      </c>
      <c r="I740" s="480"/>
      <c r="J740" s="480"/>
      <c r="K740" s="480"/>
    </row>
    <row r="741" spans="1:11" ht="15">
      <c r="A741" s="477"/>
      <c r="B741" s="478"/>
      <c r="C741" s="491"/>
      <c r="D741" s="476"/>
      <c r="E741" s="525" t="s">
        <v>4303</v>
      </c>
      <c r="F741" s="46">
        <f>SUM(F739:F740)</f>
        <v>576</v>
      </c>
      <c r="G741" s="46">
        <f>SUM(G739:G740)</f>
        <v>504</v>
      </c>
      <c r="H741" s="490">
        <f>SUM(F741:G741)</f>
        <v>1080</v>
      </c>
      <c r="I741" s="477"/>
      <c r="J741" s="477"/>
      <c r="K741" s="477"/>
    </row>
    <row r="742" spans="1:11" ht="15">
      <c r="A742" s="483">
        <v>47</v>
      </c>
      <c r="B742" s="484" t="s">
        <v>5130</v>
      </c>
      <c r="C742" s="491" t="s">
        <v>5129</v>
      </c>
      <c r="D742" s="476">
        <v>243070505</v>
      </c>
      <c r="E742" s="483"/>
      <c r="F742" s="476">
        <v>415</v>
      </c>
      <c r="G742" s="476">
        <v>400</v>
      </c>
      <c r="H742" s="531">
        <f>SUM(F742:G742)</f>
        <v>815</v>
      </c>
      <c r="I742" s="483">
        <v>2</v>
      </c>
      <c r="J742" s="483">
        <v>2</v>
      </c>
      <c r="K742" s="483">
        <v>4</v>
      </c>
    </row>
    <row r="743" spans="1:11" ht="15">
      <c r="A743" s="480"/>
      <c r="B743" s="481"/>
      <c r="C743" s="491" t="s">
        <v>5129</v>
      </c>
      <c r="D743" s="476">
        <v>243070506</v>
      </c>
      <c r="E743" s="480"/>
      <c r="F743" s="476">
        <v>441</v>
      </c>
      <c r="G743" s="476">
        <v>339</v>
      </c>
      <c r="H743" s="531">
        <f>SUM(F743:G743)</f>
        <v>780</v>
      </c>
      <c r="I743" s="480"/>
      <c r="J743" s="480"/>
      <c r="K743" s="480"/>
    </row>
    <row r="744" spans="1:11" ht="15">
      <c r="A744" s="480"/>
      <c r="B744" s="481"/>
      <c r="C744" s="491" t="s">
        <v>5129</v>
      </c>
      <c r="D744" s="476">
        <v>243070507</v>
      </c>
      <c r="E744" s="477"/>
      <c r="F744" s="476">
        <v>282</v>
      </c>
      <c r="G744" s="476">
        <v>234</v>
      </c>
      <c r="H744" s="531">
        <f>SUM(F744:G744)</f>
        <v>516</v>
      </c>
      <c r="I744" s="480"/>
      <c r="J744" s="480"/>
      <c r="K744" s="480"/>
    </row>
    <row r="745" spans="1:11" ht="15">
      <c r="A745" s="477"/>
      <c r="B745" s="478"/>
      <c r="C745" s="491"/>
      <c r="D745" s="476"/>
      <c r="E745" s="525" t="s">
        <v>4303</v>
      </c>
      <c r="F745" s="46">
        <f>SUM(F742:F744)</f>
        <v>1138</v>
      </c>
      <c r="G745" s="46">
        <f>SUM(G742:G744)</f>
        <v>973</v>
      </c>
      <c r="H745" s="46">
        <f>SUM(H742:H744)</f>
        <v>2111</v>
      </c>
      <c r="I745" s="477"/>
      <c r="J745" s="477"/>
      <c r="K745" s="477"/>
    </row>
    <row r="746" spans="1:11" ht="15">
      <c r="A746" s="485">
        <v>48</v>
      </c>
      <c r="B746" s="484" t="s">
        <v>5130</v>
      </c>
      <c r="C746" s="55" t="s">
        <v>5129</v>
      </c>
      <c r="D746" s="55">
        <v>243070508</v>
      </c>
      <c r="E746" s="485"/>
      <c r="F746" s="50">
        <v>198</v>
      </c>
      <c r="G746" s="50">
        <v>150</v>
      </c>
      <c r="H746" s="531">
        <f>SUM(F746:G746)</f>
        <v>348</v>
      </c>
      <c r="I746" s="485">
        <v>1</v>
      </c>
      <c r="J746" s="485">
        <v>1</v>
      </c>
      <c r="K746" s="485">
        <v>2</v>
      </c>
    </row>
    <row r="747" spans="1:11" ht="15">
      <c r="A747" s="482"/>
      <c r="B747" s="481"/>
      <c r="C747" s="55" t="s">
        <v>5129</v>
      </c>
      <c r="D747" s="55">
        <v>243070509</v>
      </c>
      <c r="E747" s="479"/>
      <c r="F747" s="50">
        <v>419</v>
      </c>
      <c r="G747" s="50">
        <v>362</v>
      </c>
      <c r="H747" s="531">
        <f>SUM(F747:G747)</f>
        <v>781</v>
      </c>
      <c r="I747" s="482"/>
      <c r="J747" s="482"/>
      <c r="K747" s="482"/>
    </row>
    <row r="748" spans="1:11" ht="15">
      <c r="A748" s="479"/>
      <c r="B748" s="478"/>
      <c r="C748" s="55"/>
      <c r="D748" s="55"/>
      <c r="E748" s="525" t="s">
        <v>4303</v>
      </c>
      <c r="F748" s="46">
        <f>SUM(F746:F747)</f>
        <v>617</v>
      </c>
      <c r="G748" s="46">
        <f>SUM(G746:G747)</f>
        <v>512</v>
      </c>
      <c r="H748" s="46">
        <f>SUM(H746:H747)</f>
        <v>1129</v>
      </c>
      <c r="I748" s="479"/>
      <c r="J748" s="479"/>
      <c r="K748" s="479"/>
    </row>
    <row r="749" spans="1:11" ht="15">
      <c r="A749" s="483">
        <v>49</v>
      </c>
      <c r="B749" s="484" t="s">
        <v>5128</v>
      </c>
      <c r="C749" s="55" t="s">
        <v>5126</v>
      </c>
      <c r="D749" s="50">
        <v>243070101</v>
      </c>
      <c r="E749" s="485"/>
      <c r="F749" s="50">
        <v>558</v>
      </c>
      <c r="G749" s="50">
        <v>419</v>
      </c>
      <c r="H749" s="50">
        <f>SUM(F749:G749)</f>
        <v>977</v>
      </c>
      <c r="I749" s="483">
        <v>2</v>
      </c>
      <c r="J749" s="483">
        <v>2</v>
      </c>
      <c r="K749" s="483">
        <v>4</v>
      </c>
    </row>
    <row r="750" spans="1:11" ht="15">
      <c r="A750" s="480"/>
      <c r="B750" s="481"/>
      <c r="C750" s="55" t="s">
        <v>5126</v>
      </c>
      <c r="D750" s="50">
        <v>243070102</v>
      </c>
      <c r="E750" s="482"/>
      <c r="F750" s="50">
        <v>385</v>
      </c>
      <c r="G750" s="50">
        <v>256</v>
      </c>
      <c r="H750" s="50">
        <f>SUM(F750:G750)</f>
        <v>641</v>
      </c>
      <c r="I750" s="480"/>
      <c r="J750" s="480"/>
      <c r="K750" s="480"/>
    </row>
    <row r="751" spans="1:11" ht="15">
      <c r="A751" s="480"/>
      <c r="B751" s="481"/>
      <c r="C751" s="55" t="s">
        <v>5126</v>
      </c>
      <c r="D751" s="50">
        <v>243070103</v>
      </c>
      <c r="E751" s="479"/>
      <c r="F751" s="50">
        <v>268</v>
      </c>
      <c r="G751" s="50">
        <v>180</v>
      </c>
      <c r="H751" s="50">
        <f>SUM(F751:G751)</f>
        <v>448</v>
      </c>
      <c r="I751" s="480"/>
      <c r="J751" s="480"/>
      <c r="K751" s="480"/>
    </row>
    <row r="752" spans="1:11" ht="15">
      <c r="A752" s="477"/>
      <c r="B752" s="478"/>
      <c r="C752" s="55"/>
      <c r="D752" s="50"/>
      <c r="E752" s="525" t="s">
        <v>4303</v>
      </c>
      <c r="F752" s="46">
        <f>SUM(F749:F751)</f>
        <v>1211</v>
      </c>
      <c r="G752" s="46">
        <f>SUM(G749:G751)</f>
        <v>855</v>
      </c>
      <c r="H752" s="46">
        <f>SUM(H749:H751)</f>
        <v>2066</v>
      </c>
      <c r="I752" s="477"/>
      <c r="J752" s="477"/>
      <c r="K752" s="477"/>
    </row>
    <row r="753" spans="1:11" ht="15">
      <c r="A753" s="483">
        <v>50</v>
      </c>
      <c r="B753" s="484" t="s">
        <v>5127</v>
      </c>
      <c r="C753" s="491" t="s">
        <v>5126</v>
      </c>
      <c r="D753" s="476">
        <v>243070104</v>
      </c>
      <c r="E753" s="483"/>
      <c r="F753" s="531">
        <v>466</v>
      </c>
      <c r="G753" s="531">
        <v>340</v>
      </c>
      <c r="H753" s="531">
        <f>SUM(F753:G753)</f>
        <v>806</v>
      </c>
      <c r="I753" s="483">
        <v>2</v>
      </c>
      <c r="J753" s="483">
        <v>2</v>
      </c>
      <c r="K753" s="483">
        <v>4</v>
      </c>
    </row>
    <row r="754" spans="1:11" ht="15">
      <c r="A754" s="480"/>
      <c r="B754" s="481"/>
      <c r="C754" s="491" t="s">
        <v>5126</v>
      </c>
      <c r="D754" s="476">
        <v>243070105</v>
      </c>
      <c r="E754" s="480"/>
      <c r="F754" s="531">
        <v>321</v>
      </c>
      <c r="G754" s="531">
        <v>217</v>
      </c>
      <c r="H754" s="531">
        <f>SUM(F754:G754)</f>
        <v>538</v>
      </c>
      <c r="I754" s="480"/>
      <c r="J754" s="480"/>
      <c r="K754" s="480"/>
    </row>
    <row r="755" spans="1:11" ht="15">
      <c r="A755" s="480"/>
      <c r="B755" s="481"/>
      <c r="C755" s="491" t="s">
        <v>5126</v>
      </c>
      <c r="D755" s="476">
        <v>243070106</v>
      </c>
      <c r="E755" s="480"/>
      <c r="F755" s="531">
        <v>77</v>
      </c>
      <c r="G755" s="531">
        <v>57</v>
      </c>
      <c r="H755" s="531">
        <f>SUM(F755:G755)</f>
        <v>134</v>
      </c>
      <c r="I755" s="480"/>
      <c r="J755" s="480"/>
      <c r="K755" s="480"/>
    </row>
    <row r="756" spans="1:11" ht="15">
      <c r="A756" s="480"/>
      <c r="B756" s="481"/>
      <c r="C756" s="491" t="s">
        <v>5126</v>
      </c>
      <c r="D756" s="476">
        <v>243070107</v>
      </c>
      <c r="E756" s="477"/>
      <c r="F756" s="531">
        <v>364</v>
      </c>
      <c r="G756" s="531">
        <v>356</v>
      </c>
      <c r="H756" s="531">
        <f>SUM(F756:G756)</f>
        <v>720</v>
      </c>
      <c r="I756" s="480"/>
      <c r="J756" s="480"/>
      <c r="K756" s="480"/>
    </row>
    <row r="757" spans="1:11" ht="15">
      <c r="A757" s="477"/>
      <c r="B757" s="478"/>
      <c r="C757" s="491"/>
      <c r="D757" s="476"/>
      <c r="E757" s="525" t="s">
        <v>4303</v>
      </c>
      <c r="F757" s="46">
        <f>SUM(F753:F756)</f>
        <v>1228</v>
      </c>
      <c r="G757" s="46">
        <f>SUM(G753:G756)</f>
        <v>970</v>
      </c>
      <c r="H757" s="46">
        <f>SUM(H753:H756)</f>
        <v>2198</v>
      </c>
      <c r="I757" s="477"/>
      <c r="J757" s="477"/>
      <c r="K757" s="477"/>
    </row>
    <row r="758" spans="1:11" ht="15">
      <c r="A758" s="483">
        <v>51</v>
      </c>
      <c r="B758" s="484" t="s">
        <v>5125</v>
      </c>
      <c r="C758" s="55" t="s">
        <v>5121</v>
      </c>
      <c r="D758" s="50">
        <v>243070108</v>
      </c>
      <c r="E758" s="485"/>
      <c r="F758" s="50">
        <v>218</v>
      </c>
      <c r="G758" s="50">
        <v>118</v>
      </c>
      <c r="H758" s="50">
        <f>SUM(F758:G758)</f>
        <v>336</v>
      </c>
      <c r="I758" s="483">
        <v>1</v>
      </c>
      <c r="J758" s="483">
        <v>1</v>
      </c>
      <c r="K758" s="483">
        <v>2</v>
      </c>
    </row>
    <row r="759" spans="1:11" ht="15">
      <c r="A759" s="480"/>
      <c r="B759" s="481"/>
      <c r="C759" s="55" t="s">
        <v>5121</v>
      </c>
      <c r="D759" s="50">
        <v>243070109</v>
      </c>
      <c r="E759" s="482"/>
      <c r="F759" s="50">
        <v>442</v>
      </c>
      <c r="G759" s="50">
        <v>285</v>
      </c>
      <c r="H759" s="50">
        <f>SUM(F759:G759)</f>
        <v>727</v>
      </c>
      <c r="I759" s="480"/>
      <c r="J759" s="480"/>
      <c r="K759" s="480"/>
    </row>
    <row r="760" spans="1:11" ht="15">
      <c r="A760" s="477"/>
      <c r="B760" s="478"/>
      <c r="C760" s="55"/>
      <c r="D760" s="50"/>
      <c r="E760" s="525" t="s">
        <v>4303</v>
      </c>
      <c r="F760" s="46">
        <f>SUM(F758:F759)</f>
        <v>660</v>
      </c>
      <c r="G760" s="46">
        <f>SUM(G758:G759)</f>
        <v>403</v>
      </c>
      <c r="H760" s="46">
        <f>SUM(H758:H759)</f>
        <v>1063</v>
      </c>
      <c r="I760" s="477"/>
      <c r="J760" s="477"/>
      <c r="K760" s="477"/>
    </row>
    <row r="761" spans="1:11" ht="15">
      <c r="A761" s="483">
        <v>52</v>
      </c>
      <c r="B761" s="484" t="s">
        <v>5124</v>
      </c>
      <c r="C761" s="491" t="s">
        <v>5121</v>
      </c>
      <c r="D761" s="476">
        <v>243070110</v>
      </c>
      <c r="E761" s="483"/>
      <c r="F761" s="476">
        <v>314</v>
      </c>
      <c r="G761" s="476">
        <v>223</v>
      </c>
      <c r="H761" s="531">
        <f>SUM(F761:G761)</f>
        <v>537</v>
      </c>
      <c r="I761" s="483">
        <v>1</v>
      </c>
      <c r="J761" s="483">
        <v>1</v>
      </c>
      <c r="K761" s="483">
        <v>2</v>
      </c>
    </row>
    <row r="762" spans="1:11" ht="15">
      <c r="A762" s="480"/>
      <c r="B762" s="481"/>
      <c r="C762" s="491" t="s">
        <v>5121</v>
      </c>
      <c r="D762" s="476">
        <v>243070111</v>
      </c>
      <c r="E762" s="480"/>
      <c r="F762" s="476">
        <v>262</v>
      </c>
      <c r="G762" s="476">
        <v>196</v>
      </c>
      <c r="H762" s="531">
        <f>SUM(F762:G762)</f>
        <v>458</v>
      </c>
      <c r="I762" s="480"/>
      <c r="J762" s="480"/>
      <c r="K762" s="480"/>
    </row>
    <row r="763" spans="1:11" ht="15">
      <c r="A763" s="477"/>
      <c r="B763" s="478"/>
      <c r="C763" s="491"/>
      <c r="D763" s="476"/>
      <c r="E763" s="525" t="s">
        <v>4303</v>
      </c>
      <c r="F763" s="490">
        <f>SUM(F761:F762)</f>
        <v>576</v>
      </c>
      <c r="G763" s="490">
        <f>SUM(G761:G762)</f>
        <v>419</v>
      </c>
      <c r="H763" s="490">
        <f>SUM(H761:H762)</f>
        <v>995</v>
      </c>
      <c r="I763" s="477"/>
      <c r="J763" s="477"/>
      <c r="K763" s="477"/>
    </row>
    <row r="764" spans="1:11" ht="15">
      <c r="A764" s="483">
        <v>53</v>
      </c>
      <c r="B764" s="484" t="s">
        <v>5123</v>
      </c>
      <c r="C764" s="491" t="s">
        <v>5121</v>
      </c>
      <c r="D764" s="476">
        <v>243070112</v>
      </c>
      <c r="E764" s="483"/>
      <c r="F764" s="476">
        <v>35</v>
      </c>
      <c r="G764" s="476">
        <v>40</v>
      </c>
      <c r="H764" s="531">
        <f>SUM(F764:G764)</f>
        <v>75</v>
      </c>
      <c r="I764" s="483">
        <v>1</v>
      </c>
      <c r="J764" s="483">
        <v>1</v>
      </c>
      <c r="K764" s="483">
        <v>2</v>
      </c>
    </row>
    <row r="765" spans="1:11" ht="15">
      <c r="A765" s="480"/>
      <c r="B765" s="481"/>
      <c r="C765" s="491" t="s">
        <v>5121</v>
      </c>
      <c r="D765" s="476">
        <v>243070113</v>
      </c>
      <c r="E765" s="477"/>
      <c r="F765" s="476">
        <v>463</v>
      </c>
      <c r="G765" s="476">
        <v>404</v>
      </c>
      <c r="H765" s="531">
        <f>SUM(F765:G765)</f>
        <v>867</v>
      </c>
      <c r="I765" s="480"/>
      <c r="J765" s="480"/>
      <c r="K765" s="480"/>
    </row>
    <row r="766" spans="1:11" ht="15">
      <c r="A766" s="477"/>
      <c r="B766" s="478"/>
      <c r="C766" s="491"/>
      <c r="D766" s="476"/>
      <c r="E766" s="525" t="s">
        <v>4303</v>
      </c>
      <c r="F766" s="46">
        <f>SUM(F764:F765)</f>
        <v>498</v>
      </c>
      <c r="G766" s="46">
        <f>SUM(G764:G765)</f>
        <v>444</v>
      </c>
      <c r="H766" s="490">
        <f>SUM(F766:G766)</f>
        <v>942</v>
      </c>
      <c r="I766" s="477"/>
      <c r="J766" s="477"/>
      <c r="K766" s="477"/>
    </row>
    <row r="767" spans="1:11" ht="15">
      <c r="A767" s="483">
        <v>54</v>
      </c>
      <c r="B767" s="484" t="s">
        <v>5122</v>
      </c>
      <c r="C767" s="491" t="s">
        <v>5121</v>
      </c>
      <c r="D767" s="476">
        <v>243070114</v>
      </c>
      <c r="E767" s="483"/>
      <c r="F767" s="476">
        <v>405</v>
      </c>
      <c r="G767" s="476">
        <v>359</v>
      </c>
      <c r="H767" s="531">
        <f>SUM(F767:G767)</f>
        <v>764</v>
      </c>
      <c r="I767" s="483">
        <v>1</v>
      </c>
      <c r="J767" s="483">
        <v>1</v>
      </c>
      <c r="K767" s="483">
        <v>2</v>
      </c>
    </row>
    <row r="768" spans="1:11" ht="15">
      <c r="A768" s="480"/>
      <c r="B768" s="481"/>
      <c r="C768" s="491" t="s">
        <v>5121</v>
      </c>
      <c r="D768" s="476">
        <v>243070115</v>
      </c>
      <c r="E768" s="480"/>
      <c r="F768" s="476">
        <v>252</v>
      </c>
      <c r="G768" s="476">
        <v>209</v>
      </c>
      <c r="H768" s="531">
        <f>SUM(F768:G768)</f>
        <v>461</v>
      </c>
      <c r="I768" s="480"/>
      <c r="J768" s="480"/>
      <c r="K768" s="480"/>
    </row>
    <row r="769" spans="1:11" ht="15">
      <c r="A769" s="477"/>
      <c r="B769" s="478"/>
      <c r="C769" s="491"/>
      <c r="D769" s="476"/>
      <c r="E769" s="525" t="s">
        <v>4303</v>
      </c>
      <c r="F769" s="46">
        <f>SUM(F767:F768)</f>
        <v>657</v>
      </c>
      <c r="G769" s="46">
        <f>SUM(G767:G768)</f>
        <v>568</v>
      </c>
      <c r="H769" s="46">
        <f>SUM(H767:H768)</f>
        <v>1225</v>
      </c>
      <c r="I769" s="477"/>
      <c r="J769" s="477"/>
      <c r="K769" s="477"/>
    </row>
    <row r="770" spans="1:11" ht="15">
      <c r="A770" s="50">
        <v>55</v>
      </c>
      <c r="B770" s="489" t="s">
        <v>5120</v>
      </c>
      <c r="C770" s="491" t="s">
        <v>5118</v>
      </c>
      <c r="D770" s="476">
        <v>243070401</v>
      </c>
      <c r="E770" s="476"/>
      <c r="F770" s="476">
        <v>852</v>
      </c>
      <c r="G770" s="476">
        <v>669</v>
      </c>
      <c r="H770" s="490">
        <f>SUM(F770:G770)</f>
        <v>1521</v>
      </c>
      <c r="I770" s="476">
        <v>1</v>
      </c>
      <c r="J770" s="476">
        <v>1</v>
      </c>
      <c r="K770" s="476">
        <v>2</v>
      </c>
    </row>
    <row r="771" spans="1:11" ht="15">
      <c r="A771" s="50">
        <v>56</v>
      </c>
      <c r="B771" s="55" t="s">
        <v>5119</v>
      </c>
      <c r="C771" s="491" t="s">
        <v>5118</v>
      </c>
      <c r="D771" s="476">
        <v>243070402</v>
      </c>
      <c r="E771" s="476"/>
      <c r="F771" s="476">
        <v>476</v>
      </c>
      <c r="G771" s="476">
        <v>488</v>
      </c>
      <c r="H771" s="490">
        <f>SUM(F771:G771)</f>
        <v>964</v>
      </c>
      <c r="I771" s="476">
        <v>1</v>
      </c>
      <c r="J771" s="476">
        <v>1</v>
      </c>
      <c r="K771" s="476">
        <v>2</v>
      </c>
    </row>
    <row r="772" spans="1:11" ht="15">
      <c r="A772" s="483">
        <v>57</v>
      </c>
      <c r="B772" s="484" t="s">
        <v>5117</v>
      </c>
      <c r="C772" s="55" t="s">
        <v>5116</v>
      </c>
      <c r="D772" s="50">
        <v>243070406</v>
      </c>
      <c r="E772" s="485"/>
      <c r="F772" s="50">
        <v>414</v>
      </c>
      <c r="G772" s="50">
        <v>300</v>
      </c>
      <c r="H772" s="50">
        <f>SUM(F772:G772)</f>
        <v>714</v>
      </c>
      <c r="I772" s="483">
        <v>2</v>
      </c>
      <c r="J772" s="483">
        <v>1</v>
      </c>
      <c r="K772" s="483">
        <v>3</v>
      </c>
    </row>
    <row r="773" spans="1:11" ht="15">
      <c r="A773" s="480"/>
      <c r="B773" s="481"/>
      <c r="C773" s="55" t="s">
        <v>5116</v>
      </c>
      <c r="D773" s="50">
        <v>243070407</v>
      </c>
      <c r="E773" s="482"/>
      <c r="F773" s="50">
        <v>444</v>
      </c>
      <c r="G773" s="50">
        <v>372</v>
      </c>
      <c r="H773" s="50">
        <f>SUM(F773:G773)</f>
        <v>816</v>
      </c>
      <c r="I773" s="480"/>
      <c r="J773" s="480"/>
      <c r="K773" s="480"/>
    </row>
    <row r="774" spans="1:11" ht="15">
      <c r="A774" s="477"/>
      <c r="B774" s="478"/>
      <c r="C774" s="55"/>
      <c r="D774" s="50"/>
      <c r="E774" s="525" t="s">
        <v>4303</v>
      </c>
      <c r="F774" s="46">
        <f>SUM(F772:F773)</f>
        <v>858</v>
      </c>
      <c r="G774" s="46">
        <f>SUM(G772:G773)</f>
        <v>672</v>
      </c>
      <c r="H774" s="46">
        <f>SUM(H772:H773)</f>
        <v>1530</v>
      </c>
      <c r="I774" s="477"/>
      <c r="J774" s="477"/>
      <c r="K774" s="477"/>
    </row>
    <row r="775" spans="1:11" ht="30">
      <c r="A775" s="541">
        <v>58</v>
      </c>
      <c r="B775" s="534" t="s">
        <v>5115</v>
      </c>
      <c r="C775" s="491" t="s">
        <v>5113</v>
      </c>
      <c r="D775" s="476">
        <v>2407070403</v>
      </c>
      <c r="E775" s="541"/>
      <c r="F775" s="531">
        <v>629</v>
      </c>
      <c r="G775" s="531">
        <v>553</v>
      </c>
      <c r="H775" s="490">
        <f>SUM(F775:G775)</f>
        <v>1182</v>
      </c>
      <c r="I775" s="541">
        <v>1</v>
      </c>
      <c r="J775" s="541">
        <v>1</v>
      </c>
      <c r="K775" s="541">
        <v>2</v>
      </c>
    </row>
    <row r="776" spans="1:11" ht="15">
      <c r="A776" s="483">
        <v>59</v>
      </c>
      <c r="B776" s="484" t="s">
        <v>5114</v>
      </c>
      <c r="C776" s="55" t="s">
        <v>5113</v>
      </c>
      <c r="D776" s="50">
        <v>243070404</v>
      </c>
      <c r="E776" s="485"/>
      <c r="F776" s="50">
        <v>299</v>
      </c>
      <c r="G776" s="50">
        <v>285</v>
      </c>
      <c r="H776" s="49">
        <f>SUM(F776:G776)</f>
        <v>584</v>
      </c>
      <c r="I776" s="483">
        <v>1</v>
      </c>
      <c r="J776" s="483">
        <v>1</v>
      </c>
      <c r="K776" s="483">
        <v>2</v>
      </c>
    </row>
    <row r="777" spans="1:11" ht="15">
      <c r="A777" s="480"/>
      <c r="B777" s="512"/>
      <c r="C777" s="55" t="s">
        <v>5113</v>
      </c>
      <c r="D777" s="50">
        <v>243070405</v>
      </c>
      <c r="E777" s="479"/>
      <c r="F777" s="50">
        <v>447</v>
      </c>
      <c r="G777" s="50">
        <v>305</v>
      </c>
      <c r="H777" s="49">
        <f>SUM(F777:G777)</f>
        <v>752</v>
      </c>
      <c r="I777" s="480"/>
      <c r="J777" s="480"/>
      <c r="K777" s="480"/>
    </row>
    <row r="778" spans="1:11" ht="15">
      <c r="A778" s="477"/>
      <c r="B778" s="511"/>
      <c r="C778" s="55"/>
      <c r="D778" s="50"/>
      <c r="E778" s="525" t="s">
        <v>4303</v>
      </c>
      <c r="F778" s="46">
        <f>SUM(F776:F777)</f>
        <v>746</v>
      </c>
      <c r="G778" s="46">
        <f>SUM(G776:G777)</f>
        <v>590</v>
      </c>
      <c r="H778" s="46">
        <f>SUM(H776:H777)</f>
        <v>1336</v>
      </c>
      <c r="I778" s="477"/>
      <c r="J778" s="477"/>
      <c r="K778" s="477"/>
    </row>
    <row r="779" spans="1:11" ht="15">
      <c r="A779" s="483">
        <v>60</v>
      </c>
      <c r="B779" s="484" t="s">
        <v>5112</v>
      </c>
      <c r="C779" s="55" t="s">
        <v>5109</v>
      </c>
      <c r="D779" s="50">
        <v>243050707</v>
      </c>
      <c r="E779" s="485"/>
      <c r="F779" s="50">
        <v>338</v>
      </c>
      <c r="G779" s="50">
        <v>279</v>
      </c>
      <c r="H779" s="50">
        <f>SUM(F779:G779)</f>
        <v>617</v>
      </c>
      <c r="I779" s="483">
        <v>1</v>
      </c>
      <c r="J779" s="483">
        <v>1</v>
      </c>
      <c r="K779" s="483">
        <v>2</v>
      </c>
    </row>
    <row r="780" spans="1:11" ht="15">
      <c r="A780" s="480"/>
      <c r="B780" s="481"/>
      <c r="C780" s="55" t="s">
        <v>5109</v>
      </c>
      <c r="D780" s="50">
        <v>243050708</v>
      </c>
      <c r="E780" s="482"/>
      <c r="F780" s="50">
        <v>345</v>
      </c>
      <c r="G780" s="50">
        <v>271</v>
      </c>
      <c r="H780" s="50">
        <f>SUM(F780:G780)</f>
        <v>616</v>
      </c>
      <c r="I780" s="480"/>
      <c r="J780" s="480"/>
      <c r="K780" s="480"/>
    </row>
    <row r="781" spans="1:11" ht="15">
      <c r="A781" s="477"/>
      <c r="B781" s="478"/>
      <c r="C781" s="55"/>
      <c r="D781" s="50"/>
      <c r="E781" s="525" t="s">
        <v>4303</v>
      </c>
      <c r="F781" s="46">
        <f>SUM(F779:F780)</f>
        <v>683</v>
      </c>
      <c r="G781" s="46">
        <f>SUM(G779:G780)</f>
        <v>550</v>
      </c>
      <c r="H781" s="46">
        <f>SUM(H779:H780)</f>
        <v>1233</v>
      </c>
      <c r="I781" s="477"/>
      <c r="J781" s="477"/>
      <c r="K781" s="477"/>
    </row>
    <row r="782" spans="1:11" ht="15">
      <c r="A782" s="541">
        <v>61</v>
      </c>
      <c r="B782" s="543" t="s">
        <v>5111</v>
      </c>
      <c r="C782" s="491" t="s">
        <v>5109</v>
      </c>
      <c r="D782" s="476">
        <v>243070709</v>
      </c>
      <c r="E782" s="541"/>
      <c r="F782" s="476">
        <v>676</v>
      </c>
      <c r="G782" s="476">
        <v>613</v>
      </c>
      <c r="H782" s="490">
        <f>SUM(F782:G782)</f>
        <v>1289</v>
      </c>
      <c r="I782" s="541">
        <v>1</v>
      </c>
      <c r="J782" s="541">
        <v>1</v>
      </c>
      <c r="K782" s="541">
        <v>2</v>
      </c>
    </row>
    <row r="783" spans="1:11" ht="15">
      <c r="A783" s="483">
        <v>62</v>
      </c>
      <c r="B783" s="484" t="s">
        <v>5110</v>
      </c>
      <c r="C783" s="491" t="s">
        <v>5109</v>
      </c>
      <c r="D783" s="476">
        <v>243070710</v>
      </c>
      <c r="E783" s="483"/>
      <c r="F783" s="476">
        <v>304</v>
      </c>
      <c r="G783" s="476">
        <v>253</v>
      </c>
      <c r="H783" s="531">
        <f>SUM(F783:G783)</f>
        <v>557</v>
      </c>
      <c r="I783" s="483">
        <v>1</v>
      </c>
      <c r="J783" s="483">
        <v>1</v>
      </c>
      <c r="K783" s="483">
        <v>2</v>
      </c>
    </row>
    <row r="784" spans="1:11" ht="15">
      <c r="A784" s="480"/>
      <c r="B784" s="481"/>
      <c r="C784" s="491" t="s">
        <v>5109</v>
      </c>
      <c r="D784" s="476">
        <v>243070711</v>
      </c>
      <c r="E784" s="477"/>
      <c r="F784" s="476">
        <v>383</v>
      </c>
      <c r="G784" s="476">
        <v>269</v>
      </c>
      <c r="H784" s="531">
        <f>SUM(F784:G784)</f>
        <v>652</v>
      </c>
      <c r="I784" s="480"/>
      <c r="J784" s="480"/>
      <c r="K784" s="480"/>
    </row>
    <row r="785" spans="1:11" ht="15">
      <c r="A785" s="477"/>
      <c r="B785" s="478"/>
      <c r="C785" s="491"/>
      <c r="D785" s="476"/>
      <c r="E785" s="525" t="s">
        <v>4303</v>
      </c>
      <c r="F785" s="46">
        <f>SUM(F783:F784)</f>
        <v>687</v>
      </c>
      <c r="G785" s="46">
        <f>SUM(G783:G784)</f>
        <v>522</v>
      </c>
      <c r="H785" s="490">
        <f>SUM(F785:G785)</f>
        <v>1209</v>
      </c>
      <c r="I785" s="477"/>
      <c r="J785" s="477"/>
      <c r="K785" s="477"/>
    </row>
    <row r="786" spans="1:11" ht="15">
      <c r="A786" s="483">
        <v>63</v>
      </c>
      <c r="B786" s="484" t="s">
        <v>5108</v>
      </c>
      <c r="C786" s="491" t="s">
        <v>5107</v>
      </c>
      <c r="D786" s="476">
        <v>243070701</v>
      </c>
      <c r="E786" s="483"/>
      <c r="F786" s="476">
        <v>398</v>
      </c>
      <c r="G786" s="476">
        <v>256</v>
      </c>
      <c r="H786" s="531">
        <f>SUM(F786:G786)</f>
        <v>654</v>
      </c>
      <c r="I786" s="483">
        <v>2</v>
      </c>
      <c r="J786" s="483">
        <v>1</v>
      </c>
      <c r="K786" s="483">
        <v>3</v>
      </c>
    </row>
    <row r="787" spans="1:11" ht="15">
      <c r="A787" s="480"/>
      <c r="B787" s="481"/>
      <c r="C787" s="491" t="s">
        <v>5107</v>
      </c>
      <c r="D787" s="476">
        <v>243070702</v>
      </c>
      <c r="E787" s="480"/>
      <c r="F787" s="476">
        <v>337</v>
      </c>
      <c r="G787" s="476">
        <v>183</v>
      </c>
      <c r="H787" s="531">
        <f>SUM(F787:G787)</f>
        <v>520</v>
      </c>
      <c r="I787" s="480"/>
      <c r="J787" s="480"/>
      <c r="K787" s="480"/>
    </row>
    <row r="788" spans="1:11" ht="15">
      <c r="A788" s="480"/>
      <c r="B788" s="481"/>
      <c r="C788" s="491" t="s">
        <v>5107</v>
      </c>
      <c r="D788" s="476">
        <v>243070703</v>
      </c>
      <c r="E788" s="477"/>
      <c r="F788" s="476">
        <v>188</v>
      </c>
      <c r="G788" s="476">
        <v>102</v>
      </c>
      <c r="H788" s="531">
        <f>SUM(F788:G788)</f>
        <v>290</v>
      </c>
      <c r="I788" s="480"/>
      <c r="J788" s="480"/>
      <c r="K788" s="480"/>
    </row>
    <row r="789" spans="1:11" ht="15">
      <c r="A789" s="477"/>
      <c r="B789" s="478"/>
      <c r="C789" s="491"/>
      <c r="D789" s="476"/>
      <c r="E789" s="525" t="s">
        <v>4303</v>
      </c>
      <c r="F789" s="46">
        <f>SUM(F786:F788)</f>
        <v>923</v>
      </c>
      <c r="G789" s="46">
        <f>SUM(G786:G788)</f>
        <v>541</v>
      </c>
      <c r="H789" s="46">
        <f>SUM(H786:H788)</f>
        <v>1464</v>
      </c>
      <c r="I789" s="477"/>
      <c r="J789" s="477"/>
      <c r="K789" s="477"/>
    </row>
    <row r="790" spans="1:11" ht="15">
      <c r="A790" s="485">
        <v>64</v>
      </c>
      <c r="B790" s="484" t="s">
        <v>5106</v>
      </c>
      <c r="C790" s="55" t="s">
        <v>5105</v>
      </c>
      <c r="D790" s="50">
        <v>243050404</v>
      </c>
      <c r="E790" s="485"/>
      <c r="F790" s="50">
        <v>94</v>
      </c>
      <c r="G790" s="50">
        <v>75</v>
      </c>
      <c r="H790" s="531">
        <f>SUM(F790:G790)</f>
        <v>169</v>
      </c>
      <c r="I790" s="485">
        <v>2</v>
      </c>
      <c r="J790" s="485">
        <v>1</v>
      </c>
      <c r="K790" s="485">
        <v>3</v>
      </c>
    </row>
    <row r="791" spans="1:11" ht="15">
      <c r="A791" s="482"/>
      <c r="B791" s="481"/>
      <c r="C791" s="55" t="s">
        <v>5104</v>
      </c>
      <c r="D791" s="50">
        <v>243050403</v>
      </c>
      <c r="E791" s="482"/>
      <c r="F791" s="50">
        <v>369</v>
      </c>
      <c r="G791" s="50">
        <v>300</v>
      </c>
      <c r="H791" s="531">
        <f>SUM(F791:G791)</f>
        <v>669</v>
      </c>
      <c r="I791" s="482"/>
      <c r="J791" s="482"/>
      <c r="K791" s="482"/>
    </row>
    <row r="792" spans="1:11" ht="15">
      <c r="A792" s="482"/>
      <c r="B792" s="481"/>
      <c r="C792" s="55" t="s">
        <v>5103</v>
      </c>
      <c r="D792" s="50">
        <v>243050402</v>
      </c>
      <c r="E792" s="482"/>
      <c r="F792" s="50">
        <v>298</v>
      </c>
      <c r="G792" s="50">
        <v>179</v>
      </c>
      <c r="H792" s="531">
        <f>SUM(F792:G792)</f>
        <v>477</v>
      </c>
      <c r="I792" s="482"/>
      <c r="J792" s="482"/>
      <c r="K792" s="482"/>
    </row>
    <row r="793" spans="1:11" ht="15">
      <c r="A793" s="482"/>
      <c r="B793" s="481"/>
      <c r="C793" s="55" t="s">
        <v>5102</v>
      </c>
      <c r="D793" s="50">
        <v>243050401</v>
      </c>
      <c r="E793" s="479"/>
      <c r="F793" s="50">
        <v>231</v>
      </c>
      <c r="G793" s="50">
        <v>132</v>
      </c>
      <c r="H793" s="531">
        <f>SUM(F793:G793)</f>
        <v>363</v>
      </c>
      <c r="I793" s="482"/>
      <c r="J793" s="482"/>
      <c r="K793" s="482"/>
    </row>
    <row r="794" spans="1:11" ht="15">
      <c r="A794" s="479"/>
      <c r="B794" s="478"/>
      <c r="C794" s="55"/>
      <c r="D794" s="55"/>
      <c r="E794" s="525" t="s">
        <v>4303</v>
      </c>
      <c r="F794" s="46">
        <f>SUM(F790:F793)</f>
        <v>992</v>
      </c>
      <c r="G794" s="46">
        <f>SUM(G790:G793)</f>
        <v>686</v>
      </c>
      <c r="H794" s="46">
        <f>SUM(H790:H793)</f>
        <v>1678</v>
      </c>
      <c r="I794" s="479"/>
      <c r="J794" s="479"/>
      <c r="K794" s="479"/>
    </row>
    <row r="795" spans="1:11" ht="15">
      <c r="A795" s="485">
        <v>65</v>
      </c>
      <c r="B795" s="484" t="s">
        <v>5101</v>
      </c>
      <c r="C795" s="55" t="s">
        <v>5100</v>
      </c>
      <c r="D795" s="55">
        <v>243050106</v>
      </c>
      <c r="E795" s="485"/>
      <c r="F795" s="50">
        <v>621</v>
      </c>
      <c r="G795" s="50">
        <v>379</v>
      </c>
      <c r="H795" s="50">
        <f>SUM(F795:G795)</f>
        <v>1000</v>
      </c>
      <c r="I795" s="485">
        <v>1</v>
      </c>
      <c r="J795" s="485">
        <v>1</v>
      </c>
      <c r="K795" s="485">
        <v>2</v>
      </c>
    </row>
    <row r="796" spans="1:11" ht="15">
      <c r="A796" s="482"/>
      <c r="B796" s="481"/>
      <c r="C796" s="55" t="s">
        <v>5100</v>
      </c>
      <c r="D796" s="55">
        <v>243050107</v>
      </c>
      <c r="E796" s="479"/>
      <c r="F796" s="50">
        <v>185</v>
      </c>
      <c r="G796" s="50">
        <v>119</v>
      </c>
      <c r="H796" s="50">
        <f>SUM(F796:G796)</f>
        <v>304</v>
      </c>
      <c r="I796" s="482"/>
      <c r="J796" s="482"/>
      <c r="K796" s="482"/>
    </row>
    <row r="797" spans="1:11" ht="15">
      <c r="A797" s="479"/>
      <c r="B797" s="478"/>
      <c r="C797" s="55"/>
      <c r="D797" s="55"/>
      <c r="E797" s="525" t="s">
        <v>4303</v>
      </c>
      <c r="F797" s="46">
        <f>SUM(F795:F796)</f>
        <v>806</v>
      </c>
      <c r="G797" s="46">
        <f>SUM(G795:G796)</f>
        <v>498</v>
      </c>
      <c r="H797" s="46">
        <f>SUM(H795:H796)</f>
        <v>1304</v>
      </c>
      <c r="I797" s="479"/>
      <c r="J797" s="479"/>
      <c r="K797" s="479"/>
    </row>
    <row r="798" spans="1:11" ht="15">
      <c r="A798" s="483">
        <v>66</v>
      </c>
      <c r="B798" s="484" t="s">
        <v>5099</v>
      </c>
      <c r="C798" s="55" t="s">
        <v>5097</v>
      </c>
      <c r="D798" s="50">
        <v>243050101</v>
      </c>
      <c r="E798" s="485"/>
      <c r="F798" s="50">
        <v>421</v>
      </c>
      <c r="G798" s="50">
        <v>363</v>
      </c>
      <c r="H798" s="50">
        <f>SUM(F798:G798)</f>
        <v>784</v>
      </c>
      <c r="I798" s="483">
        <v>2</v>
      </c>
      <c r="J798" s="483">
        <v>2</v>
      </c>
      <c r="K798" s="483">
        <v>4</v>
      </c>
    </row>
    <row r="799" spans="1:11" ht="15">
      <c r="A799" s="480"/>
      <c r="B799" s="481"/>
      <c r="C799" s="55" t="s">
        <v>5097</v>
      </c>
      <c r="D799" s="50">
        <v>243050102</v>
      </c>
      <c r="E799" s="482"/>
      <c r="F799" s="50">
        <v>180</v>
      </c>
      <c r="G799" s="50">
        <v>153</v>
      </c>
      <c r="H799" s="50">
        <f>SUM(F799:G799)</f>
        <v>333</v>
      </c>
      <c r="I799" s="480"/>
      <c r="J799" s="480"/>
      <c r="K799" s="480"/>
    </row>
    <row r="800" spans="1:11" ht="15">
      <c r="A800" s="480"/>
      <c r="B800" s="481"/>
      <c r="C800" s="55" t="s">
        <v>5097</v>
      </c>
      <c r="D800" s="50">
        <v>243050103</v>
      </c>
      <c r="E800" s="479"/>
      <c r="F800" s="50">
        <v>461</v>
      </c>
      <c r="G800" s="50">
        <v>345</v>
      </c>
      <c r="H800" s="50">
        <f>SUM(F800:G800)</f>
        <v>806</v>
      </c>
      <c r="I800" s="480"/>
      <c r="J800" s="480"/>
      <c r="K800" s="480"/>
    </row>
    <row r="801" spans="1:11" ht="15">
      <c r="A801" s="477"/>
      <c r="B801" s="478"/>
      <c r="C801" s="55"/>
      <c r="D801" s="50"/>
      <c r="E801" s="525" t="s">
        <v>4303</v>
      </c>
      <c r="F801" s="46">
        <f>SUM(F798:F800)</f>
        <v>1062</v>
      </c>
      <c r="G801" s="46">
        <f>SUM(G798:G800)</f>
        <v>861</v>
      </c>
      <c r="H801" s="46">
        <f>SUM(H798:H800)</f>
        <v>1923</v>
      </c>
      <c r="I801" s="477"/>
      <c r="J801" s="477"/>
      <c r="K801" s="477"/>
    </row>
    <row r="802" spans="1:11" ht="15">
      <c r="A802" s="483">
        <v>67</v>
      </c>
      <c r="B802" s="484" t="s">
        <v>5098</v>
      </c>
      <c r="C802" s="491" t="s">
        <v>5097</v>
      </c>
      <c r="D802" s="476">
        <v>243050104</v>
      </c>
      <c r="E802" s="483"/>
      <c r="F802" s="531">
        <v>269</v>
      </c>
      <c r="G802" s="531">
        <v>188</v>
      </c>
      <c r="H802" s="531">
        <f>SUM(F802:G802)</f>
        <v>457</v>
      </c>
      <c r="I802" s="483">
        <v>1</v>
      </c>
      <c r="J802" s="483">
        <v>1</v>
      </c>
      <c r="K802" s="483">
        <v>2</v>
      </c>
    </row>
    <row r="803" spans="1:11" ht="15">
      <c r="A803" s="480"/>
      <c r="B803" s="481"/>
      <c r="C803" s="491" t="s">
        <v>5097</v>
      </c>
      <c r="D803" s="476">
        <v>243050105</v>
      </c>
      <c r="E803" s="477"/>
      <c r="F803" s="531">
        <v>349</v>
      </c>
      <c r="G803" s="531">
        <v>272</v>
      </c>
      <c r="H803" s="531">
        <f>SUM(F803:G803)</f>
        <v>621</v>
      </c>
      <c r="I803" s="480"/>
      <c r="J803" s="480"/>
      <c r="K803" s="480"/>
    </row>
    <row r="804" spans="1:11" ht="15">
      <c r="A804" s="477"/>
      <c r="B804" s="478"/>
      <c r="C804" s="491"/>
      <c r="D804" s="476"/>
      <c r="E804" s="525" t="s">
        <v>4303</v>
      </c>
      <c r="F804" s="46">
        <f>SUM(F802:F803)</f>
        <v>618</v>
      </c>
      <c r="G804" s="46">
        <f>SUM(G802:G803)</f>
        <v>460</v>
      </c>
      <c r="H804" s="46">
        <f>SUM(H802:H803)</f>
        <v>1078</v>
      </c>
      <c r="I804" s="477"/>
      <c r="J804" s="477"/>
      <c r="K804" s="477"/>
    </row>
    <row r="805" spans="1:11" ht="15">
      <c r="A805" s="483">
        <v>68</v>
      </c>
      <c r="B805" s="484" t="s">
        <v>5096</v>
      </c>
      <c r="C805" s="55" t="s">
        <v>5095</v>
      </c>
      <c r="D805" s="50">
        <v>243050108</v>
      </c>
      <c r="E805" s="485"/>
      <c r="F805" s="50">
        <v>307</v>
      </c>
      <c r="G805" s="50">
        <v>247</v>
      </c>
      <c r="H805" s="49">
        <f>SUM(F805:G805)</f>
        <v>554</v>
      </c>
      <c r="I805" s="483">
        <v>2</v>
      </c>
      <c r="J805" s="483">
        <v>1</v>
      </c>
      <c r="K805" s="483">
        <v>3</v>
      </c>
    </row>
    <row r="806" spans="1:11" ht="15">
      <c r="A806" s="480"/>
      <c r="B806" s="512"/>
      <c r="C806" s="55" t="s">
        <v>5095</v>
      </c>
      <c r="D806" s="50">
        <v>243050109</v>
      </c>
      <c r="E806" s="482"/>
      <c r="F806" s="50">
        <v>171</v>
      </c>
      <c r="G806" s="50">
        <v>100</v>
      </c>
      <c r="H806" s="49">
        <f>SUM(F806:G806)</f>
        <v>271</v>
      </c>
      <c r="I806" s="480"/>
      <c r="J806" s="480"/>
      <c r="K806" s="480"/>
    </row>
    <row r="807" spans="1:11" ht="15">
      <c r="A807" s="480"/>
      <c r="B807" s="512"/>
      <c r="C807" s="55" t="s">
        <v>5095</v>
      </c>
      <c r="D807" s="50">
        <v>243050110</v>
      </c>
      <c r="E807" s="482"/>
      <c r="F807" s="50">
        <v>274</v>
      </c>
      <c r="G807" s="50">
        <v>212</v>
      </c>
      <c r="H807" s="49">
        <f>SUM(F807:G807)</f>
        <v>486</v>
      </c>
      <c r="I807" s="480"/>
      <c r="J807" s="480"/>
      <c r="K807" s="480"/>
    </row>
    <row r="808" spans="1:11" ht="15">
      <c r="A808" s="480"/>
      <c r="B808" s="512"/>
      <c r="C808" s="55" t="s">
        <v>5095</v>
      </c>
      <c r="D808" s="50">
        <v>243050111</v>
      </c>
      <c r="E808" s="479"/>
      <c r="F808" s="50">
        <v>212</v>
      </c>
      <c r="G808" s="50">
        <v>172</v>
      </c>
      <c r="H808" s="49">
        <f>SUM(F808:G808)</f>
        <v>384</v>
      </c>
      <c r="I808" s="480"/>
      <c r="J808" s="480"/>
      <c r="K808" s="480"/>
    </row>
    <row r="809" spans="1:11" ht="15">
      <c r="A809" s="477"/>
      <c r="B809" s="511"/>
      <c r="C809" s="55"/>
      <c r="D809" s="50"/>
      <c r="E809" s="525" t="s">
        <v>4303</v>
      </c>
      <c r="F809" s="46">
        <f>SUM(F805:F808)</f>
        <v>964</v>
      </c>
      <c r="G809" s="46">
        <f>SUM(G805:G808)</f>
        <v>731</v>
      </c>
      <c r="H809" s="46">
        <f>SUM(H805:H808)</f>
        <v>1695</v>
      </c>
      <c r="I809" s="477"/>
      <c r="J809" s="477"/>
      <c r="K809" s="477"/>
    </row>
    <row r="810" spans="1:11" ht="15">
      <c r="A810" s="483">
        <v>69</v>
      </c>
      <c r="B810" s="484" t="s">
        <v>5094</v>
      </c>
      <c r="C810" s="55" t="s">
        <v>5092</v>
      </c>
      <c r="D810" s="50">
        <v>243050207</v>
      </c>
      <c r="E810" s="485"/>
      <c r="F810" s="50">
        <v>60</v>
      </c>
      <c r="G810" s="50">
        <v>52</v>
      </c>
      <c r="H810" s="50">
        <f>SUM(F810:G810)</f>
        <v>112</v>
      </c>
      <c r="I810" s="483">
        <v>1</v>
      </c>
      <c r="J810" s="483">
        <v>1</v>
      </c>
      <c r="K810" s="483">
        <v>2</v>
      </c>
    </row>
    <row r="811" spans="1:11" ht="15">
      <c r="A811" s="480"/>
      <c r="B811" s="481"/>
      <c r="C811" s="55" t="s">
        <v>5092</v>
      </c>
      <c r="D811" s="50">
        <v>243050208</v>
      </c>
      <c r="E811" s="482"/>
      <c r="F811" s="50">
        <v>245</v>
      </c>
      <c r="G811" s="50">
        <v>198</v>
      </c>
      <c r="H811" s="50">
        <f>SUM(F811:G811)</f>
        <v>443</v>
      </c>
      <c r="I811" s="480"/>
      <c r="J811" s="480"/>
      <c r="K811" s="480"/>
    </row>
    <row r="812" spans="1:11" ht="15">
      <c r="A812" s="480"/>
      <c r="B812" s="481"/>
      <c r="C812" s="55" t="s">
        <v>5092</v>
      </c>
      <c r="D812" s="50">
        <v>243050209</v>
      </c>
      <c r="E812" s="479"/>
      <c r="F812" s="50">
        <v>363</v>
      </c>
      <c r="G812" s="50">
        <v>317</v>
      </c>
      <c r="H812" s="50">
        <f>SUM(F812:G812)</f>
        <v>680</v>
      </c>
      <c r="I812" s="480"/>
      <c r="J812" s="480"/>
      <c r="K812" s="480"/>
    </row>
    <row r="813" spans="1:11" ht="15">
      <c r="A813" s="477"/>
      <c r="B813" s="478"/>
      <c r="C813" s="55"/>
      <c r="D813" s="50"/>
      <c r="E813" s="525" t="s">
        <v>4303</v>
      </c>
      <c r="F813" s="46">
        <f>SUM(F810:F812)</f>
        <v>668</v>
      </c>
      <c r="G813" s="46">
        <f>SUM(G810:G812)</f>
        <v>567</v>
      </c>
      <c r="H813" s="46">
        <f>SUM(H810:H812)</f>
        <v>1235</v>
      </c>
      <c r="I813" s="477"/>
      <c r="J813" s="477"/>
      <c r="K813" s="477"/>
    </row>
    <row r="814" spans="1:11" ht="15">
      <c r="A814" s="483">
        <v>70</v>
      </c>
      <c r="B814" s="484" t="s">
        <v>5093</v>
      </c>
      <c r="C814" s="491" t="s">
        <v>5092</v>
      </c>
      <c r="D814" s="476">
        <v>243050210</v>
      </c>
      <c r="E814" s="483"/>
      <c r="F814" s="476">
        <v>273</v>
      </c>
      <c r="G814" s="476">
        <v>194</v>
      </c>
      <c r="H814" s="490">
        <f>SUM(F814:G814)</f>
        <v>467</v>
      </c>
      <c r="I814" s="483">
        <v>2</v>
      </c>
      <c r="J814" s="483">
        <v>1</v>
      </c>
      <c r="K814" s="483">
        <v>2</v>
      </c>
    </row>
    <row r="815" spans="1:11" ht="15">
      <c r="A815" s="480"/>
      <c r="B815" s="481"/>
      <c r="C815" s="491" t="s">
        <v>5092</v>
      </c>
      <c r="D815" s="476">
        <v>243050211</v>
      </c>
      <c r="E815" s="480"/>
      <c r="F815" s="476">
        <v>237</v>
      </c>
      <c r="G815" s="476">
        <v>182</v>
      </c>
      <c r="H815" s="490">
        <f>SUM(F815:G815)</f>
        <v>419</v>
      </c>
      <c r="I815" s="480"/>
      <c r="J815" s="480"/>
      <c r="K815" s="480"/>
    </row>
    <row r="816" spans="1:11" ht="15">
      <c r="A816" s="480"/>
      <c r="B816" s="481"/>
      <c r="C816" s="491" t="s">
        <v>5092</v>
      </c>
      <c r="D816" s="476">
        <v>243050212</v>
      </c>
      <c r="E816" s="477"/>
      <c r="F816" s="476">
        <v>456</v>
      </c>
      <c r="G816" s="476">
        <v>358</v>
      </c>
      <c r="H816" s="490">
        <f>SUM(F816:G816)</f>
        <v>814</v>
      </c>
      <c r="I816" s="480"/>
      <c r="J816" s="480"/>
      <c r="K816" s="480"/>
    </row>
    <row r="817" spans="1:11" ht="15">
      <c r="A817" s="477"/>
      <c r="B817" s="478"/>
      <c r="C817" s="491"/>
      <c r="D817" s="476"/>
      <c r="E817" s="525" t="s">
        <v>4303</v>
      </c>
      <c r="F817" s="490">
        <f>SUM(F814:F816)</f>
        <v>966</v>
      </c>
      <c r="G817" s="490">
        <f>SUM(G814:G816)</f>
        <v>734</v>
      </c>
      <c r="H817" s="490">
        <f>SUM(H814:H816)</f>
        <v>1700</v>
      </c>
      <c r="I817" s="477"/>
      <c r="J817" s="477"/>
      <c r="K817" s="477"/>
    </row>
    <row r="818" spans="1:11" ht="30">
      <c r="A818" s="541">
        <v>71</v>
      </c>
      <c r="B818" s="543" t="s">
        <v>5091</v>
      </c>
      <c r="C818" s="491" t="s">
        <v>5089</v>
      </c>
      <c r="D818" s="476">
        <v>243050201</v>
      </c>
      <c r="E818" s="541"/>
      <c r="F818" s="476">
        <v>470</v>
      </c>
      <c r="G818" s="476">
        <v>407</v>
      </c>
      <c r="H818" s="490">
        <f>SUM(F818:G818)</f>
        <v>877</v>
      </c>
      <c r="I818" s="541">
        <v>1</v>
      </c>
      <c r="J818" s="541">
        <v>1</v>
      </c>
      <c r="K818" s="541">
        <v>2</v>
      </c>
    </row>
    <row r="819" spans="1:11" ht="15">
      <c r="A819" s="483">
        <v>72</v>
      </c>
      <c r="B819" s="484" t="s">
        <v>5090</v>
      </c>
      <c r="C819" s="491" t="s">
        <v>5089</v>
      </c>
      <c r="D819" s="476">
        <v>243050202</v>
      </c>
      <c r="E819" s="483"/>
      <c r="F819" s="476">
        <v>545</v>
      </c>
      <c r="G819" s="476">
        <v>434</v>
      </c>
      <c r="H819" s="531">
        <f>SUM(F819:G819)</f>
        <v>979</v>
      </c>
      <c r="I819" s="483">
        <v>2</v>
      </c>
      <c r="J819" s="483">
        <v>1</v>
      </c>
      <c r="K819" s="483">
        <v>3</v>
      </c>
    </row>
    <row r="820" spans="1:11" ht="15">
      <c r="A820" s="480"/>
      <c r="B820" s="481"/>
      <c r="C820" s="491" t="s">
        <v>5089</v>
      </c>
      <c r="D820" s="476">
        <v>243050203</v>
      </c>
      <c r="E820" s="480"/>
      <c r="F820" s="476">
        <v>404</v>
      </c>
      <c r="G820" s="476">
        <v>251</v>
      </c>
      <c r="H820" s="531">
        <f>SUM(F820:G820)</f>
        <v>655</v>
      </c>
      <c r="I820" s="480"/>
      <c r="J820" s="480"/>
      <c r="K820" s="480"/>
    </row>
    <row r="821" spans="1:11" ht="15">
      <c r="A821" s="477"/>
      <c r="B821" s="478"/>
      <c r="C821" s="491"/>
      <c r="D821" s="476"/>
      <c r="E821" s="525" t="s">
        <v>4303</v>
      </c>
      <c r="F821" s="46">
        <f>SUM(F819:F820)</f>
        <v>949</v>
      </c>
      <c r="G821" s="46">
        <f>SUM(G819:G820)</f>
        <v>685</v>
      </c>
      <c r="H821" s="46">
        <f>SUM(H819:H820)</f>
        <v>1634</v>
      </c>
      <c r="I821" s="477"/>
      <c r="J821" s="477"/>
      <c r="K821" s="477"/>
    </row>
    <row r="822" spans="1:11" ht="15">
      <c r="A822" s="483">
        <v>73</v>
      </c>
      <c r="B822" s="484" t="s">
        <v>5088</v>
      </c>
      <c r="C822" s="55" t="s">
        <v>5087</v>
      </c>
      <c r="D822" s="50">
        <v>243050204</v>
      </c>
      <c r="E822" s="485"/>
      <c r="F822" s="50">
        <v>289</v>
      </c>
      <c r="G822" s="50">
        <v>226</v>
      </c>
      <c r="H822" s="50">
        <f>SUM(F822:G822)</f>
        <v>515</v>
      </c>
      <c r="I822" s="483">
        <v>1</v>
      </c>
      <c r="J822" s="483">
        <v>1</v>
      </c>
      <c r="K822" s="483">
        <v>2</v>
      </c>
    </row>
    <row r="823" spans="1:11" ht="15">
      <c r="A823" s="480"/>
      <c r="B823" s="481"/>
      <c r="C823" s="55" t="s">
        <v>5087</v>
      </c>
      <c r="D823" s="50">
        <v>243050205</v>
      </c>
      <c r="E823" s="482"/>
      <c r="F823" s="50">
        <v>414</v>
      </c>
      <c r="G823" s="50">
        <v>397</v>
      </c>
      <c r="H823" s="50">
        <f>SUM(F823:G823)</f>
        <v>811</v>
      </c>
      <c r="I823" s="480"/>
      <c r="J823" s="480"/>
      <c r="K823" s="480"/>
    </row>
    <row r="824" spans="1:11" ht="15">
      <c r="A824" s="480"/>
      <c r="B824" s="481"/>
      <c r="C824" s="55" t="s">
        <v>5087</v>
      </c>
      <c r="D824" s="50">
        <v>243050206</v>
      </c>
      <c r="E824" s="479"/>
      <c r="F824" s="50">
        <v>151</v>
      </c>
      <c r="G824" s="50">
        <v>120</v>
      </c>
      <c r="H824" s="50">
        <f>SUM(F824:G824)</f>
        <v>271</v>
      </c>
      <c r="I824" s="480"/>
      <c r="J824" s="480"/>
      <c r="K824" s="480"/>
    </row>
    <row r="825" spans="1:11" ht="15">
      <c r="A825" s="477"/>
      <c r="B825" s="478"/>
      <c r="C825" s="55"/>
      <c r="D825" s="50"/>
      <c r="E825" s="525" t="s">
        <v>4303</v>
      </c>
      <c r="F825" s="46">
        <f>SUM(F822:F824)</f>
        <v>854</v>
      </c>
      <c r="G825" s="46">
        <f>SUM(G822:G824)</f>
        <v>743</v>
      </c>
      <c r="H825" s="46">
        <f>SUM(H822:H824)</f>
        <v>1597</v>
      </c>
      <c r="I825" s="477"/>
      <c r="J825" s="477"/>
      <c r="K825" s="477"/>
    </row>
    <row r="826" spans="1:11" ht="15">
      <c r="A826" s="541">
        <v>74</v>
      </c>
      <c r="B826" s="543" t="s">
        <v>5086</v>
      </c>
      <c r="C826" s="491" t="s">
        <v>5085</v>
      </c>
      <c r="D826" s="476">
        <v>243050501</v>
      </c>
      <c r="E826" s="541"/>
      <c r="F826" s="531">
        <v>607</v>
      </c>
      <c r="G826" s="531">
        <v>539</v>
      </c>
      <c r="H826" s="490">
        <f>SUM(F826:G826)</f>
        <v>1146</v>
      </c>
      <c r="I826" s="541">
        <v>1</v>
      </c>
      <c r="J826" s="541">
        <v>1</v>
      </c>
      <c r="K826" s="541">
        <v>2</v>
      </c>
    </row>
    <row r="827" spans="1:11" ht="30">
      <c r="A827" s="541">
        <v>75</v>
      </c>
      <c r="B827" s="543" t="s">
        <v>5084</v>
      </c>
      <c r="C827" s="491" t="s">
        <v>5082</v>
      </c>
      <c r="D827" s="476">
        <v>243050502</v>
      </c>
      <c r="E827" s="541"/>
      <c r="F827" s="476">
        <v>409</v>
      </c>
      <c r="G827" s="476">
        <v>375</v>
      </c>
      <c r="H827" s="490">
        <f>SUM(F827:G827)</f>
        <v>784</v>
      </c>
      <c r="I827" s="541">
        <v>1</v>
      </c>
      <c r="J827" s="541">
        <v>1</v>
      </c>
      <c r="K827" s="541">
        <v>2</v>
      </c>
    </row>
    <row r="828" spans="1:11" ht="15">
      <c r="A828" s="483">
        <v>76</v>
      </c>
      <c r="B828" s="484" t="s">
        <v>5083</v>
      </c>
      <c r="C828" s="55" t="s">
        <v>5082</v>
      </c>
      <c r="D828" s="50">
        <v>243050503</v>
      </c>
      <c r="E828" s="485"/>
      <c r="F828" s="50">
        <v>336</v>
      </c>
      <c r="G828" s="50">
        <v>205</v>
      </c>
      <c r="H828" s="50">
        <f>SUM(F828:G828)</f>
        <v>541</v>
      </c>
      <c r="I828" s="483">
        <v>1</v>
      </c>
      <c r="J828" s="483">
        <v>1</v>
      </c>
      <c r="K828" s="483">
        <v>2</v>
      </c>
    </row>
    <row r="829" spans="1:11" ht="15">
      <c r="A829" s="480"/>
      <c r="B829" s="481"/>
      <c r="C829" s="55" t="s">
        <v>5082</v>
      </c>
      <c r="D829" s="50">
        <v>243050504</v>
      </c>
      <c r="E829" s="482"/>
      <c r="F829" s="50">
        <v>376</v>
      </c>
      <c r="G829" s="50">
        <v>228</v>
      </c>
      <c r="H829" s="50">
        <f>SUM(F829:G829)</f>
        <v>604</v>
      </c>
      <c r="I829" s="480"/>
      <c r="J829" s="480"/>
      <c r="K829" s="480"/>
    </row>
    <row r="830" spans="1:11" ht="15">
      <c r="A830" s="477"/>
      <c r="B830" s="478"/>
      <c r="C830" s="55"/>
      <c r="D830" s="50"/>
      <c r="E830" s="525" t="s">
        <v>4303</v>
      </c>
      <c r="F830" s="46">
        <f>SUM(F828:F829)</f>
        <v>712</v>
      </c>
      <c r="G830" s="46">
        <f>SUM(G828:G829)</f>
        <v>433</v>
      </c>
      <c r="H830" s="46">
        <f>SUM(H828:H829)</f>
        <v>1145</v>
      </c>
      <c r="I830" s="477"/>
      <c r="J830" s="477"/>
      <c r="K830" s="477"/>
    </row>
    <row r="831" spans="1:11" ht="15">
      <c r="A831" s="483">
        <v>77</v>
      </c>
      <c r="B831" s="484" t="s">
        <v>5081</v>
      </c>
      <c r="C831" s="491" t="s">
        <v>5078</v>
      </c>
      <c r="D831" s="476">
        <v>243050505</v>
      </c>
      <c r="E831" s="483"/>
      <c r="F831" s="476">
        <v>281</v>
      </c>
      <c r="G831" s="476">
        <v>282</v>
      </c>
      <c r="H831" s="490">
        <f>SUM(F831:G831)</f>
        <v>563</v>
      </c>
      <c r="I831" s="483">
        <v>1</v>
      </c>
      <c r="J831" s="483">
        <v>1</v>
      </c>
      <c r="K831" s="483">
        <v>2</v>
      </c>
    </row>
    <row r="832" spans="1:11" ht="15">
      <c r="A832" s="480"/>
      <c r="B832" s="481"/>
      <c r="C832" s="491" t="s">
        <v>5078</v>
      </c>
      <c r="D832" s="476">
        <v>243050507</v>
      </c>
      <c r="E832" s="480"/>
      <c r="F832" s="476">
        <v>408</v>
      </c>
      <c r="G832" s="476">
        <v>321</v>
      </c>
      <c r="H832" s="490">
        <f>SUM(F832:G832)</f>
        <v>729</v>
      </c>
      <c r="I832" s="480"/>
      <c r="J832" s="480"/>
      <c r="K832" s="480"/>
    </row>
    <row r="833" spans="1:11" ht="15">
      <c r="A833" s="477"/>
      <c r="B833" s="478"/>
      <c r="C833" s="491"/>
      <c r="D833" s="476"/>
      <c r="E833" s="525" t="s">
        <v>4303</v>
      </c>
      <c r="F833" s="490">
        <f>SUM(F831:F832)</f>
        <v>689</v>
      </c>
      <c r="G833" s="490">
        <f>SUM(G831:G832)</f>
        <v>603</v>
      </c>
      <c r="H833" s="490">
        <f>SUM(H831:H832)</f>
        <v>1292</v>
      </c>
      <c r="I833" s="477"/>
      <c r="J833" s="477"/>
      <c r="K833" s="477"/>
    </row>
    <row r="834" spans="1:11" ht="30">
      <c r="A834" s="541">
        <v>78</v>
      </c>
      <c r="B834" s="543" t="s">
        <v>5080</v>
      </c>
      <c r="C834" s="491" t="s">
        <v>5078</v>
      </c>
      <c r="D834" s="476">
        <v>243050506</v>
      </c>
      <c r="E834" s="541"/>
      <c r="F834" s="476">
        <v>464</v>
      </c>
      <c r="G834" s="476">
        <v>413</v>
      </c>
      <c r="H834" s="490">
        <f>SUM(F834:G834)</f>
        <v>877</v>
      </c>
      <c r="I834" s="541">
        <v>1</v>
      </c>
      <c r="J834" s="541">
        <v>1</v>
      </c>
      <c r="K834" s="541">
        <v>2</v>
      </c>
    </row>
    <row r="835" spans="1:11" ht="30">
      <c r="A835" s="476">
        <v>79</v>
      </c>
      <c r="B835" s="489" t="s">
        <v>5079</v>
      </c>
      <c r="C835" s="491" t="s">
        <v>5078</v>
      </c>
      <c r="D835" s="476">
        <v>243050508</v>
      </c>
      <c r="E835" s="476"/>
      <c r="F835" s="476">
        <v>536</v>
      </c>
      <c r="G835" s="476">
        <v>492</v>
      </c>
      <c r="H835" s="490">
        <f>SUM(F835:G835)</f>
        <v>1028</v>
      </c>
      <c r="I835" s="476">
        <v>1</v>
      </c>
      <c r="J835" s="476">
        <v>1</v>
      </c>
      <c r="K835" s="476">
        <v>2</v>
      </c>
    </row>
    <row r="836" spans="1:11" ht="30">
      <c r="A836" s="476">
        <v>80</v>
      </c>
      <c r="B836" s="55" t="s">
        <v>5077</v>
      </c>
      <c r="C836" s="491" t="s">
        <v>5074</v>
      </c>
      <c r="D836" s="476">
        <v>24350601</v>
      </c>
      <c r="E836" s="476"/>
      <c r="F836" s="476">
        <v>606</v>
      </c>
      <c r="G836" s="476">
        <v>455</v>
      </c>
      <c r="H836" s="490">
        <f>SUM(F836:G836)</f>
        <v>1061</v>
      </c>
      <c r="I836" s="476">
        <v>1</v>
      </c>
      <c r="J836" s="476">
        <v>1</v>
      </c>
      <c r="K836" s="476">
        <v>2</v>
      </c>
    </row>
    <row r="837" spans="1:11" ht="15">
      <c r="A837" s="485">
        <v>81</v>
      </c>
      <c r="B837" s="484" t="s">
        <v>5076</v>
      </c>
      <c r="C837" s="55" t="s">
        <v>5074</v>
      </c>
      <c r="D837" s="55">
        <v>243050604</v>
      </c>
      <c r="E837" s="55"/>
      <c r="F837" s="50">
        <v>287</v>
      </c>
      <c r="G837" s="50">
        <v>190</v>
      </c>
      <c r="H837" s="50">
        <f>SUM(F837:G837)</f>
        <v>477</v>
      </c>
      <c r="I837" s="485">
        <v>1</v>
      </c>
      <c r="J837" s="485">
        <v>1</v>
      </c>
      <c r="K837" s="485">
        <v>2</v>
      </c>
    </row>
    <row r="838" spans="1:11" ht="15">
      <c r="A838" s="482"/>
      <c r="B838" s="481"/>
      <c r="C838" s="55" t="s">
        <v>5074</v>
      </c>
      <c r="D838" s="55">
        <v>243050605</v>
      </c>
      <c r="E838" s="55"/>
      <c r="F838" s="50">
        <v>534</v>
      </c>
      <c r="G838" s="50">
        <v>289</v>
      </c>
      <c r="H838" s="50">
        <f>SUM(F838:G838)</f>
        <v>823</v>
      </c>
      <c r="I838" s="482"/>
      <c r="J838" s="482"/>
      <c r="K838" s="482"/>
    </row>
    <row r="839" spans="1:11" ht="15">
      <c r="A839" s="479"/>
      <c r="B839" s="478"/>
      <c r="C839" s="55"/>
      <c r="D839" s="55"/>
      <c r="E839" s="525" t="s">
        <v>4303</v>
      </c>
      <c r="F839" s="46">
        <f>SUM(F837:F838)</f>
        <v>821</v>
      </c>
      <c r="G839" s="46">
        <f>SUM(G837:G838)</f>
        <v>479</v>
      </c>
      <c r="H839" s="46">
        <f>SUM(H837:H838)</f>
        <v>1300</v>
      </c>
      <c r="I839" s="479"/>
      <c r="J839" s="479"/>
      <c r="K839" s="479"/>
    </row>
    <row r="840" spans="1:11" ht="15">
      <c r="A840" s="483">
        <v>82</v>
      </c>
      <c r="B840" s="484" t="s">
        <v>5075</v>
      </c>
      <c r="C840" s="55" t="s">
        <v>5074</v>
      </c>
      <c r="D840" s="50">
        <v>243050602</v>
      </c>
      <c r="E840" s="485"/>
      <c r="F840" s="50">
        <v>331</v>
      </c>
      <c r="G840" s="50">
        <v>297</v>
      </c>
      <c r="H840" s="50">
        <f>SUM(F840:G840)</f>
        <v>628</v>
      </c>
      <c r="I840" s="483">
        <v>1</v>
      </c>
      <c r="J840" s="483">
        <v>1</v>
      </c>
      <c r="K840" s="483">
        <v>2</v>
      </c>
    </row>
    <row r="841" spans="1:11" ht="15">
      <c r="A841" s="480"/>
      <c r="B841" s="481"/>
      <c r="C841" s="55" t="s">
        <v>5074</v>
      </c>
      <c r="D841" s="50">
        <v>243050603</v>
      </c>
      <c r="E841" s="482"/>
      <c r="F841" s="50">
        <v>232</v>
      </c>
      <c r="G841" s="50">
        <v>196</v>
      </c>
      <c r="H841" s="50">
        <f>SUM(F841:G841)</f>
        <v>428</v>
      </c>
      <c r="I841" s="480"/>
      <c r="J841" s="480"/>
      <c r="K841" s="480"/>
    </row>
    <row r="842" spans="1:11" ht="15">
      <c r="A842" s="477"/>
      <c r="B842" s="478"/>
      <c r="C842" s="55"/>
      <c r="D842" s="50"/>
      <c r="E842" s="525" t="s">
        <v>4303</v>
      </c>
      <c r="F842" s="46">
        <f>SUM(F840:F841)</f>
        <v>563</v>
      </c>
      <c r="G842" s="46">
        <f>SUM(G840:G841)</f>
        <v>493</v>
      </c>
      <c r="H842" s="46">
        <f>SUM(H840:H841)</f>
        <v>1056</v>
      </c>
      <c r="I842" s="477"/>
      <c r="J842" s="477"/>
      <c r="K842" s="477"/>
    </row>
    <row r="843" spans="1:11" ht="15">
      <c r="A843" s="541">
        <v>83</v>
      </c>
      <c r="B843" s="543" t="s">
        <v>5073</v>
      </c>
      <c r="C843" s="491" t="s">
        <v>5071</v>
      </c>
      <c r="D843" s="476">
        <v>243050610</v>
      </c>
      <c r="E843" s="541"/>
      <c r="F843" s="531">
        <v>531</v>
      </c>
      <c r="G843" s="531">
        <v>420</v>
      </c>
      <c r="H843" s="490">
        <f>SUM(F843:G843)</f>
        <v>951</v>
      </c>
      <c r="I843" s="541">
        <v>1</v>
      </c>
      <c r="J843" s="541">
        <v>1</v>
      </c>
      <c r="K843" s="541">
        <v>2</v>
      </c>
    </row>
    <row r="844" spans="1:11" ht="30">
      <c r="A844" s="541">
        <v>84</v>
      </c>
      <c r="B844" s="543" t="s">
        <v>5072</v>
      </c>
      <c r="C844" s="491" t="s">
        <v>5071</v>
      </c>
      <c r="D844" s="476">
        <v>243050611</v>
      </c>
      <c r="E844" s="541"/>
      <c r="F844" s="476">
        <v>549</v>
      </c>
      <c r="G844" s="476">
        <v>432</v>
      </c>
      <c r="H844" s="490">
        <f>SUM(F844:G844)</f>
        <v>981</v>
      </c>
      <c r="I844" s="541">
        <v>1</v>
      </c>
      <c r="J844" s="541">
        <v>1</v>
      </c>
      <c r="K844" s="541">
        <v>2</v>
      </c>
    </row>
    <row r="845" spans="1:11" ht="15">
      <c r="A845" s="483">
        <v>85</v>
      </c>
      <c r="B845" s="484" t="s">
        <v>5070</v>
      </c>
      <c r="C845" s="55" t="s">
        <v>5068</v>
      </c>
      <c r="D845" s="50">
        <v>243050606</v>
      </c>
      <c r="E845" s="485"/>
      <c r="F845" s="50">
        <v>409</v>
      </c>
      <c r="G845" s="50">
        <v>393</v>
      </c>
      <c r="H845" s="50">
        <f>SUM(F845:G845)</f>
        <v>802</v>
      </c>
      <c r="I845" s="483">
        <v>1</v>
      </c>
      <c r="J845" s="483">
        <v>1</v>
      </c>
      <c r="K845" s="483">
        <v>2</v>
      </c>
    </row>
    <row r="846" spans="1:11" ht="15">
      <c r="A846" s="480"/>
      <c r="B846" s="481"/>
      <c r="C846" s="55" t="s">
        <v>5068</v>
      </c>
      <c r="D846" s="50">
        <v>243050607</v>
      </c>
      <c r="E846" s="482"/>
      <c r="F846" s="50">
        <v>377</v>
      </c>
      <c r="G846" s="50">
        <v>322</v>
      </c>
      <c r="H846" s="50">
        <f>SUM(F846:G846)</f>
        <v>699</v>
      </c>
      <c r="I846" s="480"/>
      <c r="J846" s="480"/>
      <c r="K846" s="480"/>
    </row>
    <row r="847" spans="1:11" ht="15">
      <c r="A847" s="477"/>
      <c r="B847" s="478"/>
      <c r="C847" s="55"/>
      <c r="D847" s="50"/>
      <c r="E847" s="525" t="s">
        <v>4303</v>
      </c>
      <c r="F847" s="46">
        <f>SUM(F845:F846)</f>
        <v>786</v>
      </c>
      <c r="G847" s="46">
        <f>SUM(G845:G846)</f>
        <v>715</v>
      </c>
      <c r="H847" s="46">
        <f>SUM(H845:H846)</f>
        <v>1501</v>
      </c>
      <c r="I847" s="477"/>
      <c r="J847" s="477"/>
      <c r="K847" s="477"/>
    </row>
    <row r="848" spans="1:11" ht="15">
      <c r="A848" s="483">
        <v>86</v>
      </c>
      <c r="B848" s="484" t="s">
        <v>5069</v>
      </c>
      <c r="C848" s="491" t="s">
        <v>5068</v>
      </c>
      <c r="D848" s="476">
        <v>243050608</v>
      </c>
      <c r="E848" s="483"/>
      <c r="F848" s="476">
        <v>421</v>
      </c>
      <c r="G848" s="476">
        <v>379</v>
      </c>
      <c r="H848" s="490">
        <f>SUM(F848:G848)</f>
        <v>800</v>
      </c>
      <c r="I848" s="483">
        <v>2</v>
      </c>
      <c r="J848" s="483">
        <v>2</v>
      </c>
      <c r="K848" s="483">
        <v>4</v>
      </c>
    </row>
    <row r="849" spans="1:11" ht="15">
      <c r="A849" s="480"/>
      <c r="B849" s="481"/>
      <c r="C849" s="491" t="s">
        <v>5068</v>
      </c>
      <c r="D849" s="476">
        <v>243050609</v>
      </c>
      <c r="E849" s="480"/>
      <c r="F849" s="476">
        <v>579</v>
      </c>
      <c r="G849" s="476">
        <v>511</v>
      </c>
      <c r="H849" s="490">
        <f>SUM(F849:G849)</f>
        <v>1090</v>
      </c>
      <c r="I849" s="480"/>
      <c r="J849" s="480"/>
      <c r="K849" s="480"/>
    </row>
    <row r="850" spans="1:11" ht="15">
      <c r="A850" s="477"/>
      <c r="B850" s="478"/>
      <c r="C850" s="491"/>
      <c r="D850" s="476"/>
      <c r="E850" s="525" t="s">
        <v>4303</v>
      </c>
      <c r="F850" s="490">
        <f>SUM(F848:F849)</f>
        <v>1000</v>
      </c>
      <c r="G850" s="490">
        <f>SUM(G848:G849)</f>
        <v>890</v>
      </c>
      <c r="H850" s="490">
        <f>SUM(H848:H849)</f>
        <v>1890</v>
      </c>
      <c r="I850" s="477"/>
      <c r="J850" s="477"/>
      <c r="K850" s="477"/>
    </row>
    <row r="851" spans="1:11" ht="15">
      <c r="A851" s="483">
        <v>87</v>
      </c>
      <c r="B851" s="484" t="s">
        <v>5067</v>
      </c>
      <c r="C851" s="491" t="s">
        <v>5064</v>
      </c>
      <c r="D851" s="476">
        <v>243050301</v>
      </c>
      <c r="E851" s="483"/>
      <c r="F851" s="476">
        <v>64</v>
      </c>
      <c r="G851" s="476">
        <v>47</v>
      </c>
      <c r="H851" s="531">
        <f>SUM(F851:G851)</f>
        <v>111</v>
      </c>
      <c r="I851" s="483">
        <v>1</v>
      </c>
      <c r="J851" s="483">
        <v>1</v>
      </c>
      <c r="K851" s="483">
        <v>2</v>
      </c>
    </row>
    <row r="852" spans="1:11" ht="15">
      <c r="A852" s="480"/>
      <c r="B852" s="481"/>
      <c r="C852" s="491" t="s">
        <v>5064</v>
      </c>
      <c r="D852" s="476">
        <v>243050302</v>
      </c>
      <c r="E852" s="480"/>
      <c r="F852" s="476">
        <v>314</v>
      </c>
      <c r="G852" s="476">
        <v>178</v>
      </c>
      <c r="H852" s="531">
        <f>SUM(F852:G852)</f>
        <v>492</v>
      </c>
      <c r="I852" s="480"/>
      <c r="J852" s="480"/>
      <c r="K852" s="480"/>
    </row>
    <row r="853" spans="1:11" ht="15">
      <c r="A853" s="480"/>
      <c r="B853" s="481"/>
      <c r="C853" s="491" t="s">
        <v>5064</v>
      </c>
      <c r="D853" s="476">
        <v>243050303</v>
      </c>
      <c r="E853" s="480"/>
      <c r="F853" s="476">
        <v>239</v>
      </c>
      <c r="G853" s="476">
        <v>229</v>
      </c>
      <c r="H853" s="531">
        <f>SUM(F853:G853)</f>
        <v>468</v>
      </c>
      <c r="I853" s="480"/>
      <c r="J853" s="480"/>
      <c r="K853" s="480"/>
    </row>
    <row r="854" spans="1:11" ht="15">
      <c r="A854" s="480"/>
      <c r="B854" s="481"/>
      <c r="C854" s="491" t="s">
        <v>5066</v>
      </c>
      <c r="D854" s="476">
        <v>243050307</v>
      </c>
      <c r="E854" s="477"/>
      <c r="F854" s="476">
        <v>268</v>
      </c>
      <c r="G854" s="476">
        <v>239</v>
      </c>
      <c r="H854" s="531">
        <f>SUM(F854:G854)</f>
        <v>507</v>
      </c>
      <c r="I854" s="480"/>
      <c r="J854" s="480"/>
      <c r="K854" s="480"/>
    </row>
    <row r="855" spans="1:11" ht="15">
      <c r="A855" s="477"/>
      <c r="B855" s="478"/>
      <c r="C855" s="491"/>
      <c r="D855" s="476"/>
      <c r="E855" s="525" t="s">
        <v>4303</v>
      </c>
      <c r="F855" s="490">
        <f>SUM(F851:F854)</f>
        <v>885</v>
      </c>
      <c r="G855" s="490">
        <f>SUM(G851:G854)</f>
        <v>693</v>
      </c>
      <c r="H855" s="490">
        <f>SUM(H851:H854)</f>
        <v>1578</v>
      </c>
      <c r="I855" s="477"/>
      <c r="J855" s="477"/>
      <c r="K855" s="477"/>
    </row>
    <row r="856" spans="1:11" ht="15">
      <c r="A856" s="483">
        <v>88</v>
      </c>
      <c r="B856" s="484" t="s">
        <v>5065</v>
      </c>
      <c r="C856" s="491" t="s">
        <v>5064</v>
      </c>
      <c r="D856" s="476">
        <v>243050304</v>
      </c>
      <c r="E856" s="483"/>
      <c r="F856" s="476">
        <v>313</v>
      </c>
      <c r="G856" s="476">
        <v>213</v>
      </c>
      <c r="H856" s="531">
        <f>SUM(F856:G856)</f>
        <v>526</v>
      </c>
      <c r="I856" s="483">
        <v>2</v>
      </c>
      <c r="J856" s="483">
        <v>2</v>
      </c>
      <c r="K856" s="483">
        <v>4</v>
      </c>
    </row>
    <row r="857" spans="1:11" ht="15">
      <c r="A857" s="480"/>
      <c r="B857" s="481"/>
      <c r="C857" s="491" t="s">
        <v>5064</v>
      </c>
      <c r="D857" s="476">
        <v>243050305</v>
      </c>
      <c r="E857" s="480"/>
      <c r="F857" s="476">
        <v>245</v>
      </c>
      <c r="G857" s="476">
        <v>430</v>
      </c>
      <c r="H857" s="531">
        <f>SUM(F857:G857)</f>
        <v>675</v>
      </c>
      <c r="I857" s="480"/>
      <c r="J857" s="480"/>
      <c r="K857" s="480"/>
    </row>
    <row r="858" spans="1:11" ht="15">
      <c r="A858" s="480"/>
      <c r="B858" s="481"/>
      <c r="C858" s="491" t="s">
        <v>5064</v>
      </c>
      <c r="D858" s="476">
        <v>243050306</v>
      </c>
      <c r="E858" s="477"/>
      <c r="F858" s="476">
        <v>260</v>
      </c>
      <c r="G858" s="476">
        <v>171</v>
      </c>
      <c r="H858" s="531">
        <f>SUM(F858:G858)</f>
        <v>431</v>
      </c>
      <c r="I858" s="480"/>
      <c r="J858" s="480"/>
      <c r="K858" s="480"/>
    </row>
    <row r="859" spans="1:11" ht="15">
      <c r="A859" s="477"/>
      <c r="B859" s="478"/>
      <c r="C859" s="491"/>
      <c r="D859" s="476"/>
      <c r="E859" s="525" t="s">
        <v>4303</v>
      </c>
      <c r="F859" s="490">
        <f>SUM(F856:F858)</f>
        <v>818</v>
      </c>
      <c r="G859" s="490">
        <f>SUM(G856:G858)</f>
        <v>814</v>
      </c>
      <c r="H859" s="490">
        <f>SUM(H856:H858)</f>
        <v>1632</v>
      </c>
      <c r="I859" s="477"/>
      <c r="J859" s="477"/>
      <c r="K859" s="477"/>
    </row>
    <row r="860" spans="1:11" ht="15">
      <c r="A860" s="483">
        <v>89</v>
      </c>
      <c r="B860" s="484" t="s">
        <v>5063</v>
      </c>
      <c r="C860" s="491" t="s">
        <v>5051</v>
      </c>
      <c r="D860" s="476">
        <v>243040301</v>
      </c>
      <c r="E860" s="483"/>
      <c r="F860" s="476">
        <v>205</v>
      </c>
      <c r="G860" s="476">
        <v>166</v>
      </c>
      <c r="H860" s="531">
        <f>SUM(F860:G860)</f>
        <v>371</v>
      </c>
      <c r="I860" s="483">
        <v>2</v>
      </c>
      <c r="J860" s="483">
        <v>2</v>
      </c>
      <c r="K860" s="483">
        <v>4</v>
      </c>
    </row>
    <row r="861" spans="1:11" ht="15">
      <c r="A861" s="480"/>
      <c r="B861" s="481"/>
      <c r="C861" s="55" t="s">
        <v>5051</v>
      </c>
      <c r="D861" s="50">
        <v>243040302</v>
      </c>
      <c r="E861" s="480"/>
      <c r="F861" s="50">
        <v>259</v>
      </c>
      <c r="G861" s="50">
        <v>248</v>
      </c>
      <c r="H861" s="50">
        <f>SUM(F861:G861)</f>
        <v>507</v>
      </c>
      <c r="I861" s="480"/>
      <c r="J861" s="480"/>
      <c r="K861" s="480"/>
    </row>
    <row r="862" spans="1:11" ht="15">
      <c r="A862" s="480"/>
      <c r="B862" s="481"/>
      <c r="C862" s="55" t="s">
        <v>5062</v>
      </c>
      <c r="D862" s="50">
        <v>243040404</v>
      </c>
      <c r="E862" s="477"/>
      <c r="F862" s="50">
        <v>439</v>
      </c>
      <c r="G862" s="50">
        <v>433</v>
      </c>
      <c r="H862" s="50">
        <f>SUM(F862:G862)</f>
        <v>872</v>
      </c>
      <c r="I862" s="480"/>
      <c r="J862" s="480"/>
      <c r="K862" s="480"/>
    </row>
    <row r="863" spans="1:11" ht="15">
      <c r="A863" s="477"/>
      <c r="B863" s="478"/>
      <c r="C863" s="55"/>
      <c r="D863" s="55"/>
      <c r="E863" s="525" t="s">
        <v>4303</v>
      </c>
      <c r="F863" s="46">
        <f>SUM(F860:F862)</f>
        <v>903</v>
      </c>
      <c r="G863" s="46">
        <f>SUM(G860:G862)</f>
        <v>847</v>
      </c>
      <c r="H863" s="46">
        <f>SUM(H860:H862)</f>
        <v>1750</v>
      </c>
      <c r="I863" s="477"/>
      <c r="J863" s="477"/>
      <c r="K863" s="477"/>
    </row>
    <row r="864" spans="1:11" ht="15">
      <c r="A864" s="483">
        <v>90</v>
      </c>
      <c r="B864" s="484" t="s">
        <v>5061</v>
      </c>
      <c r="C864" s="55" t="s">
        <v>5051</v>
      </c>
      <c r="D864" s="50">
        <v>243040303</v>
      </c>
      <c r="E864" s="485"/>
      <c r="F864" s="50">
        <v>105</v>
      </c>
      <c r="G864" s="50">
        <v>86</v>
      </c>
      <c r="H864" s="50">
        <f>SUM(F864:G864)</f>
        <v>191</v>
      </c>
      <c r="I864" s="483">
        <v>1</v>
      </c>
      <c r="J864" s="483">
        <v>1</v>
      </c>
      <c r="K864" s="483">
        <v>2</v>
      </c>
    </row>
    <row r="865" spans="1:11" ht="15">
      <c r="A865" s="480"/>
      <c r="B865" s="481"/>
      <c r="C865" s="55" t="s">
        <v>5051</v>
      </c>
      <c r="D865" s="50">
        <v>243040304</v>
      </c>
      <c r="E865" s="482"/>
      <c r="F865" s="50">
        <v>65</v>
      </c>
      <c r="G865" s="50">
        <v>50</v>
      </c>
      <c r="H865" s="50">
        <f>SUM(F865:G865)</f>
        <v>115</v>
      </c>
      <c r="I865" s="480"/>
      <c r="J865" s="480"/>
      <c r="K865" s="480"/>
    </row>
    <row r="866" spans="1:11" ht="15">
      <c r="A866" s="480"/>
      <c r="B866" s="481"/>
      <c r="C866" s="55" t="s">
        <v>5060</v>
      </c>
      <c r="D866" s="50">
        <v>243040403</v>
      </c>
      <c r="E866" s="479"/>
      <c r="F866" s="50">
        <v>159</v>
      </c>
      <c r="G866" s="50">
        <v>119</v>
      </c>
      <c r="H866" s="50">
        <f>SUM(F866:G866)</f>
        <v>278</v>
      </c>
      <c r="I866" s="480"/>
      <c r="J866" s="480"/>
      <c r="K866" s="480"/>
    </row>
    <row r="867" spans="1:11" ht="15">
      <c r="A867" s="477"/>
      <c r="B867" s="478"/>
      <c r="C867" s="55"/>
      <c r="D867" s="50"/>
      <c r="E867" s="525" t="s">
        <v>4303</v>
      </c>
      <c r="F867" s="46">
        <f>SUM(F864:F866)</f>
        <v>329</v>
      </c>
      <c r="G867" s="46">
        <f>SUM(G864:G866)</f>
        <v>255</v>
      </c>
      <c r="H867" s="46">
        <f>SUM(H864:H866)</f>
        <v>584</v>
      </c>
      <c r="I867" s="477"/>
      <c r="J867" s="477"/>
      <c r="K867" s="477"/>
    </row>
    <row r="868" spans="1:11" ht="15">
      <c r="A868" s="483">
        <v>91</v>
      </c>
      <c r="B868" s="484" t="s">
        <v>5059</v>
      </c>
      <c r="C868" s="491" t="s">
        <v>5058</v>
      </c>
      <c r="D868" s="476">
        <v>243040401</v>
      </c>
      <c r="E868" s="483"/>
      <c r="F868" s="531">
        <v>420</v>
      </c>
      <c r="G868" s="531">
        <v>275</v>
      </c>
      <c r="H868" s="531">
        <f>SUM(F868:G868)</f>
        <v>695</v>
      </c>
      <c r="I868" s="483">
        <v>1</v>
      </c>
      <c r="J868" s="483">
        <v>1</v>
      </c>
      <c r="K868" s="483">
        <v>2</v>
      </c>
    </row>
    <row r="869" spans="1:11" ht="15">
      <c r="A869" s="480"/>
      <c r="B869" s="481"/>
      <c r="C869" s="491" t="s">
        <v>5057</v>
      </c>
      <c r="D869" s="476">
        <v>243040402</v>
      </c>
      <c r="E869" s="477"/>
      <c r="F869" s="531">
        <v>329</v>
      </c>
      <c r="G869" s="531">
        <v>268</v>
      </c>
      <c r="H869" s="531">
        <f>SUM(F869:G869)</f>
        <v>597</v>
      </c>
      <c r="I869" s="480"/>
      <c r="J869" s="480"/>
      <c r="K869" s="480"/>
    </row>
    <row r="870" spans="1:11" ht="15">
      <c r="A870" s="477"/>
      <c r="B870" s="478"/>
      <c r="C870" s="491"/>
      <c r="D870" s="476"/>
      <c r="E870" s="525" t="s">
        <v>4303</v>
      </c>
      <c r="F870" s="490">
        <f>SUM(F868:F869)</f>
        <v>749</v>
      </c>
      <c r="G870" s="490">
        <f>SUM(G868:G869)</f>
        <v>543</v>
      </c>
      <c r="H870" s="490">
        <f>SUM(H868:H869)</f>
        <v>1292</v>
      </c>
      <c r="I870" s="477"/>
      <c r="J870" s="477"/>
      <c r="K870" s="477"/>
    </row>
    <row r="871" spans="1:11" ht="15">
      <c r="A871" s="483">
        <v>92</v>
      </c>
      <c r="B871" s="484" t="s">
        <v>5056</v>
      </c>
      <c r="C871" s="491" t="s">
        <v>5051</v>
      </c>
      <c r="D871" s="476">
        <v>243040305</v>
      </c>
      <c r="E871" s="483"/>
      <c r="F871" s="476">
        <v>233</v>
      </c>
      <c r="G871" s="476">
        <v>185</v>
      </c>
      <c r="H871" s="531">
        <f>SUM(F871:G871)</f>
        <v>418</v>
      </c>
      <c r="I871" s="483">
        <v>1</v>
      </c>
      <c r="J871" s="483">
        <v>1</v>
      </c>
      <c r="K871" s="483">
        <v>2</v>
      </c>
    </row>
    <row r="872" spans="1:11" ht="15">
      <c r="A872" s="480"/>
      <c r="B872" s="481"/>
      <c r="C872" s="491" t="s">
        <v>5051</v>
      </c>
      <c r="D872" s="476">
        <v>243040306</v>
      </c>
      <c r="E872" s="477"/>
      <c r="F872" s="476">
        <v>19</v>
      </c>
      <c r="G872" s="476">
        <v>10</v>
      </c>
      <c r="H872" s="531">
        <f>SUM(F872:G872)</f>
        <v>29</v>
      </c>
      <c r="I872" s="480"/>
      <c r="J872" s="480"/>
      <c r="K872" s="480"/>
    </row>
    <row r="873" spans="1:11" ht="15">
      <c r="A873" s="477"/>
      <c r="B873" s="478"/>
      <c r="C873" s="491"/>
      <c r="D873" s="476"/>
      <c r="E873" s="541"/>
      <c r="F873" s="490">
        <f>SUM(F871:F872)</f>
        <v>252</v>
      </c>
      <c r="G873" s="490">
        <f>SUM(G871:G872)</f>
        <v>195</v>
      </c>
      <c r="H873" s="490">
        <f>SUM(H871:H872)</f>
        <v>447</v>
      </c>
      <c r="I873" s="477"/>
      <c r="J873" s="477"/>
      <c r="K873" s="477"/>
    </row>
    <row r="874" spans="1:11" ht="15">
      <c r="A874" s="483">
        <v>93</v>
      </c>
      <c r="B874" s="484" t="s">
        <v>5055</v>
      </c>
      <c r="C874" s="55" t="s">
        <v>5051</v>
      </c>
      <c r="D874" s="50">
        <v>243040307</v>
      </c>
      <c r="E874" s="485"/>
      <c r="F874" s="50">
        <v>176</v>
      </c>
      <c r="G874" s="50">
        <v>129</v>
      </c>
      <c r="H874" s="50">
        <f>SUM(F874:G874)</f>
        <v>305</v>
      </c>
      <c r="I874" s="483">
        <v>1</v>
      </c>
      <c r="J874" s="483">
        <v>1</v>
      </c>
      <c r="K874" s="483">
        <v>2</v>
      </c>
    </row>
    <row r="875" spans="1:11" ht="15">
      <c r="A875" s="480"/>
      <c r="B875" s="481"/>
      <c r="C875" s="55" t="s">
        <v>5051</v>
      </c>
      <c r="D875" s="50">
        <v>243040308</v>
      </c>
      <c r="E875" s="482"/>
      <c r="F875" s="50">
        <v>131</v>
      </c>
      <c r="G875" s="50">
        <v>98</v>
      </c>
      <c r="H875" s="50">
        <f>SUM(F875:G875)</f>
        <v>229</v>
      </c>
      <c r="I875" s="480"/>
      <c r="J875" s="480"/>
      <c r="K875" s="480"/>
    </row>
    <row r="876" spans="1:11" ht="15">
      <c r="A876" s="480"/>
      <c r="B876" s="481"/>
      <c r="C876" s="55" t="s">
        <v>5051</v>
      </c>
      <c r="D876" s="50">
        <v>243040309</v>
      </c>
      <c r="E876" s="479"/>
      <c r="F876" s="50">
        <v>149</v>
      </c>
      <c r="G876" s="50">
        <v>151</v>
      </c>
      <c r="H876" s="50">
        <f>SUM(F876:G876)</f>
        <v>300</v>
      </c>
      <c r="I876" s="480"/>
      <c r="J876" s="480"/>
      <c r="K876" s="480"/>
    </row>
    <row r="877" spans="1:11" ht="15">
      <c r="A877" s="477"/>
      <c r="B877" s="478"/>
      <c r="C877" s="55"/>
      <c r="D877" s="50"/>
      <c r="E877" s="525" t="s">
        <v>4303</v>
      </c>
      <c r="F877" s="46">
        <f>SUM(F874:F876)</f>
        <v>456</v>
      </c>
      <c r="G877" s="46">
        <f>SUM(G874:G876)</f>
        <v>378</v>
      </c>
      <c r="H877" s="46">
        <f>SUM(H874:H876)</f>
        <v>834</v>
      </c>
      <c r="I877" s="477"/>
      <c r="J877" s="477"/>
      <c r="K877" s="477"/>
    </row>
    <row r="878" spans="1:11" ht="15">
      <c r="A878" s="483">
        <v>94</v>
      </c>
      <c r="B878" s="484" t="s">
        <v>5054</v>
      </c>
      <c r="C878" s="491" t="s">
        <v>5051</v>
      </c>
      <c r="D878" s="476">
        <v>243040310</v>
      </c>
      <c r="E878" s="483"/>
      <c r="F878" s="476">
        <v>128</v>
      </c>
      <c r="G878" s="476">
        <v>88</v>
      </c>
      <c r="H878" s="531">
        <f>SUM(F878:G878)</f>
        <v>216</v>
      </c>
      <c r="I878" s="483">
        <v>1</v>
      </c>
      <c r="J878" s="483">
        <v>1</v>
      </c>
      <c r="K878" s="483">
        <v>2</v>
      </c>
    </row>
    <row r="879" spans="1:11" ht="15">
      <c r="A879" s="480"/>
      <c r="B879" s="481"/>
      <c r="C879" s="491" t="s">
        <v>5051</v>
      </c>
      <c r="D879" s="476">
        <v>243040311</v>
      </c>
      <c r="E879" s="480"/>
      <c r="F879" s="476">
        <v>333</v>
      </c>
      <c r="G879" s="476">
        <v>244</v>
      </c>
      <c r="H879" s="531">
        <f>SUM(F879:G879)</f>
        <v>577</v>
      </c>
      <c r="I879" s="480"/>
      <c r="J879" s="480"/>
      <c r="K879" s="480"/>
    </row>
    <row r="880" spans="1:11" ht="15">
      <c r="A880" s="480"/>
      <c r="B880" s="481"/>
      <c r="C880" s="491" t="s">
        <v>5051</v>
      </c>
      <c r="D880" s="476">
        <v>243040312</v>
      </c>
      <c r="E880" s="477"/>
      <c r="F880" s="476">
        <v>55</v>
      </c>
      <c r="G880" s="476">
        <v>55</v>
      </c>
      <c r="H880" s="531">
        <f>SUM(F880:G880)</f>
        <v>110</v>
      </c>
      <c r="I880" s="480"/>
      <c r="J880" s="480"/>
      <c r="K880" s="480"/>
    </row>
    <row r="881" spans="1:11" ht="15">
      <c r="A881" s="477"/>
      <c r="B881" s="478"/>
      <c r="C881" s="491"/>
      <c r="D881" s="476"/>
      <c r="E881" s="525" t="s">
        <v>4303</v>
      </c>
      <c r="F881" s="490">
        <f>SUM(F878:F880)</f>
        <v>516</v>
      </c>
      <c r="G881" s="490">
        <f>SUM(G878:G880)</f>
        <v>387</v>
      </c>
      <c r="H881" s="490">
        <f>SUM(H878:H880)</f>
        <v>903</v>
      </c>
      <c r="I881" s="477"/>
      <c r="J881" s="477"/>
      <c r="K881" s="477"/>
    </row>
    <row r="882" spans="1:11" ht="15">
      <c r="A882" s="483">
        <v>95</v>
      </c>
      <c r="B882" s="484" t="s">
        <v>5053</v>
      </c>
      <c r="C882" s="491" t="s">
        <v>5049</v>
      </c>
      <c r="D882" s="476">
        <v>243040101</v>
      </c>
      <c r="E882" s="483"/>
      <c r="F882" s="476">
        <v>439</v>
      </c>
      <c r="G882" s="476">
        <v>347</v>
      </c>
      <c r="H882" s="531">
        <f>SUM(F882:G882)</f>
        <v>786</v>
      </c>
      <c r="I882" s="483">
        <v>2</v>
      </c>
      <c r="J882" s="483">
        <v>2</v>
      </c>
      <c r="K882" s="483">
        <v>4</v>
      </c>
    </row>
    <row r="883" spans="1:11" ht="15">
      <c r="A883" s="480"/>
      <c r="B883" s="481"/>
      <c r="C883" s="491" t="s">
        <v>5049</v>
      </c>
      <c r="D883" s="476">
        <v>243040102</v>
      </c>
      <c r="E883" s="480"/>
      <c r="F883" s="476">
        <v>387</v>
      </c>
      <c r="G883" s="476">
        <v>281</v>
      </c>
      <c r="H883" s="531">
        <f>SUM(F883:G883)</f>
        <v>668</v>
      </c>
      <c r="I883" s="480"/>
      <c r="J883" s="480"/>
      <c r="K883" s="480"/>
    </row>
    <row r="884" spans="1:11" ht="15">
      <c r="A884" s="480"/>
      <c r="B884" s="481"/>
      <c r="C884" s="491" t="s">
        <v>5049</v>
      </c>
      <c r="D884" s="476">
        <v>243040103</v>
      </c>
      <c r="E884" s="480"/>
      <c r="F884" s="476">
        <v>290</v>
      </c>
      <c r="G884" s="476">
        <v>253</v>
      </c>
      <c r="H884" s="531">
        <f>SUM(F884:G884)</f>
        <v>543</v>
      </c>
      <c r="I884" s="480"/>
      <c r="J884" s="480"/>
      <c r="K884" s="480"/>
    </row>
    <row r="885" spans="1:11" ht="15">
      <c r="A885" s="477"/>
      <c r="B885" s="478"/>
      <c r="C885" s="491"/>
      <c r="D885" s="476"/>
      <c r="E885" s="525" t="s">
        <v>4303</v>
      </c>
      <c r="F885" s="490">
        <f>SUM(F882:F884)</f>
        <v>1116</v>
      </c>
      <c r="G885" s="490">
        <f>SUM(G882:G884)</f>
        <v>881</v>
      </c>
      <c r="H885" s="490">
        <f>SUM(H882:H884)</f>
        <v>1997</v>
      </c>
      <c r="I885" s="477"/>
      <c r="J885" s="477"/>
      <c r="K885" s="477"/>
    </row>
    <row r="886" spans="1:11" ht="15">
      <c r="A886" s="483">
        <v>96</v>
      </c>
      <c r="B886" s="484" t="s">
        <v>5052</v>
      </c>
      <c r="C886" s="491" t="s">
        <v>5051</v>
      </c>
      <c r="D886" s="476">
        <v>243040313</v>
      </c>
      <c r="E886" s="483"/>
      <c r="F886" s="476">
        <v>141</v>
      </c>
      <c r="G886" s="476">
        <v>129</v>
      </c>
      <c r="H886" s="531">
        <f>SUM(F886:G886)</f>
        <v>270</v>
      </c>
      <c r="I886" s="483">
        <v>1</v>
      </c>
      <c r="J886" s="483">
        <v>1</v>
      </c>
      <c r="K886" s="483">
        <v>2</v>
      </c>
    </row>
    <row r="887" spans="1:11" ht="15">
      <c r="A887" s="480"/>
      <c r="B887" s="481"/>
      <c r="C887" s="491" t="s">
        <v>5051</v>
      </c>
      <c r="D887" s="476">
        <v>243040314</v>
      </c>
      <c r="E887" s="480"/>
      <c r="F887" s="476">
        <v>88</v>
      </c>
      <c r="G887" s="476">
        <v>52</v>
      </c>
      <c r="H887" s="531">
        <f>SUM(F887:G887)</f>
        <v>140</v>
      </c>
      <c r="I887" s="480"/>
      <c r="J887" s="480"/>
      <c r="K887" s="480"/>
    </row>
    <row r="888" spans="1:11" ht="15">
      <c r="A888" s="480"/>
      <c r="B888" s="481"/>
      <c r="C888" s="491" t="s">
        <v>5051</v>
      </c>
      <c r="D888" s="476">
        <v>243040315</v>
      </c>
      <c r="E888" s="477"/>
      <c r="F888" s="476">
        <v>78</v>
      </c>
      <c r="G888" s="476">
        <v>59</v>
      </c>
      <c r="H888" s="531">
        <f>SUM(F888:G888)</f>
        <v>137</v>
      </c>
      <c r="I888" s="480"/>
      <c r="J888" s="480"/>
      <c r="K888" s="480"/>
    </row>
    <row r="889" spans="1:11" ht="15">
      <c r="A889" s="477"/>
      <c r="B889" s="478"/>
      <c r="C889" s="491"/>
      <c r="D889" s="476"/>
      <c r="E889" s="525" t="s">
        <v>4303</v>
      </c>
      <c r="F889" s="490">
        <f>SUM(F886:F888)</f>
        <v>307</v>
      </c>
      <c r="G889" s="490">
        <f>SUM(G886:G888)</f>
        <v>240</v>
      </c>
      <c r="H889" s="490">
        <f>SUM(H886:H888)</f>
        <v>547</v>
      </c>
      <c r="I889" s="477"/>
      <c r="J889" s="477"/>
      <c r="K889" s="477"/>
    </row>
    <row r="890" spans="1:11" ht="15">
      <c r="A890" s="483">
        <v>97</v>
      </c>
      <c r="B890" s="484" t="s">
        <v>5050</v>
      </c>
      <c r="C890" s="55" t="s">
        <v>5049</v>
      </c>
      <c r="D890" s="50">
        <v>243040104</v>
      </c>
      <c r="E890" s="485"/>
      <c r="F890" s="50">
        <v>184</v>
      </c>
      <c r="G890" s="50">
        <v>145</v>
      </c>
      <c r="H890" s="50">
        <f>SUM(F890:G890)</f>
        <v>329</v>
      </c>
      <c r="I890" s="483">
        <v>2</v>
      </c>
      <c r="J890" s="483">
        <v>2</v>
      </c>
      <c r="K890" s="483">
        <v>4</v>
      </c>
    </row>
    <row r="891" spans="1:11" ht="15">
      <c r="A891" s="480"/>
      <c r="B891" s="481"/>
      <c r="C891" s="55" t="s">
        <v>5049</v>
      </c>
      <c r="D891" s="50">
        <v>243040105</v>
      </c>
      <c r="E891" s="482"/>
      <c r="F891" s="50">
        <v>617</v>
      </c>
      <c r="G891" s="50">
        <v>507</v>
      </c>
      <c r="H891" s="50">
        <f>SUM(F891:G891)</f>
        <v>1124</v>
      </c>
      <c r="I891" s="480"/>
      <c r="J891" s="480"/>
      <c r="K891" s="480"/>
    </row>
    <row r="892" spans="1:11" ht="15">
      <c r="A892" s="480"/>
      <c r="B892" s="481"/>
      <c r="C892" s="55" t="s">
        <v>5048</v>
      </c>
      <c r="D892" s="50">
        <v>243040110</v>
      </c>
      <c r="E892" s="479"/>
      <c r="F892" s="50">
        <v>352</v>
      </c>
      <c r="G892" s="50">
        <v>270</v>
      </c>
      <c r="H892" s="50">
        <f>SUM(F892:G892)</f>
        <v>622</v>
      </c>
      <c r="I892" s="480"/>
      <c r="J892" s="480"/>
      <c r="K892" s="480"/>
    </row>
    <row r="893" spans="1:11" ht="15">
      <c r="A893" s="477"/>
      <c r="B893" s="478"/>
      <c r="C893" s="55"/>
      <c r="D893" s="50"/>
      <c r="E893" s="525" t="s">
        <v>4303</v>
      </c>
      <c r="F893" s="46">
        <f>SUM(F890:F892)</f>
        <v>1153</v>
      </c>
      <c r="G893" s="46">
        <f>SUM(G890:G892)</f>
        <v>922</v>
      </c>
      <c r="H893" s="46">
        <f>SUM(H890:H892)</f>
        <v>2075</v>
      </c>
      <c r="I893" s="477"/>
      <c r="J893" s="477"/>
      <c r="K893" s="477"/>
    </row>
    <row r="894" spans="1:11" ht="15">
      <c r="A894" s="483">
        <v>98</v>
      </c>
      <c r="B894" s="484" t="s">
        <v>5047</v>
      </c>
      <c r="C894" s="491" t="s">
        <v>5046</v>
      </c>
      <c r="D894" s="476">
        <v>243040108</v>
      </c>
      <c r="E894" s="483"/>
      <c r="F894" s="531">
        <v>251</v>
      </c>
      <c r="G894" s="531">
        <v>195</v>
      </c>
      <c r="H894" s="531">
        <f>SUM(F894:G894)</f>
        <v>446</v>
      </c>
      <c r="I894" s="483">
        <v>1</v>
      </c>
      <c r="J894" s="483">
        <v>1</v>
      </c>
      <c r="K894" s="483">
        <v>2</v>
      </c>
    </row>
    <row r="895" spans="1:11" ht="15">
      <c r="A895" s="480"/>
      <c r="B895" s="481"/>
      <c r="C895" s="491" t="s">
        <v>5046</v>
      </c>
      <c r="D895" s="476">
        <v>243040109</v>
      </c>
      <c r="E895" s="477"/>
      <c r="F895" s="531">
        <v>228</v>
      </c>
      <c r="G895" s="531">
        <v>148</v>
      </c>
      <c r="H895" s="531">
        <f>SUM(F895:G895)</f>
        <v>376</v>
      </c>
      <c r="I895" s="480"/>
      <c r="J895" s="480"/>
      <c r="K895" s="480"/>
    </row>
    <row r="896" spans="1:11" ht="15">
      <c r="A896" s="477"/>
      <c r="B896" s="478"/>
      <c r="C896" s="491"/>
      <c r="D896" s="476"/>
      <c r="E896" s="525" t="s">
        <v>4303</v>
      </c>
      <c r="F896" s="490">
        <f>SUM(F894:F895)</f>
        <v>479</v>
      </c>
      <c r="G896" s="490">
        <f>SUM(G894:G895)</f>
        <v>343</v>
      </c>
      <c r="H896" s="490">
        <f>SUM(H894:H895)</f>
        <v>822</v>
      </c>
      <c r="I896" s="477"/>
      <c r="J896" s="477"/>
      <c r="K896" s="477"/>
    </row>
    <row r="897" spans="1:11" ht="15">
      <c r="A897" s="483">
        <v>99</v>
      </c>
      <c r="B897" s="484" t="s">
        <v>5045</v>
      </c>
      <c r="C897" s="491" t="s">
        <v>5044</v>
      </c>
      <c r="D897" s="476">
        <v>243040106</v>
      </c>
      <c r="E897" s="483"/>
      <c r="F897" s="476">
        <v>313</v>
      </c>
      <c r="G897" s="476">
        <v>270</v>
      </c>
      <c r="H897" s="531">
        <f>SUM(F897:G897)</f>
        <v>583</v>
      </c>
      <c r="I897" s="483">
        <v>1</v>
      </c>
      <c r="J897" s="483">
        <v>1</v>
      </c>
      <c r="K897" s="483">
        <v>2</v>
      </c>
    </row>
    <row r="898" spans="1:11" ht="15">
      <c r="A898" s="480"/>
      <c r="B898" s="481"/>
      <c r="C898" s="491" t="s">
        <v>5044</v>
      </c>
      <c r="D898" s="476">
        <v>243040107</v>
      </c>
      <c r="E898" s="477"/>
      <c r="F898" s="476">
        <v>106</v>
      </c>
      <c r="G898" s="476">
        <v>86</v>
      </c>
      <c r="H898" s="531">
        <f>SUM(F898:G898)</f>
        <v>192</v>
      </c>
      <c r="I898" s="480"/>
      <c r="J898" s="480"/>
      <c r="K898" s="480"/>
    </row>
    <row r="899" spans="1:11" ht="15">
      <c r="A899" s="477"/>
      <c r="B899" s="478"/>
      <c r="C899" s="491"/>
      <c r="D899" s="476"/>
      <c r="E899" s="525" t="s">
        <v>4303</v>
      </c>
      <c r="F899" s="490">
        <f>SUM(F897:F898)</f>
        <v>419</v>
      </c>
      <c r="G899" s="490">
        <f>SUM(G897:G898)</f>
        <v>356</v>
      </c>
      <c r="H899" s="490">
        <f>SUM(H897:H898)</f>
        <v>775</v>
      </c>
      <c r="I899" s="477"/>
      <c r="J899" s="477"/>
      <c r="K899" s="477"/>
    </row>
    <row r="900" spans="1:11" ht="15">
      <c r="A900" s="483">
        <v>100</v>
      </c>
      <c r="B900" s="484" t="s">
        <v>5043</v>
      </c>
      <c r="C900" s="55" t="s">
        <v>5038</v>
      </c>
      <c r="D900" s="50">
        <v>243040601</v>
      </c>
      <c r="E900" s="485"/>
      <c r="F900" s="50">
        <v>362</v>
      </c>
      <c r="G900" s="50">
        <v>381</v>
      </c>
      <c r="H900" s="50">
        <f>SUM(F900:G900)</f>
        <v>743</v>
      </c>
      <c r="I900" s="483">
        <v>2</v>
      </c>
      <c r="J900" s="483">
        <v>1</v>
      </c>
      <c r="K900" s="483">
        <v>3</v>
      </c>
    </row>
    <row r="901" spans="1:11" ht="15">
      <c r="A901" s="480"/>
      <c r="B901" s="481"/>
      <c r="C901" s="55" t="s">
        <v>5038</v>
      </c>
      <c r="D901" s="50">
        <v>243040602</v>
      </c>
      <c r="E901" s="482"/>
      <c r="F901" s="50">
        <v>492</v>
      </c>
      <c r="G901" s="50">
        <v>419</v>
      </c>
      <c r="H901" s="50">
        <f>SUM(F901:G901)</f>
        <v>911</v>
      </c>
      <c r="I901" s="480"/>
      <c r="J901" s="480"/>
      <c r="K901" s="480"/>
    </row>
    <row r="902" spans="1:11" ht="15">
      <c r="A902" s="477"/>
      <c r="B902" s="478"/>
      <c r="C902" s="55"/>
      <c r="D902" s="50"/>
      <c r="E902" s="525" t="s">
        <v>4303</v>
      </c>
      <c r="F902" s="46">
        <f>SUM(F900:F901)</f>
        <v>854</v>
      </c>
      <c r="G902" s="46">
        <f>SUM(G900:G901)</f>
        <v>800</v>
      </c>
      <c r="H902" s="46">
        <f>SUM(H900:H901)</f>
        <v>1654</v>
      </c>
      <c r="I902" s="477"/>
      <c r="J902" s="477"/>
      <c r="K902" s="477"/>
    </row>
    <row r="903" spans="1:11" ht="15">
      <c r="A903" s="483">
        <v>101</v>
      </c>
      <c r="B903" s="484" t="s">
        <v>5042</v>
      </c>
      <c r="C903" s="491" t="s">
        <v>5038</v>
      </c>
      <c r="D903" s="476">
        <v>243040603</v>
      </c>
      <c r="E903" s="483"/>
      <c r="F903" s="476">
        <v>228</v>
      </c>
      <c r="G903" s="476">
        <v>216</v>
      </c>
      <c r="H903" s="531">
        <f>SUM(F903:G903)</f>
        <v>444</v>
      </c>
      <c r="I903" s="483">
        <v>1</v>
      </c>
      <c r="J903" s="483">
        <v>1</v>
      </c>
      <c r="K903" s="483">
        <v>2</v>
      </c>
    </row>
    <row r="904" spans="1:11" ht="15">
      <c r="A904" s="480"/>
      <c r="B904" s="481"/>
      <c r="C904" s="491" t="s">
        <v>5038</v>
      </c>
      <c r="D904" s="476">
        <v>243040604</v>
      </c>
      <c r="E904" s="480"/>
      <c r="F904" s="476">
        <v>237</v>
      </c>
      <c r="G904" s="476">
        <v>277</v>
      </c>
      <c r="H904" s="531">
        <f>SUM(F904:G904)</f>
        <v>514</v>
      </c>
      <c r="I904" s="480"/>
      <c r="J904" s="480"/>
      <c r="K904" s="480"/>
    </row>
    <row r="905" spans="1:11" ht="15">
      <c r="A905" s="477"/>
      <c r="B905" s="478"/>
      <c r="C905" s="491"/>
      <c r="D905" s="476"/>
      <c r="E905" s="525" t="s">
        <v>4303</v>
      </c>
      <c r="F905" s="490">
        <f>SUM(F903:F904)</f>
        <v>465</v>
      </c>
      <c r="G905" s="490">
        <f>SUM(G903:G904)</f>
        <v>493</v>
      </c>
      <c r="H905" s="490">
        <f>SUM(H903:H904)</f>
        <v>958</v>
      </c>
      <c r="I905" s="477"/>
      <c r="J905" s="477"/>
      <c r="K905" s="477"/>
    </row>
    <row r="906" spans="1:11" ht="15">
      <c r="A906" s="483">
        <v>102</v>
      </c>
      <c r="B906" s="484" t="s">
        <v>5041</v>
      </c>
      <c r="C906" s="491" t="s">
        <v>5038</v>
      </c>
      <c r="D906" s="476">
        <v>243040605</v>
      </c>
      <c r="E906" s="483"/>
      <c r="F906" s="476">
        <v>517</v>
      </c>
      <c r="G906" s="476">
        <v>503</v>
      </c>
      <c r="H906" s="531">
        <f>SUM(F906:G906)</f>
        <v>1020</v>
      </c>
      <c r="I906" s="483">
        <v>1</v>
      </c>
      <c r="J906" s="483">
        <v>1</v>
      </c>
      <c r="K906" s="483">
        <v>2</v>
      </c>
    </row>
    <row r="907" spans="1:11" ht="15">
      <c r="A907" s="480"/>
      <c r="B907" s="481"/>
      <c r="C907" s="491" t="s">
        <v>5038</v>
      </c>
      <c r="D907" s="476">
        <v>243040606</v>
      </c>
      <c r="E907" s="480"/>
      <c r="F907" s="476">
        <v>164</v>
      </c>
      <c r="G907" s="476">
        <v>84</v>
      </c>
      <c r="H907" s="531">
        <f>SUM(F907:G907)</f>
        <v>248</v>
      </c>
      <c r="I907" s="480"/>
      <c r="J907" s="480"/>
      <c r="K907" s="480"/>
    </row>
    <row r="908" spans="1:11" ht="15">
      <c r="A908" s="477"/>
      <c r="B908" s="478"/>
      <c r="C908" s="491"/>
      <c r="D908" s="476"/>
      <c r="E908" s="525" t="s">
        <v>4303</v>
      </c>
      <c r="F908" s="490">
        <f>SUM(F906:F907)</f>
        <v>681</v>
      </c>
      <c r="G908" s="490">
        <f>SUM(G906:G907)</f>
        <v>587</v>
      </c>
      <c r="H908" s="490">
        <f>SUM(H906:H907)</f>
        <v>1268</v>
      </c>
      <c r="I908" s="477"/>
      <c r="J908" s="477"/>
      <c r="K908" s="477"/>
    </row>
    <row r="909" spans="1:11" ht="15">
      <c r="A909" s="483">
        <v>103</v>
      </c>
      <c r="B909" s="484" t="s">
        <v>5040</v>
      </c>
      <c r="C909" s="491" t="s">
        <v>5038</v>
      </c>
      <c r="D909" s="476">
        <v>243040607</v>
      </c>
      <c r="E909" s="483"/>
      <c r="F909" s="476">
        <v>252</v>
      </c>
      <c r="G909" s="476">
        <v>247</v>
      </c>
      <c r="H909" s="531">
        <f>SUM(F909:G909)</f>
        <v>499</v>
      </c>
      <c r="I909" s="483">
        <v>1</v>
      </c>
      <c r="J909" s="483">
        <v>1</v>
      </c>
      <c r="K909" s="483">
        <v>2</v>
      </c>
    </row>
    <row r="910" spans="1:11" ht="15">
      <c r="A910" s="480"/>
      <c r="B910" s="481"/>
      <c r="C910" s="491" t="s">
        <v>5038</v>
      </c>
      <c r="D910" s="476">
        <v>243040608</v>
      </c>
      <c r="E910" s="480"/>
      <c r="F910" s="476">
        <v>344</v>
      </c>
      <c r="G910" s="476">
        <v>301</v>
      </c>
      <c r="H910" s="531">
        <f>SUM(F910:G910)</f>
        <v>645</v>
      </c>
      <c r="I910" s="480"/>
      <c r="J910" s="480"/>
      <c r="K910" s="480"/>
    </row>
    <row r="911" spans="1:11" ht="15">
      <c r="A911" s="477"/>
      <c r="B911" s="478"/>
      <c r="C911" s="491"/>
      <c r="D911" s="476"/>
      <c r="E911" s="525" t="s">
        <v>4303</v>
      </c>
      <c r="F911" s="490">
        <f>SUM(F909:F910)</f>
        <v>596</v>
      </c>
      <c r="G911" s="490">
        <f>SUM(G909:G910)</f>
        <v>548</v>
      </c>
      <c r="H911" s="490">
        <f>SUM(H909:H910)</f>
        <v>1144</v>
      </c>
      <c r="I911" s="477"/>
      <c r="J911" s="477"/>
      <c r="K911" s="477"/>
    </row>
    <row r="912" spans="1:11" ht="15">
      <c r="A912" s="483">
        <v>104</v>
      </c>
      <c r="B912" s="484" t="s">
        <v>5039</v>
      </c>
      <c r="C912" s="55" t="s">
        <v>5038</v>
      </c>
      <c r="D912" s="50">
        <v>243040609</v>
      </c>
      <c r="E912" s="485"/>
      <c r="F912" s="50">
        <v>201</v>
      </c>
      <c r="G912" s="50">
        <v>162</v>
      </c>
      <c r="H912" s="531">
        <f>SUM(F912:G912)</f>
        <v>363</v>
      </c>
      <c r="I912" s="483">
        <v>2</v>
      </c>
      <c r="J912" s="483">
        <v>2</v>
      </c>
      <c r="K912" s="483">
        <v>4</v>
      </c>
    </row>
    <row r="913" spans="1:11" ht="15">
      <c r="A913" s="480"/>
      <c r="B913" s="481"/>
      <c r="C913" s="55" t="s">
        <v>5038</v>
      </c>
      <c r="D913" s="50">
        <v>243040610</v>
      </c>
      <c r="E913" s="482"/>
      <c r="F913" s="50">
        <v>571</v>
      </c>
      <c r="G913" s="50">
        <v>445</v>
      </c>
      <c r="H913" s="531">
        <f>SUM(F913:G913)</f>
        <v>1016</v>
      </c>
      <c r="I913" s="480"/>
      <c r="J913" s="480"/>
      <c r="K913" s="480"/>
    </row>
    <row r="914" spans="1:11" ht="15">
      <c r="A914" s="480"/>
      <c r="B914" s="481"/>
      <c r="C914" s="55" t="s">
        <v>5038</v>
      </c>
      <c r="D914" s="50">
        <v>243040611</v>
      </c>
      <c r="E914" s="479"/>
      <c r="F914" s="50">
        <v>427</v>
      </c>
      <c r="G914" s="50">
        <v>354</v>
      </c>
      <c r="H914" s="531">
        <f>SUM(F914:G914)</f>
        <v>781</v>
      </c>
      <c r="I914" s="480"/>
      <c r="J914" s="480"/>
      <c r="K914" s="480"/>
    </row>
    <row r="915" spans="1:11" ht="15">
      <c r="A915" s="477"/>
      <c r="B915" s="478"/>
      <c r="C915" s="55"/>
      <c r="D915" s="55"/>
      <c r="E915" s="525" t="s">
        <v>4303</v>
      </c>
      <c r="F915" s="46">
        <f>SUM(F912:F914)</f>
        <v>1199</v>
      </c>
      <c r="G915" s="46">
        <f>SUM(G912:G914)</f>
        <v>961</v>
      </c>
      <c r="H915" s="46">
        <f>SUM(H912:H914)</f>
        <v>2160</v>
      </c>
      <c r="I915" s="477"/>
      <c r="J915" s="477"/>
      <c r="K915" s="477"/>
    </row>
    <row r="916" spans="1:11" ht="15">
      <c r="A916" s="483">
        <v>105</v>
      </c>
      <c r="B916" s="484" t="s">
        <v>5037</v>
      </c>
      <c r="C916" s="55" t="s">
        <v>5024</v>
      </c>
      <c r="D916" s="50">
        <v>243040201</v>
      </c>
      <c r="E916" s="485"/>
      <c r="F916" s="50">
        <v>338</v>
      </c>
      <c r="G916" s="50">
        <v>333</v>
      </c>
      <c r="H916" s="50">
        <f>SUM(F916:G916)</f>
        <v>671</v>
      </c>
      <c r="I916" s="483">
        <v>1</v>
      </c>
      <c r="J916" s="483">
        <v>1</v>
      </c>
      <c r="K916" s="483">
        <v>2</v>
      </c>
    </row>
    <row r="917" spans="1:11" ht="15">
      <c r="A917" s="480"/>
      <c r="B917" s="481"/>
      <c r="C917" s="55" t="s">
        <v>5024</v>
      </c>
      <c r="D917" s="50">
        <v>243040202</v>
      </c>
      <c r="E917" s="482"/>
      <c r="F917" s="50">
        <v>291</v>
      </c>
      <c r="G917" s="50">
        <v>179</v>
      </c>
      <c r="H917" s="50">
        <f>SUM(F917:G917)</f>
        <v>470</v>
      </c>
      <c r="I917" s="480"/>
      <c r="J917" s="480"/>
      <c r="K917" s="480"/>
    </row>
    <row r="918" spans="1:11" ht="15">
      <c r="A918" s="480"/>
      <c r="B918" s="481"/>
      <c r="C918" s="55" t="s">
        <v>5024</v>
      </c>
      <c r="D918" s="50">
        <v>243040203</v>
      </c>
      <c r="E918" s="479"/>
      <c r="F918" s="50">
        <v>82</v>
      </c>
      <c r="G918" s="50">
        <v>52</v>
      </c>
      <c r="H918" s="50">
        <f>SUM(F918:G918)</f>
        <v>134</v>
      </c>
      <c r="I918" s="480"/>
      <c r="J918" s="480"/>
      <c r="K918" s="480"/>
    </row>
    <row r="919" spans="1:11" ht="15">
      <c r="A919" s="477"/>
      <c r="B919" s="478"/>
      <c r="C919" s="55"/>
      <c r="D919" s="50"/>
      <c r="E919" s="525" t="s">
        <v>4303</v>
      </c>
      <c r="F919" s="46">
        <f>SUM(F916:F918)</f>
        <v>711</v>
      </c>
      <c r="G919" s="46">
        <f>SUM(G916:G918)</f>
        <v>564</v>
      </c>
      <c r="H919" s="46">
        <f>SUM(H916:H918)</f>
        <v>1275</v>
      </c>
      <c r="I919" s="477"/>
      <c r="J919" s="477"/>
      <c r="K919" s="477"/>
    </row>
    <row r="920" spans="1:11" ht="15">
      <c r="A920" s="483">
        <v>106</v>
      </c>
      <c r="B920" s="484" t="s">
        <v>5036</v>
      </c>
      <c r="C920" s="491" t="s">
        <v>5024</v>
      </c>
      <c r="D920" s="476">
        <v>243040204</v>
      </c>
      <c r="E920" s="483"/>
      <c r="F920" s="531">
        <v>298</v>
      </c>
      <c r="G920" s="531">
        <v>212</v>
      </c>
      <c r="H920" s="531">
        <f>SUM(F920:G920)</f>
        <v>510</v>
      </c>
      <c r="I920" s="483">
        <v>1</v>
      </c>
      <c r="J920" s="483">
        <v>1</v>
      </c>
      <c r="K920" s="483">
        <v>2</v>
      </c>
    </row>
    <row r="921" spans="1:11" ht="15">
      <c r="A921" s="480"/>
      <c r="B921" s="481"/>
      <c r="C921" s="491" t="s">
        <v>5024</v>
      </c>
      <c r="D921" s="476">
        <v>243040205</v>
      </c>
      <c r="E921" s="480"/>
      <c r="F921" s="531">
        <v>279</v>
      </c>
      <c r="G921" s="531">
        <v>208</v>
      </c>
      <c r="H921" s="531">
        <f>SUM(F921:G921)</f>
        <v>487</v>
      </c>
      <c r="I921" s="480"/>
      <c r="J921" s="480"/>
      <c r="K921" s="480"/>
    </row>
    <row r="922" spans="1:11" ht="15">
      <c r="A922" s="480"/>
      <c r="B922" s="481"/>
      <c r="C922" s="491" t="s">
        <v>5024</v>
      </c>
      <c r="D922" s="476">
        <v>243040206</v>
      </c>
      <c r="E922" s="477"/>
      <c r="F922" s="531">
        <v>65</v>
      </c>
      <c r="G922" s="531">
        <v>48</v>
      </c>
      <c r="H922" s="531">
        <f>SUM(F922:G922)</f>
        <v>113</v>
      </c>
      <c r="I922" s="480"/>
      <c r="J922" s="480"/>
      <c r="K922" s="480"/>
    </row>
    <row r="923" spans="1:11" ht="15">
      <c r="A923" s="477"/>
      <c r="B923" s="478"/>
      <c r="C923" s="491"/>
      <c r="D923" s="476"/>
      <c r="E923" s="525" t="s">
        <v>4303</v>
      </c>
      <c r="F923" s="490">
        <f>SUM(F920:F922)</f>
        <v>642</v>
      </c>
      <c r="G923" s="490">
        <f>SUM(G920:G922)</f>
        <v>468</v>
      </c>
      <c r="H923" s="490">
        <f>SUM(H920:H922)</f>
        <v>1110</v>
      </c>
      <c r="I923" s="477"/>
      <c r="J923" s="477"/>
      <c r="K923" s="477"/>
    </row>
    <row r="924" spans="1:11" ht="15">
      <c r="A924" s="483">
        <v>107</v>
      </c>
      <c r="B924" s="484" t="s">
        <v>5035</v>
      </c>
      <c r="C924" s="491" t="s">
        <v>5032</v>
      </c>
      <c r="D924" s="476">
        <v>243040212</v>
      </c>
      <c r="E924" s="483"/>
      <c r="F924" s="476">
        <v>441</v>
      </c>
      <c r="G924" s="476">
        <v>314</v>
      </c>
      <c r="H924" s="531">
        <f>SUM(F924:G924)</f>
        <v>755</v>
      </c>
      <c r="I924" s="483">
        <v>1</v>
      </c>
      <c r="J924" s="483">
        <v>1</v>
      </c>
      <c r="K924" s="483">
        <v>2</v>
      </c>
    </row>
    <row r="925" spans="1:11" ht="15">
      <c r="A925" s="480"/>
      <c r="B925" s="481"/>
      <c r="C925" s="491" t="s">
        <v>5032</v>
      </c>
      <c r="D925" s="476">
        <v>243040213</v>
      </c>
      <c r="E925" s="477"/>
      <c r="F925" s="476">
        <v>372</v>
      </c>
      <c r="G925" s="476">
        <v>305</v>
      </c>
      <c r="H925" s="531">
        <f>SUM(F925:G925)</f>
        <v>677</v>
      </c>
      <c r="I925" s="480"/>
      <c r="J925" s="480"/>
      <c r="K925" s="480"/>
    </row>
    <row r="926" spans="1:11" ht="15">
      <c r="A926" s="477"/>
      <c r="B926" s="478"/>
      <c r="C926" s="491"/>
      <c r="D926" s="476"/>
      <c r="E926" s="525" t="s">
        <v>4303</v>
      </c>
      <c r="F926" s="490">
        <f>SUM(F924:F925)</f>
        <v>813</v>
      </c>
      <c r="G926" s="490">
        <f>SUM(G924:G925)</f>
        <v>619</v>
      </c>
      <c r="H926" s="490">
        <f>SUM(H924:H925)</f>
        <v>1432</v>
      </c>
      <c r="I926" s="477"/>
      <c r="J926" s="477"/>
      <c r="K926" s="477"/>
    </row>
    <row r="927" spans="1:11" ht="15">
      <c r="A927" s="483">
        <v>108</v>
      </c>
      <c r="B927" s="484" t="s">
        <v>5034</v>
      </c>
      <c r="C927" s="55" t="s">
        <v>5032</v>
      </c>
      <c r="D927" s="50">
        <v>243040214</v>
      </c>
      <c r="E927" s="485"/>
      <c r="F927" s="50">
        <v>210</v>
      </c>
      <c r="G927" s="50">
        <v>153</v>
      </c>
      <c r="H927" s="50">
        <f>SUM(F927:G927)</f>
        <v>363</v>
      </c>
      <c r="I927" s="483">
        <v>1</v>
      </c>
      <c r="J927" s="483">
        <v>1</v>
      </c>
      <c r="K927" s="483">
        <v>2</v>
      </c>
    </row>
    <row r="928" spans="1:11" ht="15">
      <c r="A928" s="480"/>
      <c r="B928" s="481"/>
      <c r="C928" s="55" t="s">
        <v>5032</v>
      </c>
      <c r="D928" s="50">
        <v>243040215</v>
      </c>
      <c r="E928" s="482"/>
      <c r="F928" s="50">
        <v>292</v>
      </c>
      <c r="G928" s="50">
        <v>299</v>
      </c>
      <c r="H928" s="50">
        <f>SUM(F928:G928)</f>
        <v>591</v>
      </c>
      <c r="I928" s="480"/>
      <c r="J928" s="480"/>
      <c r="K928" s="480"/>
    </row>
    <row r="929" spans="1:11" ht="15">
      <c r="A929" s="480"/>
      <c r="B929" s="481"/>
      <c r="C929" s="55" t="s">
        <v>5032</v>
      </c>
      <c r="D929" s="50">
        <v>243040216</v>
      </c>
      <c r="E929" s="479"/>
      <c r="F929" s="50">
        <v>100</v>
      </c>
      <c r="G929" s="50">
        <v>100</v>
      </c>
      <c r="H929" s="50">
        <f>SUM(F929:G929)</f>
        <v>200</v>
      </c>
      <c r="I929" s="480"/>
      <c r="J929" s="480"/>
      <c r="K929" s="480"/>
    </row>
    <row r="930" spans="1:11" ht="15">
      <c r="A930" s="477"/>
      <c r="B930" s="478"/>
      <c r="C930" s="55"/>
      <c r="D930" s="50"/>
      <c r="E930" s="525" t="s">
        <v>4303</v>
      </c>
      <c r="F930" s="46">
        <f>SUM(F927:F929)</f>
        <v>602</v>
      </c>
      <c r="G930" s="46">
        <f>SUM(G927:G929)</f>
        <v>552</v>
      </c>
      <c r="H930" s="46">
        <f>SUM(H927:H929)</f>
        <v>1154</v>
      </c>
      <c r="I930" s="477"/>
      <c r="J930" s="477"/>
      <c r="K930" s="477"/>
    </row>
    <row r="931" spans="1:11" ht="15">
      <c r="A931" s="483">
        <v>109</v>
      </c>
      <c r="B931" s="484" t="s">
        <v>5033</v>
      </c>
      <c r="C931" s="491" t="s">
        <v>5032</v>
      </c>
      <c r="D931" s="476">
        <v>243040217</v>
      </c>
      <c r="E931" s="483"/>
      <c r="F931" s="476">
        <v>269</v>
      </c>
      <c r="G931" s="476">
        <v>232</v>
      </c>
      <c r="H931" s="531">
        <f>SUM(F931:G931)</f>
        <v>501</v>
      </c>
      <c r="I931" s="483">
        <v>1</v>
      </c>
      <c r="J931" s="483">
        <v>1</v>
      </c>
      <c r="K931" s="483">
        <v>2</v>
      </c>
    </row>
    <row r="932" spans="1:11" ht="15">
      <c r="A932" s="480"/>
      <c r="B932" s="481"/>
      <c r="C932" s="491" t="s">
        <v>5032</v>
      </c>
      <c r="D932" s="476">
        <v>243040218</v>
      </c>
      <c r="E932" s="480"/>
      <c r="F932" s="476">
        <v>153</v>
      </c>
      <c r="G932" s="476">
        <v>153</v>
      </c>
      <c r="H932" s="531">
        <f>SUM(F932:G932)</f>
        <v>306</v>
      </c>
      <c r="I932" s="480"/>
      <c r="J932" s="480"/>
      <c r="K932" s="480"/>
    </row>
    <row r="933" spans="1:11" ht="15">
      <c r="A933" s="477"/>
      <c r="B933" s="478"/>
      <c r="C933" s="491"/>
      <c r="D933" s="476"/>
      <c r="E933" s="525" t="s">
        <v>4303</v>
      </c>
      <c r="F933" s="490">
        <f>SUM(F931:F932)</f>
        <v>422</v>
      </c>
      <c r="G933" s="490">
        <f>SUM(G931:G932)</f>
        <v>385</v>
      </c>
      <c r="H933" s="490">
        <f>SUM(H931:H932)</f>
        <v>807</v>
      </c>
      <c r="I933" s="477"/>
      <c r="J933" s="477"/>
      <c r="K933" s="477"/>
    </row>
    <row r="934" spans="1:11" ht="15">
      <c r="A934" s="483">
        <v>110</v>
      </c>
      <c r="B934" s="484" t="s">
        <v>5030</v>
      </c>
      <c r="C934" s="491" t="s">
        <v>5031</v>
      </c>
      <c r="D934" s="476">
        <v>243040207</v>
      </c>
      <c r="E934" s="483"/>
      <c r="F934" s="476">
        <v>248</v>
      </c>
      <c r="G934" s="476">
        <v>142</v>
      </c>
      <c r="H934" s="531">
        <f>SUM(F934:G934)</f>
        <v>390</v>
      </c>
      <c r="I934" s="483">
        <v>1</v>
      </c>
      <c r="J934" s="483">
        <v>1</v>
      </c>
      <c r="K934" s="483">
        <v>2</v>
      </c>
    </row>
    <row r="935" spans="1:11" ht="15">
      <c r="A935" s="480"/>
      <c r="B935" s="481"/>
      <c r="C935" s="491" t="s">
        <v>5031</v>
      </c>
      <c r="D935" s="476">
        <v>243040208</v>
      </c>
      <c r="E935" s="480"/>
      <c r="F935" s="476">
        <v>263</v>
      </c>
      <c r="G935" s="476">
        <v>228</v>
      </c>
      <c r="H935" s="531">
        <f>SUM(F935:G935)</f>
        <v>491</v>
      </c>
      <c r="I935" s="480"/>
      <c r="J935" s="480"/>
      <c r="K935" s="480"/>
    </row>
    <row r="936" spans="1:11" ht="15">
      <c r="A936" s="480"/>
      <c r="B936" s="481"/>
      <c r="C936" s="491" t="s">
        <v>5031</v>
      </c>
      <c r="D936" s="476">
        <v>243040209</v>
      </c>
      <c r="E936" s="477"/>
      <c r="F936" s="476">
        <v>218</v>
      </c>
      <c r="G936" s="476">
        <v>219</v>
      </c>
      <c r="H936" s="531">
        <f>SUM(F936:G936)</f>
        <v>437</v>
      </c>
      <c r="I936" s="480"/>
      <c r="J936" s="480"/>
      <c r="K936" s="480"/>
    </row>
    <row r="937" spans="1:11" ht="15">
      <c r="A937" s="477"/>
      <c r="B937" s="478"/>
      <c r="C937" s="491"/>
      <c r="D937" s="476"/>
      <c r="E937" s="525" t="s">
        <v>4303</v>
      </c>
      <c r="F937" s="490">
        <f>SUM(F934:F936)</f>
        <v>729</v>
      </c>
      <c r="G937" s="490">
        <f>SUM(G934:G936)</f>
        <v>589</v>
      </c>
      <c r="H937" s="490">
        <f>SUM(H934:H936)</f>
        <v>1318</v>
      </c>
      <c r="I937" s="477"/>
      <c r="J937" s="477"/>
      <c r="K937" s="477"/>
    </row>
    <row r="938" spans="1:11" ht="15">
      <c r="A938" s="483">
        <v>111</v>
      </c>
      <c r="B938" s="484" t="s">
        <v>5029</v>
      </c>
      <c r="C938" s="491" t="s">
        <v>5031</v>
      </c>
      <c r="D938" s="476">
        <v>243040210</v>
      </c>
      <c r="E938" s="483"/>
      <c r="F938" s="476">
        <v>292</v>
      </c>
      <c r="G938" s="476">
        <v>269</v>
      </c>
      <c r="H938" s="531">
        <f>SUM(F938:G938)</f>
        <v>561</v>
      </c>
      <c r="I938" s="483">
        <v>1</v>
      </c>
      <c r="J938" s="483">
        <v>1</v>
      </c>
      <c r="K938" s="483">
        <v>2</v>
      </c>
    </row>
    <row r="939" spans="1:11" ht="15">
      <c r="A939" s="480"/>
      <c r="B939" s="481"/>
      <c r="C939" s="491" t="s">
        <v>5031</v>
      </c>
      <c r="D939" s="476">
        <v>243040211</v>
      </c>
      <c r="E939" s="480"/>
      <c r="F939" s="476">
        <v>121</v>
      </c>
      <c r="G939" s="476">
        <v>80</v>
      </c>
      <c r="H939" s="531">
        <f>SUM(F939:G939)</f>
        <v>201</v>
      </c>
      <c r="I939" s="480"/>
      <c r="J939" s="480"/>
      <c r="K939" s="480"/>
    </row>
    <row r="940" spans="1:11" ht="15">
      <c r="A940" s="477"/>
      <c r="B940" s="478"/>
      <c r="C940" s="491"/>
      <c r="D940" s="476"/>
      <c r="E940" s="525" t="s">
        <v>4303</v>
      </c>
      <c r="F940" s="490">
        <f>SUM(F938:F939)</f>
        <v>413</v>
      </c>
      <c r="G940" s="490">
        <f>SUM(G938:G939)</f>
        <v>349</v>
      </c>
      <c r="H940" s="490">
        <f>SUM(H938:H939)</f>
        <v>762</v>
      </c>
      <c r="I940" s="477"/>
      <c r="J940" s="477"/>
      <c r="K940" s="477"/>
    </row>
    <row r="941" spans="1:11" ht="30">
      <c r="A941" s="541">
        <v>112</v>
      </c>
      <c r="B941" s="543" t="s">
        <v>5030</v>
      </c>
      <c r="C941" s="491" t="s">
        <v>5028</v>
      </c>
      <c r="D941" s="476">
        <v>243050705</v>
      </c>
      <c r="E941" s="541"/>
      <c r="F941" s="476">
        <v>462</v>
      </c>
      <c r="G941" s="476">
        <v>375</v>
      </c>
      <c r="H941" s="476">
        <f>SUM(F941:G941)</f>
        <v>837</v>
      </c>
      <c r="I941" s="541">
        <v>1</v>
      </c>
      <c r="J941" s="541">
        <v>1</v>
      </c>
      <c r="K941" s="541">
        <v>2</v>
      </c>
    </row>
    <row r="942" spans="1:11" ht="15">
      <c r="A942" s="483">
        <v>113</v>
      </c>
      <c r="B942" s="484" t="s">
        <v>5029</v>
      </c>
      <c r="C942" s="491" t="s">
        <v>5028</v>
      </c>
      <c r="D942" s="476">
        <v>243050704</v>
      </c>
      <c r="E942" s="483"/>
      <c r="F942" s="531">
        <v>256</v>
      </c>
      <c r="G942" s="531">
        <v>192</v>
      </c>
      <c r="H942" s="531">
        <f>SUM(F942:G942)</f>
        <v>448</v>
      </c>
      <c r="I942" s="483">
        <v>1</v>
      </c>
      <c r="J942" s="483">
        <v>1</v>
      </c>
      <c r="K942" s="483">
        <v>2</v>
      </c>
    </row>
    <row r="943" spans="1:11" ht="15">
      <c r="A943" s="480"/>
      <c r="B943" s="481"/>
      <c r="C943" s="491" t="s">
        <v>5028</v>
      </c>
      <c r="D943" s="476">
        <v>243050706</v>
      </c>
      <c r="E943" s="480"/>
      <c r="F943" s="531">
        <v>462</v>
      </c>
      <c r="G943" s="531">
        <v>375</v>
      </c>
      <c r="H943" s="531">
        <f>SUM(F943:G943)</f>
        <v>837</v>
      </c>
      <c r="I943" s="480"/>
      <c r="J943" s="480"/>
      <c r="K943" s="480"/>
    </row>
    <row r="944" spans="1:11" ht="15">
      <c r="A944" s="477"/>
      <c r="B944" s="478"/>
      <c r="C944" s="491"/>
      <c r="D944" s="476"/>
      <c r="E944" s="525" t="s">
        <v>4303</v>
      </c>
      <c r="F944" s="490">
        <f>SUM(F942:F943)</f>
        <v>718</v>
      </c>
      <c r="G944" s="490">
        <f>SUM(G942:G943)</f>
        <v>567</v>
      </c>
      <c r="H944" s="490">
        <f>SUM(H942:H943)</f>
        <v>1285</v>
      </c>
      <c r="I944" s="477"/>
      <c r="J944" s="477"/>
      <c r="K944" s="477"/>
    </row>
    <row r="945" spans="1:11" ht="15">
      <c r="A945" s="70"/>
      <c r="B945" s="70"/>
      <c r="C945" s="70"/>
      <c r="D945" s="70"/>
      <c r="E945" s="70"/>
      <c r="F945" s="70"/>
      <c r="G945" s="70"/>
      <c r="H945" s="70"/>
      <c r="I945" s="70"/>
      <c r="J945" s="70"/>
      <c r="K945" s="70"/>
    </row>
    <row r="946" spans="1:11" ht="37.5" customHeight="1">
      <c r="A946" s="510" t="s">
        <v>5628</v>
      </c>
      <c r="B946" s="510"/>
      <c r="C946" s="510"/>
      <c r="D946" s="510"/>
      <c r="E946" s="510"/>
      <c r="F946" s="510"/>
      <c r="G946" s="510"/>
      <c r="H946" s="510"/>
      <c r="I946" s="510"/>
      <c r="J946" s="510"/>
      <c r="K946" s="510"/>
    </row>
    <row r="947" spans="1:11" ht="15">
      <c r="A947" s="545" t="s">
        <v>5204</v>
      </c>
      <c r="B947" s="545" t="s">
        <v>5203</v>
      </c>
      <c r="C947" s="545" t="s">
        <v>3735</v>
      </c>
      <c r="D947" s="545" t="s">
        <v>3734</v>
      </c>
      <c r="E947" s="545" t="s">
        <v>5202</v>
      </c>
      <c r="F947" s="545" t="s">
        <v>3732</v>
      </c>
      <c r="G947" s="545"/>
      <c r="H947" s="545"/>
      <c r="I947" s="545" t="s">
        <v>5201</v>
      </c>
      <c r="J947" s="545"/>
      <c r="K947" s="545"/>
    </row>
    <row r="948" spans="1:11" ht="30">
      <c r="A948" s="545"/>
      <c r="B948" s="545"/>
      <c r="C948" s="545"/>
      <c r="D948" s="545"/>
      <c r="E948" s="545"/>
      <c r="F948" s="46" t="s">
        <v>5200</v>
      </c>
      <c r="G948" s="46" t="s">
        <v>5199</v>
      </c>
      <c r="H948" s="46" t="s">
        <v>3728</v>
      </c>
      <c r="I948" s="46" t="s">
        <v>3730</v>
      </c>
      <c r="J948" s="46" t="s">
        <v>3729</v>
      </c>
      <c r="K948" s="46" t="s">
        <v>3728</v>
      </c>
    </row>
    <row r="949" spans="1:11" ht="15">
      <c r="A949" s="46">
        <v>1</v>
      </c>
      <c r="B949" s="46">
        <v>2</v>
      </c>
      <c r="C949" s="46">
        <v>3</v>
      </c>
      <c r="D949" s="46">
        <v>4</v>
      </c>
      <c r="E949" s="46">
        <v>5</v>
      </c>
      <c r="F949" s="46">
        <v>6</v>
      </c>
      <c r="G949" s="46">
        <v>7</v>
      </c>
      <c r="H949" s="46">
        <v>8</v>
      </c>
      <c r="I949" s="46">
        <v>9</v>
      </c>
      <c r="J949" s="46">
        <v>10</v>
      </c>
      <c r="K949" s="46">
        <v>11</v>
      </c>
    </row>
    <row r="950" spans="1:11" ht="15">
      <c r="A950" s="483">
        <v>1</v>
      </c>
      <c r="B950" s="484" t="s">
        <v>5027</v>
      </c>
      <c r="C950" s="55" t="s">
        <v>5025</v>
      </c>
      <c r="D950" s="50">
        <v>240080102</v>
      </c>
      <c r="E950" s="485"/>
      <c r="F950" s="50">
        <v>602</v>
      </c>
      <c r="G950" s="50">
        <v>0</v>
      </c>
      <c r="H950" s="50">
        <f>SUM(F950:G950)</f>
        <v>602</v>
      </c>
      <c r="I950" s="483">
        <v>2</v>
      </c>
      <c r="J950" s="483">
        <v>0</v>
      </c>
      <c r="K950" s="483">
        <v>2</v>
      </c>
    </row>
    <row r="951" spans="1:11" ht="15">
      <c r="A951" s="480"/>
      <c r="B951" s="481"/>
      <c r="C951" s="55" t="s">
        <v>5024</v>
      </c>
      <c r="D951" s="50">
        <v>240080105</v>
      </c>
      <c r="E951" s="482"/>
      <c r="F951" s="50">
        <v>726</v>
      </c>
      <c r="G951" s="50">
        <v>0</v>
      </c>
      <c r="H951" s="50">
        <f>SUM(F951:G951)</f>
        <v>726</v>
      </c>
      <c r="I951" s="480"/>
      <c r="J951" s="480"/>
      <c r="K951" s="480"/>
    </row>
    <row r="952" spans="1:11" ht="15">
      <c r="A952" s="477"/>
      <c r="B952" s="478"/>
      <c r="C952" s="55"/>
      <c r="D952" s="50"/>
      <c r="E952" s="525" t="s">
        <v>4303</v>
      </c>
      <c r="F952" s="46">
        <f>SUM(F950:F951)</f>
        <v>1328</v>
      </c>
      <c r="G952" s="46">
        <f>SUM(G950:G951)</f>
        <v>0</v>
      </c>
      <c r="H952" s="46">
        <f>SUM(H950:H951)</f>
        <v>1328</v>
      </c>
      <c r="I952" s="477"/>
      <c r="J952" s="477"/>
      <c r="K952" s="477"/>
    </row>
    <row r="953" spans="1:11" ht="15">
      <c r="A953" s="483">
        <v>2</v>
      </c>
      <c r="B953" s="484" t="s">
        <v>5026</v>
      </c>
      <c r="C953" s="55" t="s">
        <v>5025</v>
      </c>
      <c r="D953" s="50">
        <v>240080102</v>
      </c>
      <c r="E953" s="483"/>
      <c r="F953" s="531">
        <v>0</v>
      </c>
      <c r="G953" s="531">
        <v>474</v>
      </c>
      <c r="H953" s="531">
        <f>SUM(F953:G953)</f>
        <v>474</v>
      </c>
      <c r="I953" s="483">
        <v>0</v>
      </c>
      <c r="J953" s="483">
        <v>2</v>
      </c>
      <c r="K953" s="483">
        <v>2</v>
      </c>
    </row>
    <row r="954" spans="1:11" ht="15">
      <c r="A954" s="480"/>
      <c r="B954" s="481"/>
      <c r="C954" s="55" t="s">
        <v>5024</v>
      </c>
      <c r="D954" s="50">
        <v>240080105</v>
      </c>
      <c r="E954" s="480"/>
      <c r="F954" s="531">
        <v>0</v>
      </c>
      <c r="G954" s="531">
        <v>644</v>
      </c>
      <c r="H954" s="531">
        <f>SUM(F954:G954)</f>
        <v>644</v>
      </c>
      <c r="I954" s="480"/>
      <c r="J954" s="480"/>
      <c r="K954" s="480"/>
    </row>
    <row r="955" spans="1:11" ht="15">
      <c r="A955" s="477"/>
      <c r="B955" s="478"/>
      <c r="C955" s="491"/>
      <c r="D955" s="476"/>
      <c r="E955" s="525" t="s">
        <v>4303</v>
      </c>
      <c r="F955" s="490">
        <f>SUM(F953:F954)</f>
        <v>0</v>
      </c>
      <c r="G955" s="490">
        <f>SUM(G953:G954)</f>
        <v>1118</v>
      </c>
      <c r="H955" s="490">
        <f>SUM(H953:H954)</f>
        <v>1118</v>
      </c>
      <c r="I955" s="477"/>
      <c r="J955" s="477"/>
      <c r="K955" s="477"/>
    </row>
    <row r="956" spans="1:11" ht="15">
      <c r="A956" s="483">
        <v>3</v>
      </c>
      <c r="B956" s="484" t="s">
        <v>5023</v>
      </c>
      <c r="C956" s="491" t="s">
        <v>5021</v>
      </c>
      <c r="D956" s="476">
        <v>240080101</v>
      </c>
      <c r="E956" s="483"/>
      <c r="F956" s="476">
        <v>310</v>
      </c>
      <c r="G956" s="476">
        <v>0</v>
      </c>
      <c r="H956" s="531">
        <f>SUM(F956:G956)</f>
        <v>310</v>
      </c>
      <c r="I956" s="483">
        <v>2</v>
      </c>
      <c r="J956" s="483">
        <v>0</v>
      </c>
      <c r="K956" s="483">
        <v>2</v>
      </c>
    </row>
    <row r="957" spans="1:11" ht="30">
      <c r="A957" s="480"/>
      <c r="B957" s="481"/>
      <c r="C957" s="491" t="s">
        <v>5020</v>
      </c>
      <c r="D957" s="476">
        <v>240080104</v>
      </c>
      <c r="E957" s="480"/>
      <c r="F957" s="476">
        <v>309</v>
      </c>
      <c r="G957" s="476">
        <v>0</v>
      </c>
      <c r="H957" s="531">
        <f>SUM(F957:G957)</f>
        <v>309</v>
      </c>
      <c r="I957" s="480"/>
      <c r="J957" s="480"/>
      <c r="K957" s="480"/>
    </row>
    <row r="958" spans="1:11" ht="15">
      <c r="A958" s="480"/>
      <c r="B958" s="481"/>
      <c r="C958" s="491" t="s">
        <v>5019</v>
      </c>
      <c r="D958" s="476">
        <v>240080305</v>
      </c>
      <c r="E958" s="477"/>
      <c r="F958" s="476">
        <v>435</v>
      </c>
      <c r="G958" s="476">
        <v>0</v>
      </c>
      <c r="H958" s="531">
        <f>SUM(F958:G958)</f>
        <v>435</v>
      </c>
      <c r="I958" s="480"/>
      <c r="J958" s="480"/>
      <c r="K958" s="480"/>
    </row>
    <row r="959" spans="1:11" ht="15">
      <c r="A959" s="477"/>
      <c r="B959" s="478"/>
      <c r="C959" s="491"/>
      <c r="D959" s="476"/>
      <c r="E959" s="525" t="s">
        <v>4303</v>
      </c>
      <c r="F959" s="490">
        <f>SUM(F956:F958)</f>
        <v>1054</v>
      </c>
      <c r="G959" s="490">
        <f>SUM(G956:G958)</f>
        <v>0</v>
      </c>
      <c r="H959" s="490">
        <f>SUM(H956:H958)</f>
        <v>1054</v>
      </c>
      <c r="I959" s="477"/>
      <c r="J959" s="477"/>
      <c r="K959" s="477"/>
    </row>
    <row r="960" spans="1:11" ht="15">
      <c r="A960" s="483">
        <v>4</v>
      </c>
      <c r="B960" s="484" t="s">
        <v>5022</v>
      </c>
      <c r="C960" s="491" t="s">
        <v>5021</v>
      </c>
      <c r="D960" s="476">
        <v>240080101</v>
      </c>
      <c r="E960" s="485"/>
      <c r="F960" s="50">
        <v>0</v>
      </c>
      <c r="G960" s="50">
        <v>255</v>
      </c>
      <c r="H960" s="50">
        <f>SUM(F960:G960)</f>
        <v>255</v>
      </c>
      <c r="I960" s="483">
        <v>0</v>
      </c>
      <c r="J960" s="483">
        <v>2</v>
      </c>
      <c r="K960" s="483">
        <v>2</v>
      </c>
    </row>
    <row r="961" spans="1:11" ht="30">
      <c r="A961" s="480"/>
      <c r="B961" s="481"/>
      <c r="C961" s="491" t="s">
        <v>5020</v>
      </c>
      <c r="D961" s="476">
        <v>240080104</v>
      </c>
      <c r="E961" s="482"/>
      <c r="F961" s="50">
        <v>0</v>
      </c>
      <c r="G961" s="50">
        <v>256</v>
      </c>
      <c r="H961" s="50">
        <f>SUM(F961:G961)</f>
        <v>256</v>
      </c>
      <c r="I961" s="480"/>
      <c r="J961" s="480"/>
      <c r="K961" s="480"/>
    </row>
    <row r="962" spans="1:11" ht="15">
      <c r="A962" s="480"/>
      <c r="B962" s="481"/>
      <c r="C962" s="491" t="s">
        <v>5019</v>
      </c>
      <c r="D962" s="476">
        <v>240080305</v>
      </c>
      <c r="E962" s="479"/>
      <c r="F962" s="50">
        <v>0</v>
      </c>
      <c r="G962" s="50">
        <v>403</v>
      </c>
      <c r="H962" s="50">
        <f>SUM(F962:G962)</f>
        <v>403</v>
      </c>
      <c r="I962" s="480"/>
      <c r="J962" s="480"/>
      <c r="K962" s="480"/>
    </row>
    <row r="963" spans="1:11" ht="15">
      <c r="A963" s="477"/>
      <c r="B963" s="478"/>
      <c r="C963" s="55"/>
      <c r="D963" s="50"/>
      <c r="E963" s="525" t="s">
        <v>4303</v>
      </c>
      <c r="F963" s="46">
        <f>SUM(F960:F962)</f>
        <v>0</v>
      </c>
      <c r="G963" s="46">
        <f>SUM(G960:G962)</f>
        <v>914</v>
      </c>
      <c r="H963" s="46">
        <f>SUM(H960:H962)</f>
        <v>914</v>
      </c>
      <c r="I963" s="477"/>
      <c r="J963" s="477"/>
      <c r="K963" s="477"/>
    </row>
    <row r="964" spans="1:11" ht="15">
      <c r="A964" s="483">
        <v>5</v>
      </c>
      <c r="B964" s="484" t="s">
        <v>5018</v>
      </c>
      <c r="C964" s="491" t="s">
        <v>5016</v>
      </c>
      <c r="D964" s="476">
        <v>240080201</v>
      </c>
      <c r="E964" s="483"/>
      <c r="F964" s="476">
        <v>251</v>
      </c>
      <c r="G964" s="476">
        <v>0</v>
      </c>
      <c r="H964" s="531">
        <f>SUM(F964:G964)</f>
        <v>251</v>
      </c>
      <c r="I964" s="483">
        <v>3</v>
      </c>
      <c r="J964" s="483">
        <v>0</v>
      </c>
      <c r="K964" s="483">
        <v>3</v>
      </c>
    </row>
    <row r="965" spans="1:11" ht="15">
      <c r="A965" s="480"/>
      <c r="B965" s="481"/>
      <c r="C965" s="491" t="s">
        <v>5015</v>
      </c>
      <c r="D965" s="476">
        <v>240080202</v>
      </c>
      <c r="E965" s="480"/>
      <c r="F965" s="476">
        <v>424</v>
      </c>
      <c r="G965" s="476">
        <v>0</v>
      </c>
      <c r="H965" s="531">
        <f>SUM(F965:G965)</f>
        <v>424</v>
      </c>
      <c r="I965" s="480"/>
      <c r="J965" s="480"/>
      <c r="K965" s="480"/>
    </row>
    <row r="966" spans="1:11" ht="15">
      <c r="A966" s="480"/>
      <c r="B966" s="481"/>
      <c r="C966" s="491" t="s">
        <v>5015</v>
      </c>
      <c r="D966" s="476">
        <v>240080203</v>
      </c>
      <c r="E966" s="480"/>
      <c r="F966" s="476">
        <v>139</v>
      </c>
      <c r="G966" s="476">
        <v>0</v>
      </c>
      <c r="H966" s="531">
        <f>SUM(F966:G966)</f>
        <v>139</v>
      </c>
      <c r="I966" s="480"/>
      <c r="J966" s="480"/>
      <c r="K966" s="480"/>
    </row>
    <row r="967" spans="1:11" ht="15">
      <c r="A967" s="480"/>
      <c r="B967" s="481"/>
      <c r="C967" s="491" t="s">
        <v>5014</v>
      </c>
      <c r="D967" s="476">
        <v>240080204</v>
      </c>
      <c r="E967" s="480"/>
      <c r="F967" s="476">
        <v>262</v>
      </c>
      <c r="G967" s="476">
        <v>0</v>
      </c>
      <c r="H967" s="531">
        <f>SUM(F967:G967)</f>
        <v>262</v>
      </c>
      <c r="I967" s="480"/>
      <c r="J967" s="480"/>
      <c r="K967" s="480"/>
    </row>
    <row r="968" spans="1:11" ht="15">
      <c r="A968" s="480"/>
      <c r="B968" s="481"/>
      <c r="C968" s="491" t="s">
        <v>5013</v>
      </c>
      <c r="D968" s="476">
        <v>240080205</v>
      </c>
      <c r="E968" s="480"/>
      <c r="F968" s="476">
        <v>244</v>
      </c>
      <c r="G968" s="476">
        <v>0</v>
      </c>
      <c r="H968" s="531">
        <f>SUM(F968:G968)</f>
        <v>244</v>
      </c>
      <c r="I968" s="480"/>
      <c r="J968" s="480"/>
      <c r="K968" s="480"/>
    </row>
    <row r="969" spans="1:11" ht="15">
      <c r="A969" s="480"/>
      <c r="B969" s="481"/>
      <c r="C969" s="491" t="s">
        <v>5012</v>
      </c>
      <c r="D969" s="476">
        <v>240080206</v>
      </c>
      <c r="E969" s="477"/>
      <c r="F969" s="476">
        <v>234</v>
      </c>
      <c r="G969" s="476">
        <v>0</v>
      </c>
      <c r="H969" s="531">
        <f>SUM(F969:G969)</f>
        <v>234</v>
      </c>
      <c r="I969" s="480"/>
      <c r="J969" s="480"/>
      <c r="K969" s="480"/>
    </row>
    <row r="970" spans="1:11" ht="15">
      <c r="A970" s="477"/>
      <c r="B970" s="478"/>
      <c r="C970" s="491"/>
      <c r="D970" s="476"/>
      <c r="E970" s="525" t="s">
        <v>4303</v>
      </c>
      <c r="F970" s="490">
        <f>SUM(F964:F969)</f>
        <v>1554</v>
      </c>
      <c r="G970" s="490">
        <f>SUM(G964:G969)</f>
        <v>0</v>
      </c>
      <c r="H970" s="490">
        <f>SUM(H964:H969)</f>
        <v>1554</v>
      </c>
      <c r="I970" s="477"/>
      <c r="J970" s="477"/>
      <c r="K970" s="477"/>
    </row>
    <row r="971" spans="1:11" ht="15">
      <c r="A971" s="483">
        <v>6</v>
      </c>
      <c r="B971" s="484" t="s">
        <v>5017</v>
      </c>
      <c r="C971" s="491" t="s">
        <v>5016</v>
      </c>
      <c r="D971" s="476">
        <v>240080201</v>
      </c>
      <c r="E971" s="483"/>
      <c r="F971" s="476">
        <v>0</v>
      </c>
      <c r="G971" s="476">
        <v>301</v>
      </c>
      <c r="H971" s="531">
        <f>SUM(F971:G971)</f>
        <v>301</v>
      </c>
      <c r="I971" s="483">
        <v>0</v>
      </c>
      <c r="J971" s="483">
        <v>3</v>
      </c>
      <c r="K971" s="483">
        <v>3</v>
      </c>
    </row>
    <row r="972" spans="1:11" ht="15">
      <c r="A972" s="480"/>
      <c r="B972" s="481"/>
      <c r="C972" s="491" t="s">
        <v>5015</v>
      </c>
      <c r="D972" s="476">
        <v>240080202</v>
      </c>
      <c r="E972" s="480"/>
      <c r="F972" s="476">
        <v>0</v>
      </c>
      <c r="G972" s="476">
        <v>353</v>
      </c>
      <c r="H972" s="531">
        <f>SUM(F972:G972)</f>
        <v>353</v>
      </c>
      <c r="I972" s="480"/>
      <c r="J972" s="480"/>
      <c r="K972" s="480"/>
    </row>
    <row r="973" spans="1:11" ht="15">
      <c r="A973" s="480"/>
      <c r="B973" s="481"/>
      <c r="C973" s="491" t="s">
        <v>5015</v>
      </c>
      <c r="D973" s="476">
        <v>240080203</v>
      </c>
      <c r="E973" s="480"/>
      <c r="F973" s="476">
        <v>0</v>
      </c>
      <c r="G973" s="476">
        <v>113</v>
      </c>
      <c r="H973" s="531">
        <f>SUM(F973:G973)</f>
        <v>113</v>
      </c>
      <c r="I973" s="480"/>
      <c r="J973" s="480"/>
      <c r="K973" s="480"/>
    </row>
    <row r="974" spans="1:11" ht="15">
      <c r="A974" s="480"/>
      <c r="B974" s="481"/>
      <c r="C974" s="491" t="s">
        <v>5014</v>
      </c>
      <c r="D974" s="476">
        <v>240080204</v>
      </c>
      <c r="E974" s="480"/>
      <c r="F974" s="476">
        <v>0</v>
      </c>
      <c r="G974" s="476">
        <v>222</v>
      </c>
      <c r="H974" s="531">
        <f>SUM(F974:G974)</f>
        <v>222</v>
      </c>
      <c r="I974" s="480"/>
      <c r="J974" s="480"/>
      <c r="K974" s="480"/>
    </row>
    <row r="975" spans="1:11" ht="15">
      <c r="A975" s="480"/>
      <c r="B975" s="481"/>
      <c r="C975" s="491" t="s">
        <v>5013</v>
      </c>
      <c r="D975" s="476">
        <v>240080205</v>
      </c>
      <c r="E975" s="480"/>
      <c r="F975" s="476">
        <v>0</v>
      </c>
      <c r="G975" s="476">
        <v>192</v>
      </c>
      <c r="H975" s="531">
        <f>SUM(F975:G975)</f>
        <v>192</v>
      </c>
      <c r="I975" s="480"/>
      <c r="J975" s="480"/>
      <c r="K975" s="480"/>
    </row>
    <row r="976" spans="1:11" ht="15">
      <c r="A976" s="480"/>
      <c r="B976" s="481"/>
      <c r="C976" s="491" t="s">
        <v>5012</v>
      </c>
      <c r="D976" s="476">
        <v>240080206</v>
      </c>
      <c r="E976" s="477"/>
      <c r="F976" s="476">
        <v>0</v>
      </c>
      <c r="G976" s="476">
        <v>198</v>
      </c>
      <c r="H976" s="531">
        <f>SUM(F976:G976)</f>
        <v>198</v>
      </c>
      <c r="I976" s="480"/>
      <c r="J976" s="480"/>
      <c r="K976" s="480"/>
    </row>
    <row r="977" spans="1:11" ht="15">
      <c r="A977" s="477"/>
      <c r="B977" s="478"/>
      <c r="C977" s="491"/>
      <c r="D977" s="476"/>
      <c r="E977" s="525" t="s">
        <v>4303</v>
      </c>
      <c r="F977" s="490">
        <f>SUM(F971:F976)</f>
        <v>0</v>
      </c>
      <c r="G977" s="490">
        <f>SUM(G971:G976)</f>
        <v>1379</v>
      </c>
      <c r="H977" s="490">
        <f>SUM(H971:H976)</f>
        <v>1379</v>
      </c>
      <c r="I977" s="477"/>
      <c r="J977" s="477"/>
      <c r="K977" s="477"/>
    </row>
    <row r="978" spans="1:11" ht="15">
      <c r="A978" s="483">
        <v>7</v>
      </c>
      <c r="B978" s="484" t="s">
        <v>5011</v>
      </c>
      <c r="C978" s="491" t="s">
        <v>5009</v>
      </c>
      <c r="D978" s="476">
        <v>240080207</v>
      </c>
      <c r="E978" s="483"/>
      <c r="F978" s="476">
        <v>516</v>
      </c>
      <c r="G978" s="476">
        <v>0</v>
      </c>
      <c r="H978" s="531">
        <f>SUM(F978:G978)</f>
        <v>516</v>
      </c>
      <c r="I978" s="483">
        <v>3</v>
      </c>
      <c r="J978" s="483">
        <v>0</v>
      </c>
      <c r="K978" s="483">
        <v>3</v>
      </c>
    </row>
    <row r="979" spans="1:11" ht="25.5">
      <c r="A979" s="480"/>
      <c r="B979" s="481"/>
      <c r="C979" s="544" t="s">
        <v>5008</v>
      </c>
      <c r="D979" s="476">
        <v>240080208</v>
      </c>
      <c r="E979" s="480"/>
      <c r="F979" s="476">
        <v>253</v>
      </c>
      <c r="G979" s="476">
        <v>0</v>
      </c>
      <c r="H979" s="531">
        <f>SUM(F979:G979)</f>
        <v>253</v>
      </c>
      <c r="I979" s="480"/>
      <c r="J979" s="480"/>
      <c r="K979" s="480"/>
    </row>
    <row r="980" spans="1:11" ht="15">
      <c r="A980" s="480"/>
      <c r="B980" s="481"/>
      <c r="C980" s="491" t="s">
        <v>5007</v>
      </c>
      <c r="D980" s="476">
        <v>240080302</v>
      </c>
      <c r="E980" s="480"/>
      <c r="F980" s="476">
        <v>522</v>
      </c>
      <c r="G980" s="476">
        <v>0</v>
      </c>
      <c r="H980" s="531">
        <f>SUM(F980:G980)</f>
        <v>522</v>
      </c>
      <c r="I980" s="480"/>
      <c r="J980" s="480"/>
      <c r="K980" s="480"/>
    </row>
    <row r="981" spans="1:11" ht="15">
      <c r="A981" s="480"/>
      <c r="B981" s="481"/>
      <c r="C981" s="491" t="s">
        <v>5006</v>
      </c>
      <c r="D981" s="476">
        <v>240080103</v>
      </c>
      <c r="E981" s="477"/>
      <c r="F981" s="476">
        <v>269</v>
      </c>
      <c r="G981" s="476">
        <v>0</v>
      </c>
      <c r="H981" s="531">
        <f>SUM(F981:G981)</f>
        <v>269</v>
      </c>
      <c r="I981" s="480"/>
      <c r="J981" s="480"/>
      <c r="K981" s="480"/>
    </row>
    <row r="982" spans="1:11" ht="15">
      <c r="A982" s="477"/>
      <c r="B982" s="478"/>
      <c r="C982" s="491"/>
      <c r="D982" s="476"/>
      <c r="E982" s="525" t="s">
        <v>4303</v>
      </c>
      <c r="F982" s="490">
        <f>SUM(F978:F981)</f>
        <v>1560</v>
      </c>
      <c r="G982" s="490">
        <f>SUM(G978:G981)</f>
        <v>0</v>
      </c>
      <c r="H982" s="490">
        <f>SUM(H978:H981)</f>
        <v>1560</v>
      </c>
      <c r="I982" s="477"/>
      <c r="J982" s="477"/>
      <c r="K982" s="477"/>
    </row>
    <row r="983" spans="1:11" ht="15">
      <c r="A983" s="483">
        <v>8</v>
      </c>
      <c r="B983" s="484" t="s">
        <v>5010</v>
      </c>
      <c r="C983" s="491" t="s">
        <v>5009</v>
      </c>
      <c r="D983" s="476">
        <v>240080207</v>
      </c>
      <c r="E983" s="483"/>
      <c r="F983" s="476">
        <v>0</v>
      </c>
      <c r="G983" s="476">
        <v>416</v>
      </c>
      <c r="H983" s="531">
        <f>SUM(F983:G983)</f>
        <v>416</v>
      </c>
      <c r="I983" s="483">
        <v>0</v>
      </c>
      <c r="J983" s="483">
        <v>2</v>
      </c>
      <c r="K983" s="483">
        <v>2</v>
      </c>
    </row>
    <row r="984" spans="1:11" ht="25.5">
      <c r="A984" s="480"/>
      <c r="B984" s="481"/>
      <c r="C984" s="544" t="s">
        <v>5008</v>
      </c>
      <c r="D984" s="476">
        <v>240080208</v>
      </c>
      <c r="E984" s="480"/>
      <c r="F984" s="476">
        <v>0</v>
      </c>
      <c r="G984" s="476">
        <v>190</v>
      </c>
      <c r="H984" s="531">
        <f>SUM(F984:G984)</f>
        <v>190</v>
      </c>
      <c r="I984" s="480"/>
      <c r="J984" s="480"/>
      <c r="K984" s="480"/>
    </row>
    <row r="985" spans="1:11" ht="15">
      <c r="A985" s="480"/>
      <c r="B985" s="481"/>
      <c r="C985" s="491" t="s">
        <v>5007</v>
      </c>
      <c r="D985" s="476">
        <v>240080302</v>
      </c>
      <c r="E985" s="480"/>
      <c r="F985" s="476">
        <v>0</v>
      </c>
      <c r="G985" s="476">
        <v>433</v>
      </c>
      <c r="H985" s="531">
        <f>SUM(F985:G985)</f>
        <v>433</v>
      </c>
      <c r="I985" s="480"/>
      <c r="J985" s="480"/>
      <c r="K985" s="480"/>
    </row>
    <row r="986" spans="1:11" ht="15">
      <c r="A986" s="480"/>
      <c r="B986" s="481"/>
      <c r="C986" s="491" t="s">
        <v>5006</v>
      </c>
      <c r="D986" s="476">
        <v>240080103</v>
      </c>
      <c r="E986" s="477"/>
      <c r="F986" s="476">
        <v>0</v>
      </c>
      <c r="G986" s="476">
        <v>249</v>
      </c>
      <c r="H986" s="531">
        <f>SUM(F986:G986)</f>
        <v>249</v>
      </c>
      <c r="I986" s="480"/>
      <c r="J986" s="480"/>
      <c r="K986" s="480"/>
    </row>
    <row r="987" spans="1:11" ht="15">
      <c r="A987" s="477"/>
      <c r="B987" s="478"/>
      <c r="C987" s="491"/>
      <c r="D987" s="476"/>
      <c r="E987" s="525" t="s">
        <v>4303</v>
      </c>
      <c r="F987" s="490">
        <f>SUM(F983:F986)</f>
        <v>0</v>
      </c>
      <c r="G987" s="490">
        <f>SUM(G983:G986)</f>
        <v>1288</v>
      </c>
      <c r="H987" s="490">
        <f>SUM(H983:H986)</f>
        <v>1288</v>
      </c>
      <c r="I987" s="477"/>
      <c r="J987" s="477"/>
      <c r="K987" s="477"/>
    </row>
    <row r="988" spans="1:11" ht="15">
      <c r="A988" s="483">
        <v>9</v>
      </c>
      <c r="B988" s="484" t="s">
        <v>5005</v>
      </c>
      <c r="C988" s="491" t="s">
        <v>5003</v>
      </c>
      <c r="D988" s="476">
        <v>240080301</v>
      </c>
      <c r="E988" s="483"/>
      <c r="F988" s="476">
        <v>529</v>
      </c>
      <c r="G988" s="476">
        <v>0</v>
      </c>
      <c r="H988" s="531">
        <f>SUM(F988:G988)</f>
        <v>529</v>
      </c>
      <c r="I988" s="483">
        <v>2</v>
      </c>
      <c r="J988" s="483">
        <v>0</v>
      </c>
      <c r="K988" s="483">
        <v>2</v>
      </c>
    </row>
    <row r="989" spans="1:11" ht="15">
      <c r="A989" s="480"/>
      <c r="B989" s="481"/>
      <c r="C989" s="537" t="s">
        <v>5002</v>
      </c>
      <c r="D989" s="476">
        <v>240080303</v>
      </c>
      <c r="E989" s="480"/>
      <c r="F989" s="476">
        <v>336</v>
      </c>
      <c r="G989" s="476">
        <v>0</v>
      </c>
      <c r="H989" s="531">
        <f>SUM(F989:G989)</f>
        <v>336</v>
      </c>
      <c r="I989" s="480"/>
      <c r="J989" s="480"/>
      <c r="K989" s="480"/>
    </row>
    <row r="990" spans="1:11" ht="15">
      <c r="A990" s="480"/>
      <c r="B990" s="481"/>
      <c r="C990" s="491" t="s">
        <v>5001</v>
      </c>
      <c r="D990" s="476">
        <v>240080304</v>
      </c>
      <c r="E990" s="480"/>
      <c r="F990" s="476">
        <v>230</v>
      </c>
      <c r="G990" s="476">
        <v>0</v>
      </c>
      <c r="H990" s="531">
        <f>SUM(F990:G990)</f>
        <v>230</v>
      </c>
      <c r="I990" s="480"/>
      <c r="J990" s="480"/>
      <c r="K990" s="480"/>
    </row>
    <row r="991" spans="1:11" ht="15">
      <c r="A991" s="477"/>
      <c r="B991" s="478"/>
      <c r="C991" s="491"/>
      <c r="D991" s="476"/>
      <c r="E991" s="525" t="s">
        <v>4303</v>
      </c>
      <c r="F991" s="490">
        <f>SUM(F988:F990)</f>
        <v>1095</v>
      </c>
      <c r="G991" s="490">
        <f>SUM(G988:G990)</f>
        <v>0</v>
      </c>
      <c r="H991" s="490">
        <f>SUM(H988:H990)</f>
        <v>1095</v>
      </c>
      <c r="I991" s="477"/>
      <c r="J991" s="477"/>
      <c r="K991" s="477"/>
    </row>
    <row r="992" spans="1:11" ht="15">
      <c r="A992" s="483">
        <v>10</v>
      </c>
      <c r="B992" s="484" t="s">
        <v>5004</v>
      </c>
      <c r="C992" s="491" t="s">
        <v>5003</v>
      </c>
      <c r="D992" s="476">
        <v>240080301</v>
      </c>
      <c r="E992" s="483"/>
      <c r="F992" s="476">
        <v>0</v>
      </c>
      <c r="G992" s="476">
        <v>487</v>
      </c>
      <c r="H992" s="531">
        <f>SUM(F992:G992)</f>
        <v>487</v>
      </c>
      <c r="I992" s="483">
        <v>0</v>
      </c>
      <c r="J992" s="483">
        <v>2</v>
      </c>
      <c r="K992" s="483">
        <v>2</v>
      </c>
    </row>
    <row r="993" spans="1:11" ht="15">
      <c r="A993" s="480"/>
      <c r="B993" s="481"/>
      <c r="C993" s="537" t="s">
        <v>5002</v>
      </c>
      <c r="D993" s="476">
        <v>240080303</v>
      </c>
      <c r="E993" s="480"/>
      <c r="F993" s="476">
        <v>0</v>
      </c>
      <c r="G993" s="476">
        <v>286</v>
      </c>
      <c r="H993" s="531">
        <f>SUM(F993:G993)</f>
        <v>286</v>
      </c>
      <c r="I993" s="480"/>
      <c r="J993" s="480"/>
      <c r="K993" s="480"/>
    </row>
    <row r="994" spans="1:11" ht="15">
      <c r="A994" s="480"/>
      <c r="B994" s="481"/>
      <c r="C994" s="491" t="s">
        <v>5001</v>
      </c>
      <c r="D994" s="476">
        <v>240080304</v>
      </c>
      <c r="E994" s="480"/>
      <c r="F994" s="476">
        <v>0</v>
      </c>
      <c r="G994" s="476">
        <v>199</v>
      </c>
      <c r="H994" s="531">
        <f>SUM(F994:G994)</f>
        <v>199</v>
      </c>
      <c r="I994" s="480"/>
      <c r="J994" s="480"/>
      <c r="K994" s="480"/>
    </row>
    <row r="995" spans="1:11" ht="15">
      <c r="A995" s="477"/>
      <c r="B995" s="478"/>
      <c r="C995" s="491"/>
      <c r="D995" s="476"/>
      <c r="E995" s="525" t="s">
        <v>4303</v>
      </c>
      <c r="F995" s="490">
        <f>SUM(F992:F994)</f>
        <v>0</v>
      </c>
      <c r="G995" s="490">
        <f>SUM(G992:G994)</f>
        <v>972</v>
      </c>
      <c r="H995" s="490">
        <f>SUM(H992:H994)</f>
        <v>972</v>
      </c>
      <c r="I995" s="477"/>
      <c r="J995" s="477"/>
      <c r="K995" s="477"/>
    </row>
    <row r="996" spans="1:11" ht="15">
      <c r="A996" s="483">
        <v>11</v>
      </c>
      <c r="B996" s="484" t="s">
        <v>5000</v>
      </c>
      <c r="C996" s="491" t="s">
        <v>4999</v>
      </c>
      <c r="D996" s="476">
        <v>239020101</v>
      </c>
      <c r="E996" s="483"/>
      <c r="F996" s="476">
        <v>458</v>
      </c>
      <c r="G996" s="476">
        <v>340</v>
      </c>
      <c r="H996" s="531">
        <f>SUM(F996:G996)</f>
        <v>798</v>
      </c>
      <c r="I996" s="483">
        <v>1</v>
      </c>
      <c r="J996" s="483">
        <v>1</v>
      </c>
      <c r="K996" s="483">
        <v>2</v>
      </c>
    </row>
    <row r="997" spans="1:11" ht="15">
      <c r="A997" s="480"/>
      <c r="B997" s="481"/>
      <c r="C997" s="491" t="s">
        <v>4999</v>
      </c>
      <c r="D997" s="476">
        <v>239020102</v>
      </c>
      <c r="E997" s="480"/>
      <c r="F997" s="476">
        <v>149</v>
      </c>
      <c r="G997" s="476">
        <v>126</v>
      </c>
      <c r="H997" s="531">
        <f>SUM(F997:G997)</f>
        <v>275</v>
      </c>
      <c r="I997" s="480"/>
      <c r="J997" s="480"/>
      <c r="K997" s="480"/>
    </row>
    <row r="998" spans="1:11" ht="15">
      <c r="A998" s="477"/>
      <c r="B998" s="478"/>
      <c r="C998" s="491"/>
      <c r="D998" s="476"/>
      <c r="E998" s="525" t="s">
        <v>4303</v>
      </c>
      <c r="F998" s="490">
        <f>SUM(F996:F997)</f>
        <v>607</v>
      </c>
      <c r="G998" s="490">
        <f>SUM(G996:G997)</f>
        <v>466</v>
      </c>
      <c r="H998" s="490">
        <f>SUM(H996:H997)</f>
        <v>1073</v>
      </c>
      <c r="I998" s="477"/>
      <c r="J998" s="477"/>
      <c r="K998" s="477"/>
    </row>
    <row r="999" spans="1:11" ht="15">
      <c r="A999" s="483">
        <v>12</v>
      </c>
      <c r="B999" s="484" t="s">
        <v>4998</v>
      </c>
      <c r="C999" s="491" t="s">
        <v>4996</v>
      </c>
      <c r="D999" s="476">
        <v>239020406</v>
      </c>
      <c r="E999" s="483"/>
      <c r="F999" s="476">
        <v>397</v>
      </c>
      <c r="G999" s="476">
        <v>264</v>
      </c>
      <c r="H999" s="531">
        <f>SUM(F999:G999)</f>
        <v>661</v>
      </c>
      <c r="I999" s="483">
        <v>1</v>
      </c>
      <c r="J999" s="483">
        <v>1</v>
      </c>
      <c r="K999" s="483">
        <v>2</v>
      </c>
    </row>
    <row r="1000" spans="1:11" ht="15">
      <c r="A1000" s="480"/>
      <c r="B1000" s="481"/>
      <c r="C1000" s="537" t="s">
        <v>4996</v>
      </c>
      <c r="D1000" s="476">
        <v>239020407</v>
      </c>
      <c r="E1000" s="480"/>
      <c r="F1000" s="476">
        <v>273</v>
      </c>
      <c r="G1000" s="476">
        <v>221</v>
      </c>
      <c r="H1000" s="531">
        <f>SUM(F1000:G1000)</f>
        <v>494</v>
      </c>
      <c r="I1000" s="480"/>
      <c r="J1000" s="480"/>
      <c r="K1000" s="480"/>
    </row>
    <row r="1001" spans="1:11" ht="15">
      <c r="A1001" s="477"/>
      <c r="B1001" s="478"/>
      <c r="C1001" s="491"/>
      <c r="D1001" s="476"/>
      <c r="E1001" s="525" t="s">
        <v>4303</v>
      </c>
      <c r="F1001" s="490">
        <f>SUM(F999:F1000)</f>
        <v>670</v>
      </c>
      <c r="G1001" s="490">
        <f>SUM(G999:G1000)</f>
        <v>485</v>
      </c>
      <c r="H1001" s="490">
        <f>SUM(H999:H1000)</f>
        <v>1155</v>
      </c>
      <c r="I1001" s="477"/>
      <c r="J1001" s="477"/>
      <c r="K1001" s="477"/>
    </row>
    <row r="1002" spans="1:11" ht="15">
      <c r="A1002" s="483">
        <v>13</v>
      </c>
      <c r="B1002" s="484" t="s">
        <v>4997</v>
      </c>
      <c r="C1002" s="491" t="s">
        <v>4996</v>
      </c>
      <c r="D1002" s="476">
        <v>239020408</v>
      </c>
      <c r="E1002" s="483"/>
      <c r="F1002" s="476">
        <v>359</v>
      </c>
      <c r="G1002" s="476">
        <v>277</v>
      </c>
      <c r="H1002" s="531">
        <f>SUM(F1002:G1002)</f>
        <v>636</v>
      </c>
      <c r="I1002" s="483">
        <v>2</v>
      </c>
      <c r="J1002" s="483">
        <v>1</v>
      </c>
      <c r="K1002" s="483">
        <v>3</v>
      </c>
    </row>
    <row r="1003" spans="1:11" ht="15">
      <c r="A1003" s="480"/>
      <c r="B1003" s="481"/>
      <c r="C1003" s="537" t="s">
        <v>4996</v>
      </c>
      <c r="D1003" s="476">
        <v>239020409</v>
      </c>
      <c r="E1003" s="480"/>
      <c r="F1003" s="476">
        <v>408</v>
      </c>
      <c r="G1003" s="476">
        <v>331</v>
      </c>
      <c r="H1003" s="531">
        <f>SUM(F1003:G1003)</f>
        <v>739</v>
      </c>
      <c r="I1003" s="480"/>
      <c r="J1003" s="480"/>
      <c r="K1003" s="480"/>
    </row>
    <row r="1004" spans="1:11" ht="15">
      <c r="A1004" s="480"/>
      <c r="B1004" s="481"/>
      <c r="C1004" s="491" t="s">
        <v>4995</v>
      </c>
      <c r="D1004" s="476">
        <v>239020201</v>
      </c>
      <c r="E1004" s="480"/>
      <c r="F1004" s="476">
        <v>168</v>
      </c>
      <c r="G1004" s="476">
        <v>152</v>
      </c>
      <c r="H1004" s="531">
        <f>SUM(F1004:G1004)</f>
        <v>320</v>
      </c>
      <c r="I1004" s="480"/>
      <c r="J1004" s="480"/>
      <c r="K1004" s="480"/>
    </row>
    <row r="1005" spans="1:11" ht="15">
      <c r="A1005" s="477"/>
      <c r="B1005" s="478"/>
      <c r="C1005" s="491"/>
      <c r="D1005" s="476"/>
      <c r="E1005" s="525" t="s">
        <v>4303</v>
      </c>
      <c r="F1005" s="490">
        <f>SUM(F1002:F1004)</f>
        <v>935</v>
      </c>
      <c r="G1005" s="490">
        <f>SUM(G1002:G1004)</f>
        <v>760</v>
      </c>
      <c r="H1005" s="490">
        <f>SUM(H1002:H1004)</f>
        <v>1695</v>
      </c>
      <c r="I1005" s="477"/>
      <c r="J1005" s="477"/>
      <c r="K1005" s="477"/>
    </row>
    <row r="1006" spans="1:11" ht="15">
      <c r="A1006" s="483">
        <v>14</v>
      </c>
      <c r="B1006" s="484" t="s">
        <v>4994</v>
      </c>
      <c r="C1006" s="491" t="s">
        <v>4993</v>
      </c>
      <c r="D1006" s="476">
        <v>239020401</v>
      </c>
      <c r="E1006" s="483"/>
      <c r="F1006" s="476">
        <v>278</v>
      </c>
      <c r="G1006" s="476">
        <v>194</v>
      </c>
      <c r="H1006" s="531">
        <f>SUM(F1006:G1006)</f>
        <v>472</v>
      </c>
      <c r="I1006" s="483">
        <v>2</v>
      </c>
      <c r="J1006" s="483">
        <v>2</v>
      </c>
      <c r="K1006" s="483">
        <v>4</v>
      </c>
    </row>
    <row r="1007" spans="1:11" ht="15">
      <c r="A1007" s="480"/>
      <c r="B1007" s="481"/>
      <c r="C1007" s="491" t="s">
        <v>4992</v>
      </c>
      <c r="D1007" s="476">
        <v>239020402</v>
      </c>
      <c r="E1007" s="480"/>
      <c r="F1007" s="476">
        <v>169</v>
      </c>
      <c r="G1007" s="476">
        <v>155</v>
      </c>
      <c r="H1007" s="531">
        <f>SUM(F1007:G1007)</f>
        <v>324</v>
      </c>
      <c r="I1007" s="480"/>
      <c r="J1007" s="480"/>
      <c r="K1007" s="480"/>
    </row>
    <row r="1008" spans="1:11" ht="15">
      <c r="A1008" s="480"/>
      <c r="B1008" s="481"/>
      <c r="C1008" s="491" t="s">
        <v>4992</v>
      </c>
      <c r="D1008" s="476">
        <v>239020403</v>
      </c>
      <c r="E1008" s="480"/>
      <c r="F1008" s="476">
        <v>210</v>
      </c>
      <c r="G1008" s="476">
        <v>165</v>
      </c>
      <c r="H1008" s="531">
        <f>SUM(F1008:G1008)</f>
        <v>375</v>
      </c>
      <c r="I1008" s="480"/>
      <c r="J1008" s="480"/>
      <c r="K1008" s="480"/>
    </row>
    <row r="1009" spans="1:11" ht="15">
      <c r="A1009" s="480"/>
      <c r="B1009" s="481"/>
      <c r="C1009" s="491" t="s">
        <v>4992</v>
      </c>
      <c r="D1009" s="476">
        <v>239020404</v>
      </c>
      <c r="E1009" s="480"/>
      <c r="F1009" s="476">
        <v>212</v>
      </c>
      <c r="G1009" s="476">
        <v>154</v>
      </c>
      <c r="H1009" s="531">
        <f>SUM(F1009:G1009)</f>
        <v>366</v>
      </c>
      <c r="I1009" s="480"/>
      <c r="J1009" s="480"/>
      <c r="K1009" s="480"/>
    </row>
    <row r="1010" spans="1:11" ht="15">
      <c r="A1010" s="480"/>
      <c r="B1010" s="481"/>
      <c r="C1010" s="491" t="s">
        <v>4992</v>
      </c>
      <c r="D1010" s="476">
        <v>239020405</v>
      </c>
      <c r="E1010" s="477"/>
      <c r="F1010" s="476">
        <v>261</v>
      </c>
      <c r="G1010" s="476">
        <v>252</v>
      </c>
      <c r="H1010" s="531">
        <f>SUM(F1010:G1010)</f>
        <v>513</v>
      </c>
      <c r="I1010" s="480"/>
      <c r="J1010" s="480"/>
      <c r="K1010" s="480"/>
    </row>
    <row r="1011" spans="1:11" ht="15">
      <c r="A1011" s="477"/>
      <c r="B1011" s="478"/>
      <c r="C1011" s="491"/>
      <c r="D1011" s="476"/>
      <c r="E1011" s="525" t="s">
        <v>4303</v>
      </c>
      <c r="F1011" s="490">
        <f>SUM(F1006:F1010)</f>
        <v>1130</v>
      </c>
      <c r="G1011" s="490">
        <f>SUM(G1006:G1010)</f>
        <v>920</v>
      </c>
      <c r="H1011" s="490">
        <f>SUM(H1006:H1010)</f>
        <v>2050</v>
      </c>
      <c r="I1011" s="477"/>
      <c r="J1011" s="477"/>
      <c r="K1011" s="477"/>
    </row>
    <row r="1012" spans="1:11" ht="15">
      <c r="A1012" s="483">
        <v>15</v>
      </c>
      <c r="B1012" s="484" t="s">
        <v>4991</v>
      </c>
      <c r="C1012" s="491" t="s">
        <v>4990</v>
      </c>
      <c r="D1012" s="476">
        <v>239020301</v>
      </c>
      <c r="E1012" s="483"/>
      <c r="F1012" s="476">
        <v>154</v>
      </c>
      <c r="G1012" s="476">
        <v>108</v>
      </c>
      <c r="H1012" s="531">
        <f>SUM(F1012:G1012)</f>
        <v>262</v>
      </c>
      <c r="I1012" s="483">
        <v>1</v>
      </c>
      <c r="J1012" s="483">
        <v>1</v>
      </c>
      <c r="K1012" s="483">
        <v>2</v>
      </c>
    </row>
    <row r="1013" spans="1:11" ht="15">
      <c r="A1013" s="480"/>
      <c r="B1013" s="481"/>
      <c r="C1013" s="491" t="s">
        <v>4990</v>
      </c>
      <c r="D1013" s="476">
        <v>239020302</v>
      </c>
      <c r="E1013" s="480"/>
      <c r="F1013" s="476">
        <v>464</v>
      </c>
      <c r="G1013" s="476">
        <v>374</v>
      </c>
      <c r="H1013" s="531">
        <f>SUM(F1013:G1013)</f>
        <v>838</v>
      </c>
      <c r="I1013" s="480"/>
      <c r="J1013" s="480"/>
      <c r="K1013" s="480"/>
    </row>
    <row r="1014" spans="1:11" ht="15">
      <c r="A1014" s="480"/>
      <c r="B1014" s="481"/>
      <c r="C1014" s="491" t="s">
        <v>4990</v>
      </c>
      <c r="D1014" s="476">
        <v>239020303</v>
      </c>
      <c r="E1014" s="480"/>
      <c r="F1014" s="476">
        <v>143</v>
      </c>
      <c r="G1014" s="476">
        <v>112</v>
      </c>
      <c r="H1014" s="531">
        <f>SUM(F1014:G1014)</f>
        <v>255</v>
      </c>
      <c r="I1014" s="480"/>
      <c r="J1014" s="480"/>
      <c r="K1014" s="480"/>
    </row>
    <row r="1015" spans="1:11" ht="15">
      <c r="A1015" s="477"/>
      <c r="B1015" s="478"/>
      <c r="C1015" s="491"/>
      <c r="D1015" s="476"/>
      <c r="E1015" s="525" t="s">
        <v>4303</v>
      </c>
      <c r="F1015" s="490">
        <f>SUM(F1012:F1014)</f>
        <v>761</v>
      </c>
      <c r="G1015" s="490">
        <f>SUM(G1012:G1014)</f>
        <v>594</v>
      </c>
      <c r="H1015" s="490">
        <f>SUM(H1012:H1014)</f>
        <v>1355</v>
      </c>
      <c r="I1015" s="477"/>
      <c r="J1015" s="477"/>
      <c r="K1015" s="477"/>
    </row>
    <row r="1016" spans="1:11" ht="30">
      <c r="A1016" s="50">
        <v>16</v>
      </c>
      <c r="B1016" s="55" t="s">
        <v>4989</v>
      </c>
      <c r="C1016" s="542" t="s">
        <v>4988</v>
      </c>
      <c r="D1016" s="476">
        <v>239020304</v>
      </c>
      <c r="E1016" s="476"/>
      <c r="F1016" s="476">
        <v>41</v>
      </c>
      <c r="G1016" s="476">
        <v>21</v>
      </c>
      <c r="H1016" s="490">
        <f>SUM(F1016:G1016)</f>
        <v>62</v>
      </c>
      <c r="I1016" s="476">
        <v>1</v>
      </c>
      <c r="J1016" s="476">
        <v>1</v>
      </c>
      <c r="K1016" s="476">
        <v>2</v>
      </c>
    </row>
    <row r="1017" spans="1:11" ht="30">
      <c r="A1017" s="50">
        <v>17</v>
      </c>
      <c r="B1017" s="55" t="s">
        <v>4987</v>
      </c>
      <c r="C1017" s="491" t="s">
        <v>4984</v>
      </c>
      <c r="D1017" s="476">
        <v>239030301</v>
      </c>
      <c r="E1017" s="476"/>
      <c r="F1017" s="476">
        <v>1261</v>
      </c>
      <c r="G1017" s="476">
        <v>1101</v>
      </c>
      <c r="H1017" s="490">
        <f>SUM(F1017:G1017)</f>
        <v>2362</v>
      </c>
      <c r="I1017" s="476">
        <v>2</v>
      </c>
      <c r="J1017" s="476">
        <v>2</v>
      </c>
      <c r="K1017" s="476">
        <v>4</v>
      </c>
    </row>
    <row r="1018" spans="1:11" ht="30">
      <c r="A1018" s="541">
        <v>18</v>
      </c>
      <c r="B1018" s="543" t="s">
        <v>4986</v>
      </c>
      <c r="C1018" s="491" t="s">
        <v>4984</v>
      </c>
      <c r="D1018" s="476">
        <v>239030302</v>
      </c>
      <c r="E1018" s="541"/>
      <c r="F1018" s="476">
        <v>808</v>
      </c>
      <c r="G1018" s="476">
        <v>664</v>
      </c>
      <c r="H1018" s="490">
        <f>SUM(F1018:G1018)</f>
        <v>1472</v>
      </c>
      <c r="I1018" s="541">
        <v>1</v>
      </c>
      <c r="J1018" s="541">
        <v>1</v>
      </c>
      <c r="K1018" s="541">
        <v>2</v>
      </c>
    </row>
    <row r="1019" spans="1:11" ht="15">
      <c r="A1019" s="541">
        <v>19</v>
      </c>
      <c r="B1019" s="543" t="s">
        <v>4985</v>
      </c>
      <c r="C1019" s="491" t="s">
        <v>4984</v>
      </c>
      <c r="D1019" s="476">
        <v>239030303</v>
      </c>
      <c r="E1019" s="541"/>
      <c r="F1019" s="476">
        <v>1140</v>
      </c>
      <c r="G1019" s="476">
        <v>888</v>
      </c>
      <c r="H1019" s="490">
        <f>SUM(F1019:G1019)</f>
        <v>2028</v>
      </c>
      <c r="I1019" s="541">
        <v>2</v>
      </c>
      <c r="J1019" s="541">
        <v>2</v>
      </c>
      <c r="K1019" s="541">
        <v>4</v>
      </c>
    </row>
    <row r="1020" spans="1:11" ht="15">
      <c r="A1020" s="483">
        <v>20</v>
      </c>
      <c r="B1020" s="484" t="s">
        <v>4983</v>
      </c>
      <c r="C1020" s="491" t="s">
        <v>4982</v>
      </c>
      <c r="D1020" s="476">
        <v>239030401</v>
      </c>
      <c r="E1020" s="483"/>
      <c r="F1020" s="476">
        <v>286</v>
      </c>
      <c r="G1020" s="476">
        <v>237</v>
      </c>
      <c r="H1020" s="531">
        <f>SUM(F1020:G1020)</f>
        <v>523</v>
      </c>
      <c r="I1020" s="483">
        <v>2</v>
      </c>
      <c r="J1020" s="483">
        <v>2</v>
      </c>
      <c r="K1020" s="483">
        <v>4</v>
      </c>
    </row>
    <row r="1021" spans="1:11" ht="15">
      <c r="A1021" s="480"/>
      <c r="B1021" s="481"/>
      <c r="C1021" s="491" t="s">
        <v>4981</v>
      </c>
      <c r="D1021" s="476">
        <v>239030402</v>
      </c>
      <c r="E1021" s="480"/>
      <c r="F1021" s="476">
        <v>438</v>
      </c>
      <c r="G1021" s="476">
        <v>402</v>
      </c>
      <c r="H1021" s="531">
        <f>SUM(F1021:G1021)</f>
        <v>840</v>
      </c>
      <c r="I1021" s="480"/>
      <c r="J1021" s="480"/>
      <c r="K1021" s="480"/>
    </row>
    <row r="1022" spans="1:11" ht="15">
      <c r="A1022" s="480"/>
      <c r="B1022" s="481"/>
      <c r="C1022" s="491" t="s">
        <v>4981</v>
      </c>
      <c r="D1022" s="476">
        <v>239030403</v>
      </c>
      <c r="E1022" s="480"/>
      <c r="F1022" s="476">
        <v>337</v>
      </c>
      <c r="G1022" s="476">
        <v>290</v>
      </c>
      <c r="H1022" s="531">
        <f>SUM(F1022:G1022)</f>
        <v>627</v>
      </c>
      <c r="I1022" s="480"/>
      <c r="J1022" s="480"/>
      <c r="K1022" s="480"/>
    </row>
    <row r="1023" spans="1:11" ht="15">
      <c r="A1023" s="477"/>
      <c r="B1023" s="478"/>
      <c r="C1023" s="491"/>
      <c r="D1023" s="476"/>
      <c r="E1023" s="525" t="s">
        <v>4303</v>
      </c>
      <c r="F1023" s="490">
        <f>SUM(F1020:F1022)</f>
        <v>1061</v>
      </c>
      <c r="G1023" s="490">
        <f>SUM(G1020:G1022)</f>
        <v>929</v>
      </c>
      <c r="H1023" s="490">
        <f>SUM(H1020:H1022)</f>
        <v>1990</v>
      </c>
      <c r="I1023" s="477"/>
      <c r="J1023" s="477"/>
      <c r="K1023" s="477"/>
    </row>
    <row r="1024" spans="1:11" ht="15">
      <c r="A1024" s="483">
        <v>21</v>
      </c>
      <c r="B1024" s="484" t="s">
        <v>4980</v>
      </c>
      <c r="C1024" s="491" t="s">
        <v>4978</v>
      </c>
      <c r="D1024" s="476">
        <v>239030404</v>
      </c>
      <c r="E1024" s="483"/>
      <c r="F1024" s="476">
        <v>376</v>
      </c>
      <c r="G1024" s="476">
        <v>299</v>
      </c>
      <c r="H1024" s="531">
        <f>SUM(F1024:G1024)</f>
        <v>675</v>
      </c>
      <c r="I1024" s="483">
        <v>1</v>
      </c>
      <c r="J1024" s="483">
        <v>1</v>
      </c>
      <c r="K1024" s="483">
        <v>2</v>
      </c>
    </row>
    <row r="1025" spans="1:11" ht="15">
      <c r="A1025" s="480"/>
      <c r="B1025" s="481"/>
      <c r="C1025" s="491" t="s">
        <v>4978</v>
      </c>
      <c r="D1025" s="476">
        <v>239030405</v>
      </c>
      <c r="E1025" s="480"/>
      <c r="F1025" s="476">
        <v>140</v>
      </c>
      <c r="G1025" s="476">
        <v>123</v>
      </c>
      <c r="H1025" s="531">
        <f>SUM(F1025:G1025)</f>
        <v>263</v>
      </c>
      <c r="I1025" s="480"/>
      <c r="J1025" s="480"/>
      <c r="K1025" s="480"/>
    </row>
    <row r="1026" spans="1:11" ht="15">
      <c r="A1026" s="477"/>
      <c r="B1026" s="478"/>
      <c r="C1026" s="491"/>
      <c r="D1026" s="476"/>
      <c r="E1026" s="525" t="s">
        <v>4303</v>
      </c>
      <c r="F1026" s="490">
        <f>SUM(F1024:F1025)</f>
        <v>516</v>
      </c>
      <c r="G1026" s="490">
        <f>SUM(G1024:G1025)</f>
        <v>422</v>
      </c>
      <c r="H1026" s="490">
        <f>SUM(H1024:H1025)</f>
        <v>938</v>
      </c>
      <c r="I1026" s="477"/>
      <c r="J1026" s="477"/>
      <c r="K1026" s="477"/>
    </row>
    <row r="1027" spans="1:11" ht="15">
      <c r="A1027" s="541">
        <v>22</v>
      </c>
      <c r="B1027" s="543" t="s">
        <v>4979</v>
      </c>
      <c r="C1027" s="491" t="s">
        <v>4978</v>
      </c>
      <c r="D1027" s="476">
        <v>239030406</v>
      </c>
      <c r="E1027" s="541"/>
      <c r="F1027" s="476">
        <v>661</v>
      </c>
      <c r="G1027" s="476">
        <v>543</v>
      </c>
      <c r="H1027" s="490">
        <f>SUM(F1027:G1027)</f>
        <v>1204</v>
      </c>
      <c r="I1027" s="541">
        <v>1</v>
      </c>
      <c r="J1027" s="541">
        <v>1</v>
      </c>
      <c r="K1027" s="541">
        <v>2</v>
      </c>
    </row>
    <row r="1028" spans="1:11" ht="15">
      <c r="A1028" s="485">
        <v>23</v>
      </c>
      <c r="B1028" s="484" t="s">
        <v>4977</v>
      </c>
      <c r="C1028" s="542" t="s">
        <v>4976</v>
      </c>
      <c r="D1028" s="476">
        <v>239030101</v>
      </c>
      <c r="E1028" s="483"/>
      <c r="F1028" s="476">
        <v>425</v>
      </c>
      <c r="G1028" s="476">
        <v>449</v>
      </c>
      <c r="H1028" s="531">
        <f>SUM(F1028:G1028)</f>
        <v>874</v>
      </c>
      <c r="I1028" s="483">
        <v>1</v>
      </c>
      <c r="J1028" s="483">
        <v>1</v>
      </c>
      <c r="K1028" s="483">
        <v>2</v>
      </c>
    </row>
    <row r="1029" spans="1:11" ht="15">
      <c r="A1029" s="482"/>
      <c r="B1029" s="481"/>
      <c r="C1029" s="542" t="s">
        <v>4975</v>
      </c>
      <c r="D1029" s="476">
        <v>239030201</v>
      </c>
      <c r="E1029" s="477"/>
      <c r="F1029" s="476">
        <v>237</v>
      </c>
      <c r="G1029" s="476">
        <v>106</v>
      </c>
      <c r="H1029" s="531">
        <f>SUM(F1029:G1029)</f>
        <v>343</v>
      </c>
      <c r="I1029" s="480"/>
      <c r="J1029" s="480"/>
      <c r="K1029" s="480"/>
    </row>
    <row r="1030" spans="1:11" ht="15">
      <c r="A1030" s="479"/>
      <c r="B1030" s="478"/>
      <c r="C1030" s="542"/>
      <c r="D1030" s="476"/>
      <c r="E1030" s="525" t="s">
        <v>4303</v>
      </c>
      <c r="F1030" s="490">
        <f>SUM(F1028:F1029)</f>
        <v>662</v>
      </c>
      <c r="G1030" s="490">
        <f>SUM(G1028:G1029)</f>
        <v>555</v>
      </c>
      <c r="H1030" s="490">
        <f>SUM(H1028:H1029)</f>
        <v>1217</v>
      </c>
      <c r="I1030" s="477"/>
      <c r="J1030" s="477"/>
      <c r="K1030" s="477"/>
    </row>
    <row r="1031" spans="1:11" ht="15">
      <c r="A1031" s="485">
        <v>24</v>
      </c>
      <c r="B1031" s="484" t="s">
        <v>4974</v>
      </c>
      <c r="C1031" s="491" t="s">
        <v>4973</v>
      </c>
      <c r="D1031" s="476">
        <v>240020601</v>
      </c>
      <c r="E1031" s="483"/>
      <c r="F1031" s="476">
        <v>392</v>
      </c>
      <c r="G1031" s="476">
        <v>293</v>
      </c>
      <c r="H1031" s="531">
        <f>SUM(F1031:G1031)</f>
        <v>685</v>
      </c>
      <c r="I1031" s="483">
        <v>1</v>
      </c>
      <c r="J1031" s="483">
        <v>1</v>
      </c>
      <c r="K1031" s="483">
        <v>2</v>
      </c>
    </row>
    <row r="1032" spans="1:11" ht="15">
      <c r="A1032" s="482"/>
      <c r="B1032" s="481"/>
      <c r="C1032" s="55" t="s">
        <v>4973</v>
      </c>
      <c r="D1032" s="50">
        <v>240020602</v>
      </c>
      <c r="E1032" s="477"/>
      <c r="F1032" s="50">
        <v>216</v>
      </c>
      <c r="G1032" s="50">
        <v>165</v>
      </c>
      <c r="H1032" s="50">
        <f>SUM(F1032:G1032)</f>
        <v>381</v>
      </c>
      <c r="I1032" s="480"/>
      <c r="J1032" s="480"/>
      <c r="K1032" s="480"/>
    </row>
    <row r="1033" spans="1:11" ht="15">
      <c r="A1033" s="479"/>
      <c r="B1033" s="478"/>
      <c r="C1033" s="55"/>
      <c r="D1033" s="55"/>
      <c r="E1033" s="525" t="s">
        <v>4303</v>
      </c>
      <c r="F1033" s="490">
        <f>SUM(F1031:F1032)</f>
        <v>608</v>
      </c>
      <c r="G1033" s="490">
        <f>SUM(G1031:G1032)</f>
        <v>458</v>
      </c>
      <c r="H1033" s="490">
        <f>SUM(H1031:H1032)</f>
        <v>1066</v>
      </c>
      <c r="I1033" s="477"/>
      <c r="J1033" s="477"/>
      <c r="K1033" s="477"/>
    </row>
    <row r="1034" spans="1:11" ht="15">
      <c r="A1034" s="50">
        <v>25</v>
      </c>
      <c r="B1034" s="55" t="s">
        <v>4972</v>
      </c>
      <c r="C1034" s="491" t="s">
        <v>4969</v>
      </c>
      <c r="D1034" s="476">
        <v>240020603</v>
      </c>
      <c r="E1034" s="476"/>
      <c r="F1034" s="476">
        <v>479</v>
      </c>
      <c r="G1034" s="476">
        <v>382</v>
      </c>
      <c r="H1034" s="490">
        <f>SUM(F1034:G1034)</f>
        <v>861</v>
      </c>
      <c r="I1034" s="476">
        <v>1</v>
      </c>
      <c r="J1034" s="476">
        <v>1</v>
      </c>
      <c r="K1034" s="476">
        <v>2</v>
      </c>
    </row>
    <row r="1035" spans="1:11" ht="15">
      <c r="A1035" s="485">
        <v>26</v>
      </c>
      <c r="B1035" s="484" t="s">
        <v>4971</v>
      </c>
      <c r="C1035" s="55" t="s">
        <v>4969</v>
      </c>
      <c r="D1035" s="50">
        <v>240020604</v>
      </c>
      <c r="E1035" s="485"/>
      <c r="F1035" s="50">
        <v>271</v>
      </c>
      <c r="G1035" s="50">
        <v>217</v>
      </c>
      <c r="H1035" s="50">
        <f>SUM(F1035:G1035)</f>
        <v>488</v>
      </c>
      <c r="I1035" s="483">
        <v>1</v>
      </c>
      <c r="J1035" s="483">
        <v>1</v>
      </c>
      <c r="K1035" s="483">
        <v>2</v>
      </c>
    </row>
    <row r="1036" spans="1:11" ht="15">
      <c r="A1036" s="482"/>
      <c r="B1036" s="481"/>
      <c r="C1036" s="55" t="s">
        <v>4969</v>
      </c>
      <c r="D1036" s="50">
        <v>240020605</v>
      </c>
      <c r="E1036" s="479"/>
      <c r="F1036" s="50">
        <v>375</v>
      </c>
      <c r="G1036" s="50">
        <v>317</v>
      </c>
      <c r="H1036" s="50">
        <f>SUM(F1036:G1036)</f>
        <v>692</v>
      </c>
      <c r="I1036" s="480"/>
      <c r="J1036" s="480"/>
      <c r="K1036" s="480"/>
    </row>
    <row r="1037" spans="1:11" ht="15">
      <c r="A1037" s="479"/>
      <c r="B1037" s="478"/>
      <c r="C1037" s="55"/>
      <c r="D1037" s="55"/>
      <c r="E1037" s="525" t="s">
        <v>4303</v>
      </c>
      <c r="F1037" s="46">
        <f>SUM(F1035:F1036)</f>
        <v>646</v>
      </c>
      <c r="G1037" s="46">
        <f>SUM(G1035:G1036)</f>
        <v>534</v>
      </c>
      <c r="H1037" s="46">
        <f>SUM(H1035:H1036)</f>
        <v>1180</v>
      </c>
      <c r="I1037" s="477"/>
      <c r="J1037" s="477"/>
      <c r="K1037" s="477"/>
    </row>
    <row r="1038" spans="1:11" ht="15">
      <c r="A1038" s="485">
        <v>27</v>
      </c>
      <c r="B1038" s="484" t="s">
        <v>4970</v>
      </c>
      <c r="C1038" s="55" t="s">
        <v>4969</v>
      </c>
      <c r="D1038" s="50">
        <v>240020606</v>
      </c>
      <c r="E1038" s="485"/>
      <c r="F1038" s="476">
        <v>395</v>
      </c>
      <c r="G1038" s="476">
        <v>306</v>
      </c>
      <c r="H1038" s="50">
        <f>SUM(F1038:G1038)</f>
        <v>701</v>
      </c>
      <c r="I1038" s="483">
        <v>2</v>
      </c>
      <c r="J1038" s="483">
        <v>1</v>
      </c>
      <c r="K1038" s="483">
        <v>3</v>
      </c>
    </row>
    <row r="1039" spans="1:11" ht="15">
      <c r="A1039" s="482"/>
      <c r="B1039" s="481"/>
      <c r="C1039" s="55" t="s">
        <v>4969</v>
      </c>
      <c r="D1039" s="50">
        <v>240020607</v>
      </c>
      <c r="E1039" s="479"/>
      <c r="F1039" s="476">
        <v>597</v>
      </c>
      <c r="G1039" s="476">
        <v>453</v>
      </c>
      <c r="H1039" s="50">
        <f>SUM(F1039:G1039)</f>
        <v>1050</v>
      </c>
      <c r="I1039" s="480"/>
      <c r="J1039" s="480"/>
      <c r="K1039" s="480"/>
    </row>
    <row r="1040" spans="1:11" ht="15">
      <c r="A1040" s="479"/>
      <c r="B1040" s="478"/>
      <c r="C1040" s="55"/>
      <c r="D1040" s="55"/>
      <c r="E1040" s="525" t="s">
        <v>4303</v>
      </c>
      <c r="F1040" s="46">
        <f>SUM(F1038:F1039)</f>
        <v>992</v>
      </c>
      <c r="G1040" s="46">
        <f>SUM(G1038:G1039)</f>
        <v>759</v>
      </c>
      <c r="H1040" s="46">
        <f>SUM(H1038:H1039)</f>
        <v>1751</v>
      </c>
      <c r="I1040" s="477"/>
      <c r="J1040" s="477"/>
      <c r="K1040" s="477"/>
    </row>
    <row r="1041" spans="1:11" ht="15">
      <c r="A1041" s="483">
        <v>28</v>
      </c>
      <c r="B1041" s="484" t="s">
        <v>4968</v>
      </c>
      <c r="C1041" s="491" t="s">
        <v>4966</v>
      </c>
      <c r="D1041" s="476">
        <v>240040210</v>
      </c>
      <c r="E1041" s="483"/>
      <c r="F1041" s="476">
        <v>198</v>
      </c>
      <c r="G1041" s="476">
        <v>139</v>
      </c>
      <c r="H1041" s="531">
        <f>SUM(F1041:G1041)</f>
        <v>337</v>
      </c>
      <c r="I1041" s="483">
        <v>1</v>
      </c>
      <c r="J1041" s="483">
        <v>1</v>
      </c>
      <c r="K1041" s="483">
        <v>2</v>
      </c>
    </row>
    <row r="1042" spans="1:11" ht="15">
      <c r="A1042" s="480"/>
      <c r="B1042" s="481"/>
      <c r="C1042" s="491" t="s">
        <v>4966</v>
      </c>
      <c r="D1042" s="476">
        <v>240040211</v>
      </c>
      <c r="E1042" s="477"/>
      <c r="F1042" s="476">
        <v>279</v>
      </c>
      <c r="G1042" s="476">
        <v>221</v>
      </c>
      <c r="H1042" s="531">
        <f>SUM(F1042:G1042)</f>
        <v>500</v>
      </c>
      <c r="I1042" s="480"/>
      <c r="J1042" s="480"/>
      <c r="K1042" s="480"/>
    </row>
    <row r="1043" spans="1:11" ht="15">
      <c r="A1043" s="477"/>
      <c r="B1043" s="478"/>
      <c r="C1043" s="491"/>
      <c r="D1043" s="476"/>
      <c r="E1043" s="525" t="s">
        <v>4303</v>
      </c>
      <c r="F1043" s="490">
        <f>SUM(F1041:F1042)</f>
        <v>477</v>
      </c>
      <c r="G1043" s="490">
        <f>SUM(G1041:G1042)</f>
        <v>360</v>
      </c>
      <c r="H1043" s="490">
        <f>SUM(H1041:H1042)</f>
        <v>837</v>
      </c>
      <c r="I1043" s="477"/>
      <c r="J1043" s="477"/>
      <c r="K1043" s="477"/>
    </row>
    <row r="1044" spans="1:11" ht="15">
      <c r="A1044" s="483">
        <v>29</v>
      </c>
      <c r="B1044" s="484" t="s">
        <v>4967</v>
      </c>
      <c r="C1044" s="491" t="s">
        <v>4966</v>
      </c>
      <c r="D1044" s="476">
        <v>240040212</v>
      </c>
      <c r="E1044" s="483"/>
      <c r="F1044" s="476">
        <v>247</v>
      </c>
      <c r="G1044" s="476">
        <v>222</v>
      </c>
      <c r="H1044" s="531">
        <f>SUM(F1044:G1044)</f>
        <v>469</v>
      </c>
      <c r="I1044" s="483">
        <v>1</v>
      </c>
      <c r="J1044" s="483">
        <v>1</v>
      </c>
      <c r="K1044" s="483">
        <v>2</v>
      </c>
    </row>
    <row r="1045" spans="1:11" ht="15">
      <c r="A1045" s="480"/>
      <c r="B1045" s="481"/>
      <c r="C1045" s="491" t="s">
        <v>4966</v>
      </c>
      <c r="D1045" s="476">
        <v>240040213</v>
      </c>
      <c r="E1045" s="477"/>
      <c r="F1045" s="476">
        <v>313</v>
      </c>
      <c r="G1045" s="476">
        <v>240</v>
      </c>
      <c r="H1045" s="531">
        <f>SUM(F1045:G1045)</f>
        <v>553</v>
      </c>
      <c r="I1045" s="480"/>
      <c r="J1045" s="480"/>
      <c r="K1045" s="480"/>
    </row>
    <row r="1046" spans="1:11" ht="15">
      <c r="A1046" s="477"/>
      <c r="B1046" s="478"/>
      <c r="C1046" s="491"/>
      <c r="D1046" s="476"/>
      <c r="E1046" s="525" t="s">
        <v>4303</v>
      </c>
      <c r="F1046" s="490">
        <f>SUM(F1044:F1045)</f>
        <v>560</v>
      </c>
      <c r="G1046" s="490">
        <f>SUM(G1044:G1045)</f>
        <v>462</v>
      </c>
      <c r="H1046" s="490">
        <f>SUM(H1044:H1045)</f>
        <v>1022</v>
      </c>
      <c r="I1046" s="477"/>
      <c r="J1046" s="477"/>
      <c r="K1046" s="477"/>
    </row>
    <row r="1047" spans="1:11" ht="15">
      <c r="A1047" s="483">
        <v>30</v>
      </c>
      <c r="B1047" s="484" t="s">
        <v>4965</v>
      </c>
      <c r="C1047" s="491" t="s">
        <v>4964</v>
      </c>
      <c r="D1047" s="476">
        <v>240040208</v>
      </c>
      <c r="E1047" s="483"/>
      <c r="F1047" s="476">
        <v>398</v>
      </c>
      <c r="G1047" s="476">
        <v>336</v>
      </c>
      <c r="H1047" s="531">
        <f>SUM(F1047:G1047)</f>
        <v>734</v>
      </c>
      <c r="I1047" s="483">
        <v>1</v>
      </c>
      <c r="J1047" s="483">
        <v>1</v>
      </c>
      <c r="K1047" s="483">
        <v>2</v>
      </c>
    </row>
    <row r="1048" spans="1:11" ht="15">
      <c r="A1048" s="480"/>
      <c r="B1048" s="481"/>
      <c r="C1048" s="491" t="s">
        <v>4964</v>
      </c>
      <c r="D1048" s="476">
        <v>240040209</v>
      </c>
      <c r="E1048" s="480"/>
      <c r="F1048" s="476">
        <v>157</v>
      </c>
      <c r="G1048" s="476">
        <v>108</v>
      </c>
      <c r="H1048" s="531">
        <f>SUM(F1048:G1048)</f>
        <v>265</v>
      </c>
      <c r="I1048" s="480"/>
      <c r="J1048" s="480"/>
      <c r="K1048" s="480"/>
    </row>
    <row r="1049" spans="1:11" ht="15">
      <c r="A1049" s="477"/>
      <c r="B1049" s="478"/>
      <c r="C1049" s="491"/>
      <c r="D1049" s="476"/>
      <c r="E1049" s="525" t="s">
        <v>4303</v>
      </c>
      <c r="F1049" s="490">
        <f>SUM(F1047:F1048)</f>
        <v>555</v>
      </c>
      <c r="G1049" s="490">
        <f>SUM(G1047:G1048)</f>
        <v>444</v>
      </c>
      <c r="H1049" s="490">
        <f>SUM(H1047:H1048)</f>
        <v>999</v>
      </c>
      <c r="I1049" s="477"/>
      <c r="J1049" s="477"/>
      <c r="K1049" s="477"/>
    </row>
    <row r="1050" spans="1:11" ht="15">
      <c r="A1050" s="483">
        <v>31</v>
      </c>
      <c r="B1050" s="484" t="s">
        <v>4963</v>
      </c>
      <c r="C1050" s="491" t="s">
        <v>4961</v>
      </c>
      <c r="D1050" s="476">
        <v>240040201</v>
      </c>
      <c r="E1050" s="483"/>
      <c r="F1050" s="476">
        <v>370</v>
      </c>
      <c r="G1050" s="476">
        <v>279</v>
      </c>
      <c r="H1050" s="531">
        <f>SUM(F1050:G1050)</f>
        <v>649</v>
      </c>
      <c r="I1050" s="483">
        <v>2</v>
      </c>
      <c r="J1050" s="483">
        <v>1</v>
      </c>
      <c r="K1050" s="483">
        <v>3</v>
      </c>
    </row>
    <row r="1051" spans="1:11" ht="15">
      <c r="A1051" s="480"/>
      <c r="B1051" s="481"/>
      <c r="C1051" s="491" t="s">
        <v>4961</v>
      </c>
      <c r="D1051" s="476">
        <v>240040202</v>
      </c>
      <c r="E1051" s="480"/>
      <c r="F1051" s="476">
        <v>125</v>
      </c>
      <c r="G1051" s="476">
        <v>82</v>
      </c>
      <c r="H1051" s="531">
        <f>SUM(F1051:G1051)</f>
        <v>207</v>
      </c>
      <c r="I1051" s="480"/>
      <c r="J1051" s="480"/>
      <c r="K1051" s="480"/>
    </row>
    <row r="1052" spans="1:11" ht="15">
      <c r="A1052" s="480"/>
      <c r="B1052" s="481"/>
      <c r="C1052" s="491" t="s">
        <v>4961</v>
      </c>
      <c r="D1052" s="476">
        <v>240040203</v>
      </c>
      <c r="E1052" s="480"/>
      <c r="F1052" s="476">
        <v>266</v>
      </c>
      <c r="G1052" s="476">
        <v>130</v>
      </c>
      <c r="H1052" s="531">
        <f>SUM(F1052:G1052)</f>
        <v>396</v>
      </c>
      <c r="I1052" s="480"/>
      <c r="J1052" s="480"/>
      <c r="K1052" s="480"/>
    </row>
    <row r="1053" spans="1:11" ht="15">
      <c r="A1053" s="480"/>
      <c r="B1053" s="481"/>
      <c r="C1053" s="491" t="s">
        <v>4961</v>
      </c>
      <c r="D1053" s="476">
        <v>240040204</v>
      </c>
      <c r="E1053" s="477"/>
      <c r="F1053" s="476">
        <v>132</v>
      </c>
      <c r="G1053" s="476">
        <v>72</v>
      </c>
      <c r="H1053" s="531">
        <f>SUM(F1053:G1053)</f>
        <v>204</v>
      </c>
      <c r="I1053" s="480"/>
      <c r="J1053" s="480"/>
      <c r="K1053" s="480"/>
    </row>
    <row r="1054" spans="1:11" ht="15">
      <c r="A1054" s="477"/>
      <c r="B1054" s="478"/>
      <c r="C1054" s="491"/>
      <c r="D1054" s="476"/>
      <c r="E1054" s="525" t="s">
        <v>4303</v>
      </c>
      <c r="F1054" s="490">
        <f>SUM(F1050:F1053)</f>
        <v>893</v>
      </c>
      <c r="G1054" s="490">
        <f>SUM(G1050:G1053)</f>
        <v>563</v>
      </c>
      <c r="H1054" s="490">
        <f>SUM(H1050:H1053)</f>
        <v>1456</v>
      </c>
      <c r="I1054" s="477"/>
      <c r="J1054" s="477"/>
      <c r="K1054" s="477"/>
    </row>
    <row r="1055" spans="1:11" ht="15">
      <c r="A1055" s="483">
        <v>32</v>
      </c>
      <c r="B1055" s="484" t="s">
        <v>4962</v>
      </c>
      <c r="C1055" s="491" t="s">
        <v>4961</v>
      </c>
      <c r="D1055" s="476">
        <v>240040205</v>
      </c>
      <c r="E1055" s="483"/>
      <c r="F1055" s="476">
        <v>146</v>
      </c>
      <c r="G1055" s="476">
        <v>108</v>
      </c>
      <c r="H1055" s="531">
        <f>SUM(F1055:G1055)</f>
        <v>254</v>
      </c>
      <c r="I1055" s="483">
        <v>1</v>
      </c>
      <c r="J1055" s="483">
        <v>1</v>
      </c>
      <c r="K1055" s="483">
        <v>2</v>
      </c>
    </row>
    <row r="1056" spans="1:11" ht="15">
      <c r="A1056" s="480"/>
      <c r="B1056" s="481"/>
      <c r="C1056" s="491" t="s">
        <v>4961</v>
      </c>
      <c r="D1056" s="476">
        <v>240040206</v>
      </c>
      <c r="E1056" s="480"/>
      <c r="F1056" s="476">
        <v>226</v>
      </c>
      <c r="G1056" s="476">
        <v>174</v>
      </c>
      <c r="H1056" s="531">
        <f>SUM(F1056:G1056)</f>
        <v>400</v>
      </c>
      <c r="I1056" s="480"/>
      <c r="J1056" s="480"/>
      <c r="K1056" s="480"/>
    </row>
    <row r="1057" spans="1:11" ht="15">
      <c r="A1057" s="480"/>
      <c r="B1057" s="481"/>
      <c r="C1057" s="491" t="s">
        <v>4961</v>
      </c>
      <c r="D1057" s="476">
        <v>240040207</v>
      </c>
      <c r="E1057" s="477"/>
      <c r="F1057" s="476">
        <v>153</v>
      </c>
      <c r="G1057" s="476">
        <v>107</v>
      </c>
      <c r="H1057" s="531">
        <f>SUM(F1057:G1057)</f>
        <v>260</v>
      </c>
      <c r="I1057" s="480"/>
      <c r="J1057" s="480"/>
      <c r="K1057" s="480"/>
    </row>
    <row r="1058" spans="1:11" ht="15">
      <c r="A1058" s="477"/>
      <c r="B1058" s="478"/>
      <c r="C1058" s="491"/>
      <c r="D1058" s="476"/>
      <c r="E1058" s="525" t="s">
        <v>4303</v>
      </c>
      <c r="F1058" s="490">
        <f>SUM(F1055:F1057)</f>
        <v>525</v>
      </c>
      <c r="G1058" s="490">
        <f>SUM(G1055:G1057)</f>
        <v>389</v>
      </c>
      <c r="H1058" s="490">
        <f>SUM(H1055:H1057)</f>
        <v>914</v>
      </c>
      <c r="I1058" s="477"/>
      <c r="J1058" s="477"/>
      <c r="K1058" s="477"/>
    </row>
    <row r="1059" spans="1:11" ht="15">
      <c r="A1059" s="485">
        <v>33</v>
      </c>
      <c r="B1059" s="484" t="s">
        <v>4960</v>
      </c>
      <c r="C1059" s="542" t="s">
        <v>4959</v>
      </c>
      <c r="D1059" s="476">
        <v>240040410</v>
      </c>
      <c r="E1059" s="483"/>
      <c r="F1059" s="476">
        <v>420</v>
      </c>
      <c r="G1059" s="476">
        <v>310</v>
      </c>
      <c r="H1059" s="531">
        <f>SUM(F1059:G1059)</f>
        <v>730</v>
      </c>
      <c r="I1059" s="483">
        <v>1</v>
      </c>
      <c r="J1059" s="483">
        <v>1</v>
      </c>
      <c r="K1059" s="483">
        <v>2</v>
      </c>
    </row>
    <row r="1060" spans="1:11" ht="15">
      <c r="A1060" s="482"/>
      <c r="B1060" s="481"/>
      <c r="C1060" s="542" t="s">
        <v>4959</v>
      </c>
      <c r="D1060" s="476">
        <v>240040411</v>
      </c>
      <c r="E1060" s="477"/>
      <c r="F1060" s="476">
        <v>352</v>
      </c>
      <c r="G1060" s="476">
        <v>252</v>
      </c>
      <c r="H1060" s="531">
        <f>SUM(F1060:G1060)</f>
        <v>604</v>
      </c>
      <c r="I1060" s="480"/>
      <c r="J1060" s="480"/>
      <c r="K1060" s="480"/>
    </row>
    <row r="1061" spans="1:11" ht="15">
      <c r="A1061" s="479"/>
      <c r="B1061" s="478"/>
      <c r="C1061" s="542"/>
      <c r="D1061" s="476"/>
      <c r="E1061" s="525" t="s">
        <v>4303</v>
      </c>
      <c r="F1061" s="490">
        <f>SUM(F1059:F1060)</f>
        <v>772</v>
      </c>
      <c r="G1061" s="490">
        <f>SUM(G1059:G1060)</f>
        <v>562</v>
      </c>
      <c r="H1061" s="490">
        <f>SUM(H1059:H1060)</f>
        <v>1334</v>
      </c>
      <c r="I1061" s="477"/>
      <c r="J1061" s="477"/>
      <c r="K1061" s="477"/>
    </row>
    <row r="1062" spans="1:11" ht="15">
      <c r="A1062" s="485">
        <v>34</v>
      </c>
      <c r="B1062" s="484" t="s">
        <v>4958</v>
      </c>
      <c r="C1062" s="491" t="s">
        <v>4957</v>
      </c>
      <c r="D1062" s="476">
        <v>240040408</v>
      </c>
      <c r="E1062" s="483"/>
      <c r="F1062" s="476">
        <v>109</v>
      </c>
      <c r="G1062" s="476">
        <v>69</v>
      </c>
      <c r="H1062" s="531">
        <f>SUM(F1062:G1062)</f>
        <v>178</v>
      </c>
      <c r="I1062" s="483">
        <v>1</v>
      </c>
      <c r="J1062" s="483">
        <v>1</v>
      </c>
      <c r="K1062" s="483">
        <v>2</v>
      </c>
    </row>
    <row r="1063" spans="1:11" ht="15">
      <c r="A1063" s="482"/>
      <c r="B1063" s="481"/>
      <c r="C1063" s="55" t="s">
        <v>4957</v>
      </c>
      <c r="D1063" s="50">
        <v>240040409</v>
      </c>
      <c r="E1063" s="477"/>
      <c r="F1063" s="50">
        <v>310</v>
      </c>
      <c r="G1063" s="50">
        <v>223</v>
      </c>
      <c r="H1063" s="50">
        <f>SUM(F1063:G1063)</f>
        <v>533</v>
      </c>
      <c r="I1063" s="480"/>
      <c r="J1063" s="480"/>
      <c r="K1063" s="480"/>
    </row>
    <row r="1064" spans="1:11" ht="15">
      <c r="A1064" s="479"/>
      <c r="B1064" s="478"/>
      <c r="C1064" s="55"/>
      <c r="D1064" s="55"/>
      <c r="E1064" s="525" t="s">
        <v>4303</v>
      </c>
      <c r="F1064" s="490">
        <f>SUM(F1062:F1063)</f>
        <v>419</v>
      </c>
      <c r="G1064" s="490">
        <f>SUM(G1062:G1063)</f>
        <v>292</v>
      </c>
      <c r="H1064" s="490">
        <f>SUM(H1062:H1063)</f>
        <v>711</v>
      </c>
      <c r="I1064" s="477"/>
      <c r="J1064" s="477"/>
      <c r="K1064" s="477"/>
    </row>
    <row r="1065" spans="1:11" ht="15">
      <c r="A1065" s="485">
        <v>35</v>
      </c>
      <c r="B1065" s="484" t="s">
        <v>4956</v>
      </c>
      <c r="C1065" s="55" t="s">
        <v>4954</v>
      </c>
      <c r="D1065" s="50">
        <v>240040404</v>
      </c>
      <c r="E1065" s="485"/>
      <c r="F1065" s="50">
        <v>339</v>
      </c>
      <c r="G1065" s="50">
        <v>262</v>
      </c>
      <c r="H1065" s="50">
        <f>SUM(F1065:G1065)</f>
        <v>601</v>
      </c>
      <c r="I1065" s="483">
        <v>1</v>
      </c>
      <c r="J1065" s="483">
        <v>1</v>
      </c>
      <c r="K1065" s="483">
        <v>2</v>
      </c>
    </row>
    <row r="1066" spans="1:11" ht="15">
      <c r="A1066" s="482"/>
      <c r="B1066" s="481"/>
      <c r="C1066" s="55" t="s">
        <v>4954</v>
      </c>
      <c r="D1066" s="50">
        <v>240040405</v>
      </c>
      <c r="E1066" s="479"/>
      <c r="F1066" s="50">
        <v>417</v>
      </c>
      <c r="G1066" s="50">
        <v>368</v>
      </c>
      <c r="H1066" s="50">
        <f>SUM(F1066:G1066)</f>
        <v>785</v>
      </c>
      <c r="I1066" s="480"/>
      <c r="J1066" s="480"/>
      <c r="K1066" s="480"/>
    </row>
    <row r="1067" spans="1:11" ht="15">
      <c r="A1067" s="479"/>
      <c r="B1067" s="478"/>
      <c r="C1067" s="55"/>
      <c r="D1067" s="55"/>
      <c r="E1067" s="525" t="s">
        <v>4303</v>
      </c>
      <c r="F1067" s="46">
        <f>SUM(F1065:F1066)</f>
        <v>756</v>
      </c>
      <c r="G1067" s="46">
        <f>SUM(G1065:G1066)</f>
        <v>630</v>
      </c>
      <c r="H1067" s="46">
        <f>SUM(H1065:H1066)</f>
        <v>1386</v>
      </c>
      <c r="I1067" s="477"/>
      <c r="J1067" s="477"/>
      <c r="K1067" s="477"/>
    </row>
    <row r="1068" spans="1:11" ht="15">
      <c r="A1068" s="485">
        <v>36</v>
      </c>
      <c r="B1068" s="484" t="s">
        <v>4955</v>
      </c>
      <c r="C1068" s="55" t="s">
        <v>4954</v>
      </c>
      <c r="D1068" s="50">
        <v>240040406</v>
      </c>
      <c r="E1068" s="485"/>
      <c r="F1068" s="50">
        <v>303</v>
      </c>
      <c r="G1068" s="50">
        <v>214</v>
      </c>
      <c r="H1068" s="50">
        <f>SUM(F1068:G1068)</f>
        <v>517</v>
      </c>
      <c r="I1068" s="483">
        <v>1</v>
      </c>
      <c r="J1068" s="483">
        <v>1</v>
      </c>
      <c r="K1068" s="483">
        <v>2</v>
      </c>
    </row>
    <row r="1069" spans="1:11" ht="15">
      <c r="A1069" s="482"/>
      <c r="B1069" s="481"/>
      <c r="C1069" s="55" t="s">
        <v>4954</v>
      </c>
      <c r="D1069" s="50">
        <v>240040407</v>
      </c>
      <c r="E1069" s="479"/>
      <c r="F1069" s="50">
        <v>265</v>
      </c>
      <c r="G1069" s="50">
        <v>245</v>
      </c>
      <c r="H1069" s="50">
        <f>SUM(F1069:G1069)</f>
        <v>510</v>
      </c>
      <c r="I1069" s="480"/>
      <c r="J1069" s="480"/>
      <c r="K1069" s="480"/>
    </row>
    <row r="1070" spans="1:11" ht="15">
      <c r="A1070" s="479"/>
      <c r="B1070" s="481"/>
      <c r="C1070" s="55"/>
      <c r="D1070" s="55"/>
      <c r="E1070" s="525" t="s">
        <v>4303</v>
      </c>
      <c r="F1070" s="46">
        <f>SUM(F1068:F1069)</f>
        <v>568</v>
      </c>
      <c r="G1070" s="46">
        <f>SUM(G1068:G1069)</f>
        <v>459</v>
      </c>
      <c r="H1070" s="46">
        <f>SUM(H1068:H1069)</f>
        <v>1027</v>
      </c>
      <c r="I1070" s="477"/>
      <c r="J1070" s="477"/>
      <c r="K1070" s="477"/>
    </row>
    <row r="1071" spans="1:11" ht="15">
      <c r="A1071" s="485">
        <v>37</v>
      </c>
      <c r="B1071" s="484" t="s">
        <v>4953</v>
      </c>
      <c r="C1071" s="55" t="s">
        <v>4952</v>
      </c>
      <c r="D1071" s="50">
        <v>240040401</v>
      </c>
      <c r="E1071" s="485"/>
      <c r="F1071" s="476">
        <v>324</v>
      </c>
      <c r="G1071" s="476">
        <v>261</v>
      </c>
      <c r="H1071" s="531">
        <f>SUM(F1071:G1071)</f>
        <v>585</v>
      </c>
      <c r="I1071" s="483">
        <v>2</v>
      </c>
      <c r="J1071" s="483">
        <v>1</v>
      </c>
      <c r="K1071" s="483">
        <v>3</v>
      </c>
    </row>
    <row r="1072" spans="1:11" ht="15">
      <c r="A1072" s="482"/>
      <c r="B1072" s="512"/>
      <c r="C1072" s="55" t="s">
        <v>4952</v>
      </c>
      <c r="D1072" s="50">
        <v>240040401</v>
      </c>
      <c r="E1072" s="482"/>
      <c r="F1072" s="476">
        <v>179</v>
      </c>
      <c r="G1072" s="476">
        <v>165</v>
      </c>
      <c r="H1072" s="531">
        <f>SUM(F1072:G1072)</f>
        <v>344</v>
      </c>
      <c r="I1072" s="480"/>
      <c r="J1072" s="480"/>
      <c r="K1072" s="480"/>
    </row>
    <row r="1073" spans="1:11" ht="15">
      <c r="A1073" s="482"/>
      <c r="B1073" s="512"/>
      <c r="C1073" s="55" t="s">
        <v>4952</v>
      </c>
      <c r="D1073" s="50">
        <v>240040401</v>
      </c>
      <c r="E1073" s="479"/>
      <c r="F1073" s="476">
        <v>374</v>
      </c>
      <c r="G1073" s="476">
        <v>323</v>
      </c>
      <c r="H1073" s="531">
        <f>SUM(F1073:G1073)</f>
        <v>697</v>
      </c>
      <c r="I1073" s="480"/>
      <c r="J1073" s="480"/>
      <c r="K1073" s="480"/>
    </row>
    <row r="1074" spans="1:11" ht="15">
      <c r="A1074" s="479"/>
      <c r="B1074" s="511"/>
      <c r="C1074" s="55"/>
      <c r="D1074" s="55"/>
      <c r="E1074" s="525" t="s">
        <v>4303</v>
      </c>
      <c r="F1074" s="490">
        <f>SUM(F1071:F1073)</f>
        <v>877</v>
      </c>
      <c r="G1074" s="490">
        <f>SUM(G1071:G1073)</f>
        <v>749</v>
      </c>
      <c r="H1074" s="490">
        <f>SUM(H1071:H1073)</f>
        <v>1626</v>
      </c>
      <c r="I1074" s="477"/>
      <c r="J1074" s="477"/>
      <c r="K1074" s="477"/>
    </row>
    <row r="1075" spans="1:11" ht="15">
      <c r="A1075" s="485">
        <v>38</v>
      </c>
      <c r="B1075" s="484" t="s">
        <v>4951</v>
      </c>
      <c r="C1075" s="55" t="s">
        <v>4949</v>
      </c>
      <c r="D1075" s="50">
        <v>240040501</v>
      </c>
      <c r="E1075" s="485"/>
      <c r="F1075" s="50">
        <v>619</v>
      </c>
      <c r="G1075" s="50">
        <v>442</v>
      </c>
      <c r="H1075" s="50">
        <f>SUM(F1075:G1075)</f>
        <v>1061</v>
      </c>
      <c r="I1075" s="483">
        <v>2</v>
      </c>
      <c r="J1075" s="483">
        <v>1</v>
      </c>
      <c r="K1075" s="483">
        <v>3</v>
      </c>
    </row>
    <row r="1076" spans="1:11" ht="15">
      <c r="A1076" s="482"/>
      <c r="B1076" s="512"/>
      <c r="C1076" s="55" t="s">
        <v>4949</v>
      </c>
      <c r="D1076" s="50">
        <v>240040502</v>
      </c>
      <c r="E1076" s="479"/>
      <c r="F1076" s="50">
        <v>314</v>
      </c>
      <c r="G1076" s="50">
        <v>246</v>
      </c>
      <c r="H1076" s="50">
        <f>SUM(F1076:G1076)</f>
        <v>560</v>
      </c>
      <c r="I1076" s="480"/>
      <c r="J1076" s="480"/>
      <c r="K1076" s="480"/>
    </row>
    <row r="1077" spans="1:11" ht="15">
      <c r="A1077" s="479"/>
      <c r="B1077" s="511"/>
      <c r="C1077" s="55"/>
      <c r="D1077" s="55"/>
      <c r="E1077" s="525" t="s">
        <v>4303</v>
      </c>
      <c r="F1077" s="46">
        <f>SUM(F1075:F1076)</f>
        <v>933</v>
      </c>
      <c r="G1077" s="46">
        <f>SUM(G1075:G1076)</f>
        <v>688</v>
      </c>
      <c r="H1077" s="46">
        <f>SUM(H1075:H1076)</f>
        <v>1621</v>
      </c>
      <c r="I1077" s="477"/>
      <c r="J1077" s="477"/>
      <c r="K1077" s="477"/>
    </row>
    <row r="1078" spans="1:11" ht="15">
      <c r="A1078" s="485">
        <v>39</v>
      </c>
      <c r="B1078" s="484" t="s">
        <v>4950</v>
      </c>
      <c r="C1078" s="55" t="s">
        <v>4949</v>
      </c>
      <c r="D1078" s="50">
        <v>240040503</v>
      </c>
      <c r="E1078" s="485"/>
      <c r="F1078" s="50">
        <v>123</v>
      </c>
      <c r="G1078" s="50">
        <v>98</v>
      </c>
      <c r="H1078" s="50">
        <f>SUM(F1078:G1078)</f>
        <v>221</v>
      </c>
      <c r="I1078" s="483">
        <v>1</v>
      </c>
      <c r="J1078" s="483">
        <v>1</v>
      </c>
      <c r="K1078" s="483">
        <v>2</v>
      </c>
    </row>
    <row r="1079" spans="1:11" ht="15">
      <c r="A1079" s="482"/>
      <c r="B1079" s="512"/>
      <c r="C1079" s="55" t="s">
        <v>4949</v>
      </c>
      <c r="D1079" s="50">
        <v>240040504</v>
      </c>
      <c r="E1079" s="482"/>
      <c r="F1079" s="50">
        <v>296</v>
      </c>
      <c r="G1079" s="50">
        <v>174</v>
      </c>
      <c r="H1079" s="50">
        <f>SUM(F1079:G1079)</f>
        <v>470</v>
      </c>
      <c r="I1079" s="480"/>
      <c r="J1079" s="480"/>
      <c r="K1079" s="480"/>
    </row>
    <row r="1080" spans="1:11" ht="15">
      <c r="A1080" s="482"/>
      <c r="B1080" s="512"/>
      <c r="C1080" s="55" t="s">
        <v>4949</v>
      </c>
      <c r="D1080" s="50">
        <v>240040505</v>
      </c>
      <c r="E1080" s="479"/>
      <c r="F1080" s="50">
        <v>96</v>
      </c>
      <c r="G1080" s="50">
        <v>68</v>
      </c>
      <c r="H1080" s="50">
        <f>SUM(F1080:G1080)</f>
        <v>164</v>
      </c>
      <c r="I1080" s="480"/>
      <c r="J1080" s="480"/>
      <c r="K1080" s="480"/>
    </row>
    <row r="1081" spans="1:11" ht="15">
      <c r="A1081" s="479"/>
      <c r="B1081" s="511"/>
      <c r="C1081" s="55"/>
      <c r="D1081" s="55"/>
      <c r="E1081" s="525" t="s">
        <v>4303</v>
      </c>
      <c r="F1081" s="46">
        <f>SUM(F1078:F1080)</f>
        <v>515</v>
      </c>
      <c r="G1081" s="46">
        <f>SUM(G1078:G1080)</f>
        <v>340</v>
      </c>
      <c r="H1081" s="46">
        <f>SUM(H1078:H1080)</f>
        <v>855</v>
      </c>
      <c r="I1081" s="477"/>
      <c r="J1081" s="477"/>
      <c r="K1081" s="477"/>
    </row>
    <row r="1082" spans="1:11" ht="15">
      <c r="A1082" s="485">
        <v>40</v>
      </c>
      <c r="B1082" s="484" t="s">
        <v>4948</v>
      </c>
      <c r="C1082" s="55" t="s">
        <v>4947</v>
      </c>
      <c r="D1082" s="50">
        <v>240040601</v>
      </c>
      <c r="E1082" s="485"/>
      <c r="F1082" s="50">
        <v>369</v>
      </c>
      <c r="G1082" s="50">
        <v>305</v>
      </c>
      <c r="H1082" s="50">
        <f>SUM(F1082:G1082)</f>
        <v>674</v>
      </c>
      <c r="I1082" s="483">
        <v>1</v>
      </c>
      <c r="J1082" s="483">
        <v>1</v>
      </c>
      <c r="K1082" s="483">
        <v>2</v>
      </c>
    </row>
    <row r="1083" spans="1:11" ht="15">
      <c r="A1083" s="482"/>
      <c r="B1083" s="481"/>
      <c r="C1083" s="55" t="s">
        <v>4947</v>
      </c>
      <c r="D1083" s="50">
        <v>240040602</v>
      </c>
      <c r="E1083" s="482"/>
      <c r="F1083" s="50">
        <v>204</v>
      </c>
      <c r="G1083" s="50">
        <v>173</v>
      </c>
      <c r="H1083" s="50">
        <f>SUM(F1083:G1083)</f>
        <v>377</v>
      </c>
      <c r="I1083" s="480"/>
      <c r="J1083" s="480"/>
      <c r="K1083" s="480"/>
    </row>
    <row r="1084" spans="1:11" ht="15">
      <c r="A1084" s="482"/>
      <c r="B1084" s="481"/>
      <c r="C1084" s="55" t="s">
        <v>4947</v>
      </c>
      <c r="D1084" s="50">
        <v>240040603</v>
      </c>
      <c r="E1084" s="482"/>
      <c r="F1084" s="50">
        <v>122</v>
      </c>
      <c r="G1084" s="50">
        <v>76</v>
      </c>
      <c r="H1084" s="50">
        <f>SUM(F1084:G1084)</f>
        <v>198</v>
      </c>
      <c r="I1084" s="480"/>
      <c r="J1084" s="480"/>
      <c r="K1084" s="480"/>
    </row>
    <row r="1085" spans="1:11" ht="15">
      <c r="A1085" s="482"/>
      <c r="B1085" s="481"/>
      <c r="C1085" s="55" t="s">
        <v>4946</v>
      </c>
      <c r="D1085" s="50">
        <v>240040604</v>
      </c>
      <c r="E1085" s="479"/>
      <c r="F1085" s="50">
        <v>13</v>
      </c>
      <c r="G1085" s="50">
        <v>14</v>
      </c>
      <c r="H1085" s="50">
        <f>SUM(F1085:G1085)</f>
        <v>27</v>
      </c>
      <c r="I1085" s="480"/>
      <c r="J1085" s="480"/>
      <c r="K1085" s="480"/>
    </row>
    <row r="1086" spans="1:11" ht="15">
      <c r="A1086" s="479"/>
      <c r="B1086" s="478"/>
      <c r="C1086" s="55"/>
      <c r="D1086" s="55"/>
      <c r="E1086" s="525" t="s">
        <v>4303</v>
      </c>
      <c r="F1086" s="46">
        <f>SUM(F1082:F1085)</f>
        <v>708</v>
      </c>
      <c r="G1086" s="46">
        <f>SUM(G1082:G1085)</f>
        <v>568</v>
      </c>
      <c r="H1086" s="46">
        <f>SUM(H1082:H1085)</f>
        <v>1276</v>
      </c>
      <c r="I1086" s="477"/>
      <c r="J1086" s="477"/>
      <c r="K1086" s="477"/>
    </row>
    <row r="1087" spans="1:11" ht="15">
      <c r="A1087" s="485">
        <v>41</v>
      </c>
      <c r="B1087" s="484" t="s">
        <v>4945</v>
      </c>
      <c r="C1087" s="55" t="s">
        <v>4943</v>
      </c>
      <c r="D1087" s="50">
        <v>240040304</v>
      </c>
      <c r="E1087" s="485"/>
      <c r="F1087" s="50">
        <v>473</v>
      </c>
      <c r="G1087" s="50">
        <v>394</v>
      </c>
      <c r="H1087" s="50">
        <f>SUM(F1087:G1087)</f>
        <v>867</v>
      </c>
      <c r="I1087" s="483">
        <v>2</v>
      </c>
      <c r="J1087" s="483">
        <v>1</v>
      </c>
      <c r="K1087" s="483">
        <v>3</v>
      </c>
    </row>
    <row r="1088" spans="1:11" ht="15">
      <c r="A1088" s="482"/>
      <c r="B1088" s="481"/>
      <c r="C1088" s="55" t="s">
        <v>4943</v>
      </c>
      <c r="D1088" s="50">
        <v>240040305</v>
      </c>
      <c r="E1088" s="479"/>
      <c r="F1088" s="50">
        <v>452</v>
      </c>
      <c r="G1088" s="50">
        <v>336</v>
      </c>
      <c r="H1088" s="50">
        <f>SUM(F1088:G1088)</f>
        <v>788</v>
      </c>
      <c r="I1088" s="480"/>
      <c r="J1088" s="480"/>
      <c r="K1088" s="480"/>
    </row>
    <row r="1089" spans="1:11" ht="15">
      <c r="A1089" s="479"/>
      <c r="B1089" s="478"/>
      <c r="C1089" s="55"/>
      <c r="D1089" s="55"/>
      <c r="E1089" s="525" t="s">
        <v>4303</v>
      </c>
      <c r="F1089" s="46">
        <f>SUM(F1087:F1088)</f>
        <v>925</v>
      </c>
      <c r="G1089" s="46">
        <f>SUM(G1087:G1088)</f>
        <v>730</v>
      </c>
      <c r="H1089" s="46">
        <f>SUM(H1087:H1088)</f>
        <v>1655</v>
      </c>
      <c r="I1089" s="477"/>
      <c r="J1089" s="477"/>
      <c r="K1089" s="477"/>
    </row>
    <row r="1090" spans="1:11" ht="15">
      <c r="A1090" s="485">
        <v>42</v>
      </c>
      <c r="B1090" s="484" t="s">
        <v>4944</v>
      </c>
      <c r="C1090" s="519" t="s">
        <v>4943</v>
      </c>
      <c r="D1090" s="49">
        <v>240040306</v>
      </c>
      <c r="E1090" s="485"/>
      <c r="F1090" s="50">
        <v>204</v>
      </c>
      <c r="G1090" s="50">
        <v>155</v>
      </c>
      <c r="H1090" s="50">
        <f>SUM(F1090:G1090)</f>
        <v>359</v>
      </c>
      <c r="I1090" s="483">
        <v>2</v>
      </c>
      <c r="J1090" s="483">
        <v>2</v>
      </c>
      <c r="K1090" s="483">
        <v>4</v>
      </c>
    </row>
    <row r="1091" spans="1:11" ht="15">
      <c r="A1091" s="482"/>
      <c r="B1091" s="512"/>
      <c r="C1091" s="519" t="s">
        <v>4943</v>
      </c>
      <c r="D1091" s="49">
        <v>240040307</v>
      </c>
      <c r="E1091" s="482"/>
      <c r="F1091" s="50">
        <v>461</v>
      </c>
      <c r="G1091" s="50">
        <v>361</v>
      </c>
      <c r="H1091" s="50">
        <f>SUM(F1091:G1091)</f>
        <v>822</v>
      </c>
      <c r="I1091" s="480"/>
      <c r="J1091" s="480"/>
      <c r="K1091" s="480"/>
    </row>
    <row r="1092" spans="1:11" ht="15">
      <c r="A1092" s="482"/>
      <c r="B1092" s="512"/>
      <c r="C1092" s="519" t="s">
        <v>4943</v>
      </c>
      <c r="D1092" s="49">
        <v>240040308</v>
      </c>
      <c r="E1092" s="479"/>
      <c r="F1092" s="50">
        <v>405</v>
      </c>
      <c r="G1092" s="50">
        <v>313</v>
      </c>
      <c r="H1092" s="50">
        <f>SUM(F1092:G1092)</f>
        <v>718</v>
      </c>
      <c r="I1092" s="480"/>
      <c r="J1092" s="480"/>
      <c r="K1092" s="480"/>
    </row>
    <row r="1093" spans="1:11" ht="15">
      <c r="A1093" s="479"/>
      <c r="B1093" s="512"/>
      <c r="C1093" s="63"/>
      <c r="D1093" s="55"/>
      <c r="E1093" s="525" t="s">
        <v>4303</v>
      </c>
      <c r="F1093" s="46">
        <f>SUM(F1090:F1092)</f>
        <v>1070</v>
      </c>
      <c r="G1093" s="46">
        <f>SUM(G1090:G1092)</f>
        <v>829</v>
      </c>
      <c r="H1093" s="46">
        <f>SUM(H1090:H1092)</f>
        <v>1899</v>
      </c>
      <c r="I1093" s="477"/>
      <c r="J1093" s="477"/>
      <c r="K1093" s="477"/>
    </row>
    <row r="1094" spans="1:11" ht="15">
      <c r="A1094" s="485">
        <v>43</v>
      </c>
      <c r="B1094" s="536" t="s">
        <v>4942</v>
      </c>
      <c r="C1094" s="519" t="s">
        <v>4941</v>
      </c>
      <c r="D1094" s="49">
        <v>240040301</v>
      </c>
      <c r="E1094" s="485"/>
      <c r="F1094" s="50">
        <v>391</v>
      </c>
      <c r="G1094" s="50">
        <v>338</v>
      </c>
      <c r="H1094" s="50">
        <f>SUM(F1094:G1094)</f>
        <v>729</v>
      </c>
      <c r="I1094" s="483">
        <v>2</v>
      </c>
      <c r="J1094" s="483">
        <v>1</v>
      </c>
      <c r="K1094" s="483">
        <v>3</v>
      </c>
    </row>
    <row r="1095" spans="1:11" ht="15">
      <c r="A1095" s="482"/>
      <c r="B1095" s="535"/>
      <c r="C1095" s="519" t="s">
        <v>4941</v>
      </c>
      <c r="D1095" s="49">
        <v>240040302</v>
      </c>
      <c r="E1095" s="482"/>
      <c r="F1095" s="50">
        <v>201</v>
      </c>
      <c r="G1095" s="50">
        <v>146</v>
      </c>
      <c r="H1095" s="50">
        <f>SUM(F1095:G1095)</f>
        <v>347</v>
      </c>
      <c r="I1095" s="480"/>
      <c r="J1095" s="480"/>
      <c r="K1095" s="480"/>
    </row>
    <row r="1096" spans="1:11" ht="15">
      <c r="A1096" s="482"/>
      <c r="B1096" s="535"/>
      <c r="C1096" s="519" t="s">
        <v>4941</v>
      </c>
      <c r="D1096" s="49">
        <v>240040303</v>
      </c>
      <c r="E1096" s="479"/>
      <c r="F1096" s="50">
        <v>260</v>
      </c>
      <c r="G1096" s="50">
        <v>206</v>
      </c>
      <c r="H1096" s="50">
        <f>SUM(F1096:G1096)</f>
        <v>466</v>
      </c>
      <c r="I1096" s="480"/>
      <c r="J1096" s="480"/>
      <c r="K1096" s="480"/>
    </row>
    <row r="1097" spans="1:11" ht="15">
      <c r="A1097" s="479"/>
      <c r="B1097" s="535"/>
      <c r="C1097" s="519"/>
      <c r="D1097" s="48"/>
      <c r="E1097" s="525" t="s">
        <v>4303</v>
      </c>
      <c r="F1097" s="46">
        <f>SUM(F1094:F1096)</f>
        <v>852</v>
      </c>
      <c r="G1097" s="46">
        <f>SUM(G1094:G1096)</f>
        <v>690</v>
      </c>
      <c r="H1097" s="46">
        <f>SUM(H1094:H1096)</f>
        <v>1542</v>
      </c>
      <c r="I1097" s="477"/>
      <c r="J1097" s="477"/>
      <c r="K1097" s="477"/>
    </row>
    <row r="1098" spans="1:11" ht="15">
      <c r="A1098" s="485">
        <v>44</v>
      </c>
      <c r="B1098" s="536" t="s">
        <v>4940</v>
      </c>
      <c r="C1098" s="519" t="s">
        <v>4938</v>
      </c>
      <c r="D1098" s="49">
        <v>240040103</v>
      </c>
      <c r="E1098" s="485"/>
      <c r="F1098" s="50">
        <v>317</v>
      </c>
      <c r="G1098" s="50">
        <v>235</v>
      </c>
      <c r="H1098" s="50">
        <f>SUM(F1098:G1098)</f>
        <v>552</v>
      </c>
      <c r="I1098" s="483">
        <v>2</v>
      </c>
      <c r="J1098" s="483">
        <v>1</v>
      </c>
      <c r="K1098" s="483">
        <v>3</v>
      </c>
    </row>
    <row r="1099" spans="1:11" ht="15">
      <c r="A1099" s="482"/>
      <c r="B1099" s="535"/>
      <c r="C1099" s="519" t="s">
        <v>4938</v>
      </c>
      <c r="D1099" s="49">
        <v>240040104</v>
      </c>
      <c r="E1099" s="482"/>
      <c r="F1099" s="50">
        <v>296</v>
      </c>
      <c r="G1099" s="50">
        <v>202</v>
      </c>
      <c r="H1099" s="50">
        <f>SUM(F1099:G1099)</f>
        <v>498</v>
      </c>
      <c r="I1099" s="480"/>
      <c r="J1099" s="480"/>
      <c r="K1099" s="480"/>
    </row>
    <row r="1100" spans="1:11" ht="15">
      <c r="A1100" s="482"/>
      <c r="B1100" s="535"/>
      <c r="C1100" s="519" t="s">
        <v>4938</v>
      </c>
      <c r="D1100" s="49">
        <v>240040105</v>
      </c>
      <c r="E1100" s="479"/>
      <c r="F1100" s="50">
        <v>289</v>
      </c>
      <c r="G1100" s="50">
        <v>235</v>
      </c>
      <c r="H1100" s="50">
        <f>SUM(F1100:G1100)</f>
        <v>524</v>
      </c>
      <c r="I1100" s="480"/>
      <c r="J1100" s="480"/>
      <c r="K1100" s="480"/>
    </row>
    <row r="1101" spans="1:11" ht="15">
      <c r="A1101" s="479"/>
      <c r="B1101" s="535"/>
      <c r="C1101" s="519"/>
      <c r="D1101" s="48"/>
      <c r="E1101" s="525" t="s">
        <v>4303</v>
      </c>
      <c r="F1101" s="46">
        <f>SUM(F1098:F1100)</f>
        <v>902</v>
      </c>
      <c r="G1101" s="46">
        <f>SUM(G1098:G1100)</f>
        <v>672</v>
      </c>
      <c r="H1101" s="46">
        <f>SUM(H1098:H1100)</f>
        <v>1574</v>
      </c>
      <c r="I1101" s="477"/>
      <c r="J1101" s="477"/>
      <c r="K1101" s="477"/>
    </row>
    <row r="1102" spans="1:11" ht="15">
      <c r="A1102" s="523">
        <v>45</v>
      </c>
      <c r="B1102" s="536" t="s">
        <v>4939</v>
      </c>
      <c r="C1102" s="519" t="s">
        <v>4938</v>
      </c>
      <c r="D1102" s="49">
        <v>240040106</v>
      </c>
      <c r="E1102" s="485"/>
      <c r="F1102" s="50">
        <v>329</v>
      </c>
      <c r="G1102" s="50">
        <v>273</v>
      </c>
      <c r="H1102" s="50">
        <f>SUM(F1102:G1102)</f>
        <v>602</v>
      </c>
      <c r="I1102" s="483">
        <v>1</v>
      </c>
      <c r="J1102" s="483">
        <v>1</v>
      </c>
      <c r="K1102" s="483">
        <v>2</v>
      </c>
    </row>
    <row r="1103" spans="1:11" ht="15">
      <c r="A1103" s="521"/>
      <c r="B1103" s="535"/>
      <c r="C1103" s="519" t="s">
        <v>4938</v>
      </c>
      <c r="D1103" s="49">
        <v>240040107</v>
      </c>
      <c r="E1103" s="479"/>
      <c r="F1103" s="50">
        <v>75</v>
      </c>
      <c r="G1103" s="50">
        <v>63</v>
      </c>
      <c r="H1103" s="50">
        <f>SUM(F1103:G1103)</f>
        <v>138</v>
      </c>
      <c r="I1103" s="480"/>
      <c r="J1103" s="480"/>
      <c r="K1103" s="480"/>
    </row>
    <row r="1104" spans="1:11" ht="15">
      <c r="A1104" s="520"/>
      <c r="B1104" s="535"/>
      <c r="C1104" s="519"/>
      <c r="D1104" s="48"/>
      <c r="E1104" s="525" t="s">
        <v>4303</v>
      </c>
      <c r="F1104" s="46">
        <f>SUM(F1102:F1103)</f>
        <v>404</v>
      </c>
      <c r="G1104" s="46">
        <f>SUM(G1102:G1103)</f>
        <v>336</v>
      </c>
      <c r="H1104" s="46">
        <f>SUM(H1102:H1103)</f>
        <v>740</v>
      </c>
      <c r="I1104" s="477"/>
      <c r="J1104" s="477"/>
      <c r="K1104" s="477"/>
    </row>
    <row r="1105" spans="1:11" ht="15">
      <c r="A1105" s="523">
        <v>46</v>
      </c>
      <c r="B1105" s="536" t="s">
        <v>4937</v>
      </c>
      <c r="C1105" s="519" t="s">
        <v>4936</v>
      </c>
      <c r="D1105" s="49">
        <v>240040101</v>
      </c>
      <c r="E1105" s="485"/>
      <c r="F1105" s="50">
        <v>502</v>
      </c>
      <c r="G1105" s="50">
        <v>429</v>
      </c>
      <c r="H1105" s="50">
        <f>SUM(F1105:G1105)</f>
        <v>931</v>
      </c>
      <c r="I1105" s="483">
        <v>1</v>
      </c>
      <c r="J1105" s="483">
        <v>1</v>
      </c>
      <c r="K1105" s="483">
        <v>2</v>
      </c>
    </row>
    <row r="1106" spans="1:11" ht="15">
      <c r="A1106" s="521"/>
      <c r="B1106" s="535"/>
      <c r="C1106" s="519" t="s">
        <v>4936</v>
      </c>
      <c r="D1106" s="49">
        <v>240040102</v>
      </c>
      <c r="E1106" s="479"/>
      <c r="F1106" s="50">
        <v>224</v>
      </c>
      <c r="G1106" s="50">
        <v>181</v>
      </c>
      <c r="H1106" s="50">
        <f>SUM(F1106:G1106)</f>
        <v>405</v>
      </c>
      <c r="I1106" s="480"/>
      <c r="J1106" s="480"/>
      <c r="K1106" s="480"/>
    </row>
    <row r="1107" spans="1:11" ht="15">
      <c r="A1107" s="520"/>
      <c r="B1107" s="535"/>
      <c r="C1107" s="519"/>
      <c r="D1107" s="48"/>
      <c r="E1107" s="525" t="s">
        <v>4303</v>
      </c>
      <c r="F1107" s="46">
        <f>SUM(F1105:F1106)</f>
        <v>726</v>
      </c>
      <c r="G1107" s="46">
        <f>SUM(G1105:G1106)</f>
        <v>610</v>
      </c>
      <c r="H1107" s="46">
        <f>SUM(H1105:H1106)</f>
        <v>1336</v>
      </c>
      <c r="I1107" s="477"/>
      <c r="J1107" s="477"/>
      <c r="K1107" s="477"/>
    </row>
    <row r="1108" spans="1:11" ht="15">
      <c r="A1108" s="485">
        <v>47</v>
      </c>
      <c r="B1108" s="536" t="s">
        <v>4935</v>
      </c>
      <c r="C1108" s="519" t="s">
        <v>4933</v>
      </c>
      <c r="D1108" s="49">
        <v>240030506</v>
      </c>
      <c r="E1108" s="485"/>
      <c r="F1108" s="50">
        <v>303</v>
      </c>
      <c r="G1108" s="50">
        <v>223</v>
      </c>
      <c r="H1108" s="50">
        <f>SUM(F1108:G1108)</f>
        <v>526</v>
      </c>
      <c r="I1108" s="483">
        <v>2</v>
      </c>
      <c r="J1108" s="483">
        <v>1</v>
      </c>
      <c r="K1108" s="483">
        <v>3</v>
      </c>
    </row>
    <row r="1109" spans="1:11" ht="15">
      <c r="A1109" s="482"/>
      <c r="B1109" s="535"/>
      <c r="C1109" s="519" t="s">
        <v>4933</v>
      </c>
      <c r="D1109" s="49">
        <v>240030507</v>
      </c>
      <c r="E1109" s="482"/>
      <c r="F1109" s="50">
        <v>236</v>
      </c>
      <c r="G1109" s="50">
        <v>164</v>
      </c>
      <c r="H1109" s="50">
        <f>SUM(F1109:G1109)</f>
        <v>400</v>
      </c>
      <c r="I1109" s="480"/>
      <c r="J1109" s="480"/>
      <c r="K1109" s="480"/>
    </row>
    <row r="1110" spans="1:11" ht="15">
      <c r="A1110" s="482"/>
      <c r="B1110" s="535"/>
      <c r="C1110" s="519" t="s">
        <v>4933</v>
      </c>
      <c r="D1110" s="49">
        <v>240030508</v>
      </c>
      <c r="E1110" s="479"/>
      <c r="F1110" s="50">
        <v>474</v>
      </c>
      <c r="G1110" s="50">
        <v>354</v>
      </c>
      <c r="H1110" s="50">
        <f>SUM(F1110:G1110)</f>
        <v>828</v>
      </c>
      <c r="I1110" s="480"/>
      <c r="J1110" s="480"/>
      <c r="K1110" s="480"/>
    </row>
    <row r="1111" spans="1:11" ht="15">
      <c r="A1111" s="479"/>
      <c r="B1111" s="535"/>
      <c r="C1111" s="519"/>
      <c r="D1111" s="48"/>
      <c r="E1111" s="525" t="s">
        <v>4303</v>
      </c>
      <c r="F1111" s="46">
        <f>SUM(F1108:F1110)</f>
        <v>1013</v>
      </c>
      <c r="G1111" s="46">
        <f>SUM(G1108:G1110)</f>
        <v>741</v>
      </c>
      <c r="H1111" s="46">
        <f>SUM(H1108:H1110)</f>
        <v>1754</v>
      </c>
      <c r="I1111" s="477"/>
      <c r="J1111" s="477"/>
      <c r="K1111" s="477"/>
    </row>
    <row r="1112" spans="1:11" ht="15">
      <c r="A1112" s="485">
        <v>48</v>
      </c>
      <c r="B1112" s="536" t="s">
        <v>4934</v>
      </c>
      <c r="C1112" s="519" t="s">
        <v>4933</v>
      </c>
      <c r="D1112" s="49">
        <v>240030509</v>
      </c>
      <c r="E1112" s="485"/>
      <c r="F1112" s="50">
        <v>304</v>
      </c>
      <c r="G1112" s="50">
        <v>232</v>
      </c>
      <c r="H1112" s="50">
        <f>SUM(F1112:G1112)</f>
        <v>536</v>
      </c>
      <c r="I1112" s="483">
        <v>1</v>
      </c>
      <c r="J1112" s="483">
        <v>1</v>
      </c>
      <c r="K1112" s="483">
        <v>2</v>
      </c>
    </row>
    <row r="1113" spans="1:11" ht="15">
      <c r="A1113" s="482"/>
      <c r="B1113" s="535"/>
      <c r="C1113" s="519" t="s">
        <v>4933</v>
      </c>
      <c r="D1113" s="49">
        <v>240030510</v>
      </c>
      <c r="E1113" s="482"/>
      <c r="F1113" s="50">
        <v>52</v>
      </c>
      <c r="G1113" s="50">
        <v>38</v>
      </c>
      <c r="H1113" s="50">
        <f>SUM(F1113:G1113)</f>
        <v>90</v>
      </c>
      <c r="I1113" s="480"/>
      <c r="J1113" s="480"/>
      <c r="K1113" s="480"/>
    </row>
    <row r="1114" spans="1:11" ht="15">
      <c r="A1114" s="482"/>
      <c r="B1114" s="535"/>
      <c r="C1114" s="519" t="s">
        <v>4933</v>
      </c>
      <c r="D1114" s="49">
        <v>240030511</v>
      </c>
      <c r="E1114" s="482"/>
      <c r="F1114" s="50">
        <v>149</v>
      </c>
      <c r="G1114" s="50">
        <v>123</v>
      </c>
      <c r="H1114" s="50">
        <f>SUM(F1114:G1114)</f>
        <v>272</v>
      </c>
      <c r="I1114" s="480"/>
      <c r="J1114" s="480"/>
      <c r="K1114" s="480"/>
    </row>
    <row r="1115" spans="1:11" ht="15">
      <c r="A1115" s="482"/>
      <c r="B1115" s="535"/>
      <c r="C1115" s="519" t="s">
        <v>4933</v>
      </c>
      <c r="D1115" s="49">
        <v>240030512</v>
      </c>
      <c r="E1115" s="479"/>
      <c r="F1115" s="50">
        <v>64</v>
      </c>
      <c r="G1115" s="50">
        <v>49</v>
      </c>
      <c r="H1115" s="50">
        <f>SUM(F1115:G1115)</f>
        <v>113</v>
      </c>
      <c r="I1115" s="480"/>
      <c r="J1115" s="480"/>
      <c r="K1115" s="480"/>
    </row>
    <row r="1116" spans="1:11" ht="15">
      <c r="A1116" s="479"/>
      <c r="B1116" s="535"/>
      <c r="C1116" s="519"/>
      <c r="D1116" s="48"/>
      <c r="E1116" s="525" t="s">
        <v>4303</v>
      </c>
      <c r="F1116" s="46">
        <f>SUM(F1112:F1115)</f>
        <v>569</v>
      </c>
      <c r="G1116" s="46">
        <f>SUM(G1112:G1115)</f>
        <v>442</v>
      </c>
      <c r="H1116" s="46">
        <f>SUM(H1112:H1115)</f>
        <v>1011</v>
      </c>
      <c r="I1116" s="477"/>
      <c r="J1116" s="477"/>
      <c r="K1116" s="477"/>
    </row>
    <row r="1117" spans="1:11" ht="15">
      <c r="A1117" s="485">
        <v>49</v>
      </c>
      <c r="B1117" s="536" t="s">
        <v>4932</v>
      </c>
      <c r="C1117" s="519" t="s">
        <v>4931</v>
      </c>
      <c r="D1117" s="49">
        <v>240030501</v>
      </c>
      <c r="E1117" s="485"/>
      <c r="F1117" s="50">
        <v>277</v>
      </c>
      <c r="G1117" s="50">
        <v>201</v>
      </c>
      <c r="H1117" s="50">
        <f>SUM(F1117:G1117)</f>
        <v>478</v>
      </c>
      <c r="I1117" s="483">
        <v>1</v>
      </c>
      <c r="J1117" s="483">
        <v>1</v>
      </c>
      <c r="K1117" s="483">
        <v>2</v>
      </c>
    </row>
    <row r="1118" spans="1:11" ht="15">
      <c r="A1118" s="482"/>
      <c r="B1118" s="535"/>
      <c r="C1118" s="519" t="s">
        <v>4931</v>
      </c>
      <c r="D1118" s="49">
        <v>240030502</v>
      </c>
      <c r="E1118" s="482"/>
      <c r="F1118" s="50">
        <v>258</v>
      </c>
      <c r="G1118" s="50">
        <v>219</v>
      </c>
      <c r="H1118" s="50">
        <f>SUM(F1118:G1118)</f>
        <v>477</v>
      </c>
      <c r="I1118" s="480"/>
      <c r="J1118" s="480"/>
      <c r="K1118" s="480"/>
    </row>
    <row r="1119" spans="1:11" ht="15">
      <c r="A1119" s="482"/>
      <c r="B1119" s="535"/>
      <c r="C1119" s="519" t="s">
        <v>4931</v>
      </c>
      <c r="D1119" s="49">
        <v>240030503</v>
      </c>
      <c r="E1119" s="479"/>
      <c r="F1119" s="50">
        <v>174</v>
      </c>
      <c r="G1119" s="50">
        <v>158</v>
      </c>
      <c r="H1119" s="50">
        <f>SUM(F1119:G1119)</f>
        <v>332</v>
      </c>
      <c r="I1119" s="480"/>
      <c r="J1119" s="480"/>
      <c r="K1119" s="480"/>
    </row>
    <row r="1120" spans="1:11" ht="15">
      <c r="A1120" s="479"/>
      <c r="B1120" s="535"/>
      <c r="C1120" s="519"/>
      <c r="D1120" s="48"/>
      <c r="E1120" s="525" t="s">
        <v>4303</v>
      </c>
      <c r="F1120" s="46">
        <f>SUM(F1117:F1119)</f>
        <v>709</v>
      </c>
      <c r="G1120" s="46">
        <f>SUM(G1117:G1119)</f>
        <v>578</v>
      </c>
      <c r="H1120" s="46">
        <f>SUM(H1117:H1119)</f>
        <v>1287</v>
      </c>
      <c r="I1120" s="477"/>
      <c r="J1120" s="477"/>
      <c r="K1120" s="477"/>
    </row>
    <row r="1121" spans="1:11" ht="15">
      <c r="A1121" s="485">
        <v>50</v>
      </c>
      <c r="B1121" s="536" t="s">
        <v>4930</v>
      </c>
      <c r="C1121" s="519" t="s">
        <v>4929</v>
      </c>
      <c r="D1121" s="49">
        <v>240030504</v>
      </c>
      <c r="E1121" s="485"/>
      <c r="F1121" s="50">
        <v>389</v>
      </c>
      <c r="G1121" s="50">
        <v>364</v>
      </c>
      <c r="H1121" s="50">
        <f>SUM(F1121:G1121)</f>
        <v>753</v>
      </c>
      <c r="I1121" s="483">
        <v>2</v>
      </c>
      <c r="J1121" s="483">
        <v>1</v>
      </c>
      <c r="K1121" s="483">
        <v>3</v>
      </c>
    </row>
    <row r="1122" spans="1:11" ht="15">
      <c r="A1122" s="482"/>
      <c r="B1122" s="535"/>
      <c r="C1122" s="519" t="s">
        <v>4929</v>
      </c>
      <c r="D1122" s="49">
        <v>240030505</v>
      </c>
      <c r="E1122" s="479"/>
      <c r="F1122" s="50">
        <v>441</v>
      </c>
      <c r="G1122" s="50">
        <v>412</v>
      </c>
      <c r="H1122" s="50">
        <f>SUM(F1122:G1122)</f>
        <v>853</v>
      </c>
      <c r="I1122" s="480"/>
      <c r="J1122" s="480"/>
      <c r="K1122" s="480"/>
    </row>
    <row r="1123" spans="1:11" ht="15">
      <c r="A1123" s="479"/>
      <c r="B1123" s="535"/>
      <c r="C1123" s="519"/>
      <c r="D1123" s="48"/>
      <c r="E1123" s="525" t="s">
        <v>4303</v>
      </c>
      <c r="F1123" s="46">
        <f>SUM(F1121:F1122)</f>
        <v>830</v>
      </c>
      <c r="G1123" s="46">
        <f>SUM(G1121:G1122)</f>
        <v>776</v>
      </c>
      <c r="H1123" s="46">
        <f>SUM(H1121:H1122)</f>
        <v>1606</v>
      </c>
      <c r="I1123" s="477"/>
      <c r="J1123" s="477"/>
      <c r="K1123" s="477"/>
    </row>
    <row r="1124" spans="1:11" ht="15">
      <c r="A1124" s="485">
        <v>51</v>
      </c>
      <c r="B1124" s="536" t="s">
        <v>4928</v>
      </c>
      <c r="C1124" s="519" t="s">
        <v>4922</v>
      </c>
      <c r="D1124" s="49">
        <v>240030307</v>
      </c>
      <c r="E1124" s="485"/>
      <c r="F1124" s="50">
        <v>261</v>
      </c>
      <c r="G1124" s="50">
        <v>0</v>
      </c>
      <c r="H1124" s="50">
        <f>SUM(F1124:G1124)</f>
        <v>261</v>
      </c>
      <c r="I1124" s="483">
        <v>2</v>
      </c>
      <c r="J1124" s="483">
        <v>0</v>
      </c>
      <c r="K1124" s="483">
        <v>2</v>
      </c>
    </row>
    <row r="1125" spans="1:11" ht="15">
      <c r="A1125" s="482"/>
      <c r="B1125" s="535"/>
      <c r="C1125" s="519" t="s">
        <v>4922</v>
      </c>
      <c r="D1125" s="49">
        <v>240030308</v>
      </c>
      <c r="E1125" s="482"/>
      <c r="F1125" s="50">
        <v>138</v>
      </c>
      <c r="G1125" s="50">
        <v>0</v>
      </c>
      <c r="H1125" s="50">
        <f>SUM(F1125:G1125)</f>
        <v>138</v>
      </c>
      <c r="I1125" s="480"/>
      <c r="J1125" s="480"/>
      <c r="K1125" s="480"/>
    </row>
    <row r="1126" spans="1:11" ht="15">
      <c r="A1126" s="482"/>
      <c r="B1126" s="535"/>
      <c r="C1126" s="519" t="s">
        <v>4922</v>
      </c>
      <c r="D1126" s="49">
        <v>240030309</v>
      </c>
      <c r="E1126" s="482"/>
      <c r="F1126" s="50">
        <v>259</v>
      </c>
      <c r="G1126" s="50">
        <v>0</v>
      </c>
      <c r="H1126" s="50">
        <f>SUM(F1126:G1126)</f>
        <v>259</v>
      </c>
      <c r="I1126" s="480"/>
      <c r="J1126" s="480"/>
      <c r="K1126" s="480"/>
    </row>
    <row r="1127" spans="1:11" ht="15">
      <c r="A1127" s="482"/>
      <c r="B1127" s="535"/>
      <c r="C1127" s="519" t="s">
        <v>4922</v>
      </c>
      <c r="D1127" s="49">
        <v>240030310</v>
      </c>
      <c r="E1127" s="479"/>
      <c r="F1127" s="50">
        <v>340</v>
      </c>
      <c r="G1127" s="50">
        <v>0</v>
      </c>
      <c r="H1127" s="50">
        <f>SUM(F1127:G1127)</f>
        <v>340</v>
      </c>
      <c r="I1127" s="480"/>
      <c r="J1127" s="480"/>
      <c r="K1127" s="480"/>
    </row>
    <row r="1128" spans="1:11" ht="15">
      <c r="A1128" s="479"/>
      <c r="B1128" s="535"/>
      <c r="C1128" s="519"/>
      <c r="D1128" s="48"/>
      <c r="E1128" s="525" t="s">
        <v>4303</v>
      </c>
      <c r="F1128" s="46">
        <f>SUM(F1124:F1127)</f>
        <v>998</v>
      </c>
      <c r="G1128" s="46">
        <f>SUM(G1124:G1127)</f>
        <v>0</v>
      </c>
      <c r="H1128" s="46">
        <f>SUM(H1124:H1127)</f>
        <v>998</v>
      </c>
      <c r="I1128" s="477"/>
      <c r="J1128" s="477"/>
      <c r="K1128" s="477"/>
    </row>
    <row r="1129" spans="1:11" ht="15">
      <c r="A1129" s="485">
        <v>52</v>
      </c>
      <c r="B1129" s="536" t="s">
        <v>4927</v>
      </c>
      <c r="C1129" s="519" t="s">
        <v>4922</v>
      </c>
      <c r="D1129" s="49">
        <v>240030307</v>
      </c>
      <c r="E1129" s="485"/>
      <c r="F1129" s="50">
        <v>0</v>
      </c>
      <c r="G1129" s="50">
        <v>188</v>
      </c>
      <c r="H1129" s="50">
        <f>SUM(F1129:G1129)</f>
        <v>188</v>
      </c>
      <c r="I1129" s="483">
        <v>0</v>
      </c>
      <c r="J1129" s="483">
        <v>2</v>
      </c>
      <c r="K1129" s="483">
        <v>2</v>
      </c>
    </row>
    <row r="1130" spans="1:11" ht="15">
      <c r="A1130" s="482"/>
      <c r="B1130" s="535"/>
      <c r="C1130" s="519" t="s">
        <v>4922</v>
      </c>
      <c r="D1130" s="49">
        <v>240030308</v>
      </c>
      <c r="E1130" s="482"/>
      <c r="F1130" s="50">
        <v>0</v>
      </c>
      <c r="G1130" s="50">
        <v>106</v>
      </c>
      <c r="H1130" s="50">
        <f>SUM(F1130:G1130)</f>
        <v>106</v>
      </c>
      <c r="I1130" s="480"/>
      <c r="J1130" s="480"/>
      <c r="K1130" s="480"/>
    </row>
    <row r="1131" spans="1:11" ht="15">
      <c r="A1131" s="482"/>
      <c r="B1131" s="535"/>
      <c r="C1131" s="519" t="s">
        <v>4922</v>
      </c>
      <c r="D1131" s="49">
        <v>240030309</v>
      </c>
      <c r="E1131" s="482"/>
      <c r="F1131" s="50">
        <v>0</v>
      </c>
      <c r="G1131" s="50">
        <v>189</v>
      </c>
      <c r="H1131" s="50">
        <f>SUM(F1131:G1131)</f>
        <v>189</v>
      </c>
      <c r="I1131" s="480"/>
      <c r="J1131" s="480"/>
      <c r="K1131" s="480"/>
    </row>
    <row r="1132" spans="1:11" ht="15">
      <c r="A1132" s="482"/>
      <c r="B1132" s="535"/>
      <c r="C1132" s="519" t="s">
        <v>4922</v>
      </c>
      <c r="D1132" s="49">
        <v>240030310</v>
      </c>
      <c r="E1132" s="479"/>
      <c r="F1132" s="50">
        <v>0</v>
      </c>
      <c r="G1132" s="50">
        <v>226</v>
      </c>
      <c r="H1132" s="50">
        <f>SUM(F1132:G1132)</f>
        <v>226</v>
      </c>
      <c r="I1132" s="480"/>
      <c r="J1132" s="480"/>
      <c r="K1132" s="480"/>
    </row>
    <row r="1133" spans="1:11" ht="15">
      <c r="A1133" s="479"/>
      <c r="B1133" s="535"/>
      <c r="C1133" s="519"/>
      <c r="D1133" s="48"/>
      <c r="E1133" s="525" t="s">
        <v>4303</v>
      </c>
      <c r="F1133" s="46">
        <f>SUM(F1129:F1132)</f>
        <v>0</v>
      </c>
      <c r="G1133" s="46">
        <f>SUM(G1129:G1132)</f>
        <v>709</v>
      </c>
      <c r="H1133" s="46">
        <f>SUM(H1129:H1132)</f>
        <v>709</v>
      </c>
      <c r="I1133" s="477"/>
      <c r="J1133" s="477"/>
      <c r="K1133" s="477"/>
    </row>
    <row r="1134" spans="1:11" ht="15">
      <c r="A1134" s="50">
        <v>53</v>
      </c>
      <c r="B1134" s="55" t="s">
        <v>4926</v>
      </c>
      <c r="C1134" s="532" t="s">
        <v>4922</v>
      </c>
      <c r="D1134" s="531">
        <v>240030311</v>
      </c>
      <c r="E1134" s="491"/>
      <c r="F1134" s="476">
        <v>639</v>
      </c>
      <c r="G1134" s="476">
        <v>538</v>
      </c>
      <c r="H1134" s="490">
        <f>SUM(F1134:G1134)</f>
        <v>1177</v>
      </c>
      <c r="I1134" s="476">
        <v>1</v>
      </c>
      <c r="J1134" s="476">
        <v>1</v>
      </c>
      <c r="K1134" s="476">
        <v>2</v>
      </c>
    </row>
    <row r="1135" spans="1:11" ht="15">
      <c r="A1135" s="485">
        <v>54</v>
      </c>
      <c r="B1135" s="536" t="s">
        <v>4925</v>
      </c>
      <c r="C1135" s="519" t="s">
        <v>4922</v>
      </c>
      <c r="D1135" s="49">
        <v>240030301</v>
      </c>
      <c r="E1135" s="485"/>
      <c r="F1135" s="50">
        <v>343</v>
      </c>
      <c r="G1135" s="50">
        <v>304</v>
      </c>
      <c r="H1135" s="50">
        <f>SUM(F1135:G1135)</f>
        <v>647</v>
      </c>
      <c r="I1135" s="483">
        <v>2</v>
      </c>
      <c r="J1135" s="483">
        <v>1</v>
      </c>
      <c r="K1135" s="483">
        <v>3</v>
      </c>
    </row>
    <row r="1136" spans="1:11" ht="15">
      <c r="A1136" s="482"/>
      <c r="B1136" s="535"/>
      <c r="C1136" s="519" t="s">
        <v>4922</v>
      </c>
      <c r="D1136" s="49">
        <v>240030302</v>
      </c>
      <c r="E1136" s="479"/>
      <c r="F1136" s="50">
        <v>474</v>
      </c>
      <c r="G1136" s="50">
        <v>395</v>
      </c>
      <c r="H1136" s="50">
        <f>SUM(F1136:G1136)</f>
        <v>869</v>
      </c>
      <c r="I1136" s="480"/>
      <c r="J1136" s="480"/>
      <c r="K1136" s="480"/>
    </row>
    <row r="1137" spans="1:11" ht="15">
      <c r="A1137" s="479"/>
      <c r="B1137" s="535"/>
      <c r="C1137" s="519"/>
      <c r="D1137" s="48"/>
      <c r="E1137" s="525" t="s">
        <v>4303</v>
      </c>
      <c r="F1137" s="46">
        <f>SUM(F1135:F1136)</f>
        <v>817</v>
      </c>
      <c r="G1137" s="46">
        <f>SUM(G1135:G1136)</f>
        <v>699</v>
      </c>
      <c r="H1137" s="46">
        <f>SUM(H1135:H1136)</f>
        <v>1516</v>
      </c>
      <c r="I1137" s="477"/>
      <c r="J1137" s="477"/>
      <c r="K1137" s="477"/>
    </row>
    <row r="1138" spans="1:11" ht="15">
      <c r="A1138" s="50">
        <v>55</v>
      </c>
      <c r="B1138" s="55" t="s">
        <v>4924</v>
      </c>
      <c r="C1138" s="519" t="s">
        <v>4922</v>
      </c>
      <c r="D1138" s="49">
        <v>240030303</v>
      </c>
      <c r="E1138" s="55"/>
      <c r="F1138" s="476">
        <v>714</v>
      </c>
      <c r="G1138" s="476">
        <v>604</v>
      </c>
      <c r="H1138" s="490">
        <f>SUM(F1138:G1138)</f>
        <v>1318</v>
      </c>
      <c r="I1138" s="476">
        <v>1</v>
      </c>
      <c r="J1138" s="476">
        <v>1</v>
      </c>
      <c r="K1138" s="476">
        <v>2</v>
      </c>
    </row>
    <row r="1139" spans="1:11" ht="15">
      <c r="A1139" s="485">
        <v>56</v>
      </c>
      <c r="B1139" s="536" t="s">
        <v>4923</v>
      </c>
      <c r="C1139" s="519" t="s">
        <v>4922</v>
      </c>
      <c r="D1139" s="49">
        <v>240030304</v>
      </c>
      <c r="E1139" s="485"/>
      <c r="F1139" s="50">
        <v>519</v>
      </c>
      <c r="G1139" s="50">
        <v>377</v>
      </c>
      <c r="H1139" s="50">
        <f>SUM(F1139:G1139)</f>
        <v>896</v>
      </c>
      <c r="I1139" s="483">
        <v>2</v>
      </c>
      <c r="J1139" s="483">
        <v>2</v>
      </c>
      <c r="K1139" s="483">
        <v>4</v>
      </c>
    </row>
    <row r="1140" spans="1:11" ht="15">
      <c r="A1140" s="482"/>
      <c r="B1140" s="535"/>
      <c r="C1140" s="519" t="s">
        <v>4922</v>
      </c>
      <c r="D1140" s="49">
        <v>240030305</v>
      </c>
      <c r="E1140" s="482"/>
      <c r="F1140" s="50">
        <v>220</v>
      </c>
      <c r="G1140" s="50">
        <v>175</v>
      </c>
      <c r="H1140" s="50">
        <f>SUM(F1140:G1140)</f>
        <v>395</v>
      </c>
      <c r="I1140" s="480"/>
      <c r="J1140" s="480"/>
      <c r="K1140" s="480"/>
    </row>
    <row r="1141" spans="1:11" ht="15">
      <c r="A1141" s="482"/>
      <c r="B1141" s="535"/>
      <c r="C1141" s="519" t="s">
        <v>4922</v>
      </c>
      <c r="D1141" s="49">
        <v>240030306</v>
      </c>
      <c r="E1141" s="482"/>
      <c r="F1141" s="50">
        <v>418</v>
      </c>
      <c r="G1141" s="50">
        <v>363</v>
      </c>
      <c r="H1141" s="50">
        <f>SUM(F1141:G1141)</f>
        <v>781</v>
      </c>
      <c r="I1141" s="480"/>
      <c r="J1141" s="480"/>
      <c r="K1141" s="480"/>
    </row>
    <row r="1142" spans="1:11" ht="15">
      <c r="A1142" s="482"/>
      <c r="B1142" s="535"/>
      <c r="C1142" s="519" t="s">
        <v>4922</v>
      </c>
      <c r="D1142" s="49">
        <v>240030312</v>
      </c>
      <c r="E1142" s="479"/>
      <c r="F1142" s="50">
        <v>298</v>
      </c>
      <c r="G1142" s="50">
        <v>269</v>
      </c>
      <c r="H1142" s="50">
        <f>SUM(F1142:G1142)</f>
        <v>567</v>
      </c>
      <c r="I1142" s="480"/>
      <c r="J1142" s="480"/>
      <c r="K1142" s="480"/>
    </row>
    <row r="1143" spans="1:11" ht="15">
      <c r="A1143" s="479"/>
      <c r="B1143" s="535"/>
      <c r="C1143" s="519"/>
      <c r="D1143" s="48"/>
      <c r="E1143" s="525" t="s">
        <v>4303</v>
      </c>
      <c r="F1143" s="46">
        <f>SUM(F1139:F1142)</f>
        <v>1455</v>
      </c>
      <c r="G1143" s="46">
        <f>SUM(G1139:G1142)</f>
        <v>1184</v>
      </c>
      <c r="H1143" s="46">
        <f>SUM(H1139:H1142)</f>
        <v>2639</v>
      </c>
      <c r="I1143" s="477"/>
      <c r="J1143" s="477"/>
      <c r="K1143" s="477"/>
    </row>
    <row r="1144" spans="1:11" ht="15">
      <c r="A1144" s="485">
        <v>57</v>
      </c>
      <c r="B1144" s="536" t="s">
        <v>4921</v>
      </c>
      <c r="C1144" s="519" t="s">
        <v>4920</v>
      </c>
      <c r="D1144" s="49">
        <v>240030318</v>
      </c>
      <c r="E1144" s="485"/>
      <c r="F1144" s="50">
        <v>291</v>
      </c>
      <c r="G1144" s="50">
        <v>230</v>
      </c>
      <c r="H1144" s="50">
        <f>SUM(F1144:G1144)</f>
        <v>521</v>
      </c>
      <c r="I1144" s="483">
        <v>2</v>
      </c>
      <c r="J1144" s="483">
        <v>2</v>
      </c>
      <c r="K1144" s="483">
        <v>4</v>
      </c>
    </row>
    <row r="1145" spans="1:11" ht="15">
      <c r="A1145" s="482"/>
      <c r="B1145" s="535"/>
      <c r="C1145" s="519" t="s">
        <v>4920</v>
      </c>
      <c r="D1145" s="49">
        <v>240030319</v>
      </c>
      <c r="E1145" s="482"/>
      <c r="F1145" s="50">
        <v>150</v>
      </c>
      <c r="G1145" s="50">
        <v>126</v>
      </c>
      <c r="H1145" s="50">
        <f>SUM(F1145:G1145)</f>
        <v>276</v>
      </c>
      <c r="I1145" s="480"/>
      <c r="J1145" s="480"/>
      <c r="K1145" s="480"/>
    </row>
    <row r="1146" spans="1:11" ht="15">
      <c r="A1146" s="482"/>
      <c r="B1146" s="535"/>
      <c r="C1146" s="519" t="s">
        <v>4917</v>
      </c>
      <c r="D1146" s="49">
        <v>240030313</v>
      </c>
      <c r="E1146" s="482"/>
      <c r="F1146" s="50">
        <v>679</v>
      </c>
      <c r="G1146" s="50">
        <v>430</v>
      </c>
      <c r="H1146" s="50">
        <f>SUM(F1146:G1146)</f>
        <v>1109</v>
      </c>
      <c r="I1146" s="480"/>
      <c r="J1146" s="480"/>
      <c r="K1146" s="480"/>
    </row>
    <row r="1147" spans="1:11" ht="15">
      <c r="A1147" s="482"/>
      <c r="B1147" s="535"/>
      <c r="C1147" s="519"/>
      <c r="D1147" s="49">
        <v>240030316</v>
      </c>
      <c r="E1147" s="479"/>
      <c r="F1147" s="50">
        <v>236</v>
      </c>
      <c r="G1147" s="50">
        <v>193</v>
      </c>
      <c r="H1147" s="50">
        <f>SUM(F1147:G1147)</f>
        <v>429</v>
      </c>
      <c r="I1147" s="480"/>
      <c r="J1147" s="480"/>
      <c r="K1147" s="480"/>
    </row>
    <row r="1148" spans="1:11" ht="15">
      <c r="A1148" s="479"/>
      <c r="B1148" s="535"/>
      <c r="C1148" s="519"/>
      <c r="D1148" s="48"/>
      <c r="E1148" s="525" t="s">
        <v>4303</v>
      </c>
      <c r="F1148" s="46">
        <f>SUM(F1144:F1147)</f>
        <v>1356</v>
      </c>
      <c r="G1148" s="46">
        <f>SUM(G1144:G1147)</f>
        <v>979</v>
      </c>
      <c r="H1148" s="46">
        <f>SUM(H1144:H1147)</f>
        <v>2335</v>
      </c>
      <c r="I1148" s="477"/>
      <c r="J1148" s="477"/>
      <c r="K1148" s="477"/>
    </row>
    <row r="1149" spans="1:11" ht="30">
      <c r="A1149" s="62">
        <v>58</v>
      </c>
      <c r="B1149" s="55" t="s">
        <v>4919</v>
      </c>
      <c r="C1149" s="532" t="s">
        <v>4917</v>
      </c>
      <c r="D1149" s="531">
        <v>240030314</v>
      </c>
      <c r="E1149" s="541"/>
      <c r="F1149" s="476">
        <v>723</v>
      </c>
      <c r="G1149" s="476">
        <v>571</v>
      </c>
      <c r="H1149" s="476">
        <f>SUM(F1149:G1149)</f>
        <v>1294</v>
      </c>
      <c r="I1149" s="541">
        <v>1</v>
      </c>
      <c r="J1149" s="541">
        <v>1</v>
      </c>
      <c r="K1149" s="541">
        <v>2</v>
      </c>
    </row>
    <row r="1150" spans="1:11" ht="15">
      <c r="A1150" s="485">
        <v>59</v>
      </c>
      <c r="B1150" s="536" t="s">
        <v>4918</v>
      </c>
      <c r="C1150" s="519" t="s">
        <v>4917</v>
      </c>
      <c r="D1150" s="49">
        <v>240030315</v>
      </c>
      <c r="E1150" s="485"/>
      <c r="F1150" s="50">
        <v>336</v>
      </c>
      <c r="G1150" s="50">
        <v>299</v>
      </c>
      <c r="H1150" s="50">
        <f>SUM(F1150:G1150)</f>
        <v>635</v>
      </c>
      <c r="I1150" s="483">
        <v>2</v>
      </c>
      <c r="J1150" s="483">
        <v>1</v>
      </c>
      <c r="K1150" s="483">
        <v>3</v>
      </c>
    </row>
    <row r="1151" spans="1:11" ht="15">
      <c r="A1151" s="482"/>
      <c r="B1151" s="535"/>
      <c r="C1151" s="519" t="s">
        <v>4917</v>
      </c>
      <c r="D1151" s="49">
        <v>240030317</v>
      </c>
      <c r="E1151" s="479"/>
      <c r="F1151" s="50">
        <v>499</v>
      </c>
      <c r="G1151" s="50">
        <v>390</v>
      </c>
      <c r="H1151" s="50">
        <f>SUM(F1151:G1151)</f>
        <v>889</v>
      </c>
      <c r="I1151" s="480"/>
      <c r="J1151" s="480"/>
      <c r="K1151" s="480"/>
    </row>
    <row r="1152" spans="1:11" ht="15">
      <c r="A1152" s="479"/>
      <c r="B1152" s="540"/>
      <c r="C1152" s="534"/>
      <c r="D1152" s="48"/>
      <c r="E1152" s="525" t="s">
        <v>4303</v>
      </c>
      <c r="F1152" s="46">
        <f>SUM(F1150:F1151)</f>
        <v>835</v>
      </c>
      <c r="G1152" s="46">
        <f>SUM(G1150:G1151)</f>
        <v>689</v>
      </c>
      <c r="H1152" s="46">
        <f>SUM(H1150:H1151)</f>
        <v>1524</v>
      </c>
      <c r="I1152" s="477"/>
      <c r="J1152" s="477"/>
      <c r="K1152" s="477"/>
    </row>
    <row r="1153" spans="1:11" ht="15">
      <c r="A1153" s="485">
        <v>60</v>
      </c>
      <c r="B1153" s="536" t="s">
        <v>4916</v>
      </c>
      <c r="C1153" s="519" t="s">
        <v>4915</v>
      </c>
      <c r="D1153" s="49">
        <v>240030407</v>
      </c>
      <c r="E1153" s="485"/>
      <c r="F1153" s="50">
        <v>469</v>
      </c>
      <c r="G1153" s="50">
        <v>395</v>
      </c>
      <c r="H1153" s="50">
        <f>SUM(F1153:G1153)</f>
        <v>864</v>
      </c>
      <c r="I1153" s="483">
        <v>2</v>
      </c>
      <c r="J1153" s="483">
        <v>2</v>
      </c>
      <c r="K1153" s="483">
        <v>4</v>
      </c>
    </row>
    <row r="1154" spans="1:11" ht="15">
      <c r="A1154" s="482"/>
      <c r="B1154" s="535"/>
      <c r="C1154" s="519" t="s">
        <v>4915</v>
      </c>
      <c r="D1154" s="49">
        <v>240030408</v>
      </c>
      <c r="E1154" s="482"/>
      <c r="F1154" s="50">
        <v>393</v>
      </c>
      <c r="G1154" s="50">
        <v>276</v>
      </c>
      <c r="H1154" s="50">
        <f>SUM(F1154:G1154)</f>
        <v>669</v>
      </c>
      <c r="I1154" s="480"/>
      <c r="J1154" s="480"/>
      <c r="K1154" s="480"/>
    </row>
    <row r="1155" spans="1:11" ht="15">
      <c r="A1155" s="482"/>
      <c r="B1155" s="535"/>
      <c r="C1155" s="519" t="s">
        <v>4915</v>
      </c>
      <c r="D1155" s="49">
        <v>240030409</v>
      </c>
      <c r="E1155" s="482"/>
      <c r="F1155" s="50">
        <v>842</v>
      </c>
      <c r="G1155" s="50">
        <v>698</v>
      </c>
      <c r="H1155" s="50">
        <f>SUM(F1155:G1155)</f>
        <v>1540</v>
      </c>
      <c r="I1155" s="480"/>
      <c r="J1155" s="480"/>
      <c r="K1155" s="480"/>
    </row>
    <row r="1156" spans="1:11" ht="15">
      <c r="A1156" s="482"/>
      <c r="B1156" s="535"/>
      <c r="C1156" s="519" t="s">
        <v>4915</v>
      </c>
      <c r="D1156" s="49">
        <v>240030410</v>
      </c>
      <c r="E1156" s="479"/>
      <c r="F1156" s="50">
        <v>150</v>
      </c>
      <c r="G1156" s="50">
        <v>115</v>
      </c>
      <c r="H1156" s="50">
        <f>SUM(F1156:G1156)</f>
        <v>265</v>
      </c>
      <c r="I1156" s="480"/>
      <c r="J1156" s="480"/>
      <c r="K1156" s="480"/>
    </row>
    <row r="1157" spans="1:11" ht="15">
      <c r="A1157" s="479"/>
      <c r="B1157" s="535"/>
      <c r="C1157" s="519"/>
      <c r="D1157" s="48"/>
      <c r="E1157" s="525" t="s">
        <v>4303</v>
      </c>
      <c r="F1157" s="46">
        <f>SUM(F1153:F1156)</f>
        <v>1854</v>
      </c>
      <c r="G1157" s="46">
        <f>SUM(G1153:G1156)</f>
        <v>1484</v>
      </c>
      <c r="H1157" s="46">
        <f>SUM(H1153:H1156)</f>
        <v>3338</v>
      </c>
      <c r="I1157" s="477"/>
      <c r="J1157" s="477"/>
      <c r="K1157" s="477"/>
    </row>
    <row r="1158" spans="1:11" ht="15">
      <c r="A1158" s="485">
        <v>61</v>
      </c>
      <c r="B1158" s="536" t="s">
        <v>4914</v>
      </c>
      <c r="C1158" s="519" t="s">
        <v>4913</v>
      </c>
      <c r="D1158" s="49">
        <v>240030405</v>
      </c>
      <c r="E1158" s="485"/>
      <c r="F1158" s="50">
        <v>447</v>
      </c>
      <c r="G1158" s="50">
        <v>376</v>
      </c>
      <c r="H1158" s="50">
        <f>SUM(F1158:G1158)</f>
        <v>823</v>
      </c>
      <c r="I1158" s="483">
        <v>1</v>
      </c>
      <c r="J1158" s="483">
        <v>1</v>
      </c>
      <c r="K1158" s="483">
        <v>2</v>
      </c>
    </row>
    <row r="1159" spans="1:11" ht="15">
      <c r="A1159" s="482"/>
      <c r="B1159" s="535"/>
      <c r="C1159" s="519" t="s">
        <v>4913</v>
      </c>
      <c r="D1159" s="49">
        <v>240030406</v>
      </c>
      <c r="E1159" s="479"/>
      <c r="F1159" s="50">
        <v>299</v>
      </c>
      <c r="G1159" s="50">
        <v>217</v>
      </c>
      <c r="H1159" s="50">
        <f>SUM(F1159:G1159)</f>
        <v>516</v>
      </c>
      <c r="I1159" s="480"/>
      <c r="J1159" s="480"/>
      <c r="K1159" s="480"/>
    </row>
    <row r="1160" spans="1:11" ht="15">
      <c r="A1160" s="479"/>
      <c r="B1160" s="535"/>
      <c r="C1160" s="519"/>
      <c r="D1160" s="48"/>
      <c r="E1160" s="525" t="s">
        <v>4303</v>
      </c>
      <c r="F1160" s="46">
        <f>SUM(F1158:F1159)</f>
        <v>746</v>
      </c>
      <c r="G1160" s="46">
        <f>SUM(G1158:G1159)</f>
        <v>593</v>
      </c>
      <c r="H1160" s="46">
        <f>SUM(H1158:H1159)</f>
        <v>1339</v>
      </c>
      <c r="I1160" s="477"/>
      <c r="J1160" s="477"/>
      <c r="K1160" s="477"/>
    </row>
    <row r="1161" spans="1:11" ht="15">
      <c r="A1161" s="485">
        <v>62</v>
      </c>
      <c r="B1161" s="536" t="s">
        <v>4912</v>
      </c>
      <c r="C1161" s="519" t="s">
        <v>4911</v>
      </c>
      <c r="D1161" s="49">
        <v>240030403</v>
      </c>
      <c r="E1161" s="485"/>
      <c r="F1161" s="50">
        <v>377</v>
      </c>
      <c r="G1161" s="50">
        <v>304</v>
      </c>
      <c r="H1161" s="50">
        <f>SUM(F1161:G1161)</f>
        <v>681</v>
      </c>
      <c r="I1161" s="483">
        <v>1</v>
      </c>
      <c r="J1161" s="483">
        <v>1</v>
      </c>
      <c r="K1161" s="483">
        <v>2</v>
      </c>
    </row>
    <row r="1162" spans="1:11" ht="15">
      <c r="A1162" s="482"/>
      <c r="B1162" s="535"/>
      <c r="C1162" s="519" t="s">
        <v>4911</v>
      </c>
      <c r="D1162" s="49">
        <v>240030404</v>
      </c>
      <c r="E1162" s="479"/>
      <c r="F1162" s="50">
        <v>122</v>
      </c>
      <c r="G1162" s="50">
        <v>98</v>
      </c>
      <c r="H1162" s="50">
        <f>SUM(F1162:G1162)</f>
        <v>220</v>
      </c>
      <c r="I1162" s="480"/>
      <c r="J1162" s="480"/>
      <c r="K1162" s="480"/>
    </row>
    <row r="1163" spans="1:11" ht="15">
      <c r="A1163" s="479"/>
      <c r="B1163" s="535"/>
      <c r="C1163" s="49"/>
      <c r="D1163" s="48"/>
      <c r="E1163" s="525" t="s">
        <v>4303</v>
      </c>
      <c r="F1163" s="46">
        <f>SUM(F1161:F1162)</f>
        <v>499</v>
      </c>
      <c r="G1163" s="46">
        <f>SUM(G1161:G1162)</f>
        <v>402</v>
      </c>
      <c r="H1163" s="46">
        <f>SUM(H1161:H1162)</f>
        <v>901</v>
      </c>
      <c r="I1163" s="477"/>
      <c r="J1163" s="477"/>
      <c r="K1163" s="477"/>
    </row>
    <row r="1164" spans="1:11" ht="15">
      <c r="A1164" s="485">
        <v>63</v>
      </c>
      <c r="B1164" s="539" t="s">
        <v>4910</v>
      </c>
      <c r="C1164" s="519" t="s">
        <v>4909</v>
      </c>
      <c r="D1164" s="49">
        <v>240030401</v>
      </c>
      <c r="E1164" s="485"/>
      <c r="F1164" s="50">
        <v>251</v>
      </c>
      <c r="G1164" s="50">
        <v>211</v>
      </c>
      <c r="H1164" s="50">
        <f>SUM(F1164:G1164)</f>
        <v>462</v>
      </c>
      <c r="I1164" s="483">
        <v>1</v>
      </c>
      <c r="J1164" s="483">
        <v>1</v>
      </c>
      <c r="K1164" s="483">
        <v>2</v>
      </c>
    </row>
    <row r="1165" spans="1:11" ht="15">
      <c r="A1165" s="482"/>
      <c r="B1165" s="539"/>
      <c r="C1165" s="519" t="s">
        <v>4909</v>
      </c>
      <c r="D1165" s="49">
        <v>240030402</v>
      </c>
      <c r="E1165" s="479"/>
      <c r="F1165" s="50">
        <v>126</v>
      </c>
      <c r="G1165" s="50">
        <v>116</v>
      </c>
      <c r="H1165" s="50">
        <f>SUM(F1165:G1165)</f>
        <v>242</v>
      </c>
      <c r="I1165" s="480"/>
      <c r="J1165" s="480"/>
      <c r="K1165" s="480"/>
    </row>
    <row r="1166" spans="1:11" ht="15">
      <c r="A1166" s="479"/>
      <c r="B1166" s="539"/>
      <c r="C1166" s="519"/>
      <c r="D1166" s="48"/>
      <c r="E1166" s="525" t="s">
        <v>4303</v>
      </c>
      <c r="F1166" s="46">
        <f>SUM(F1164:F1165)</f>
        <v>377</v>
      </c>
      <c r="G1166" s="46">
        <f>SUM(G1164:G1165)</f>
        <v>327</v>
      </c>
      <c r="H1166" s="46">
        <f>SUM(H1164:H1165)</f>
        <v>704</v>
      </c>
      <c r="I1166" s="477"/>
      <c r="J1166" s="477"/>
      <c r="K1166" s="477"/>
    </row>
    <row r="1167" spans="1:11" ht="15">
      <c r="A1167" s="485">
        <v>64</v>
      </c>
      <c r="B1167" s="539" t="s">
        <v>4908</v>
      </c>
      <c r="C1167" s="519" t="s">
        <v>4905</v>
      </c>
      <c r="D1167" s="49">
        <v>240030101</v>
      </c>
      <c r="E1167" s="485"/>
      <c r="F1167" s="50">
        <v>611</v>
      </c>
      <c r="G1167" s="50">
        <v>436</v>
      </c>
      <c r="H1167" s="50">
        <f>SUM(F1167:G1167)</f>
        <v>1047</v>
      </c>
      <c r="I1167" s="483">
        <v>2</v>
      </c>
      <c r="J1167" s="483">
        <v>1</v>
      </c>
      <c r="K1167" s="483">
        <v>3</v>
      </c>
    </row>
    <row r="1168" spans="1:11" ht="15">
      <c r="A1168" s="482"/>
      <c r="B1168" s="539"/>
      <c r="C1168" s="519" t="s">
        <v>4905</v>
      </c>
      <c r="D1168" s="49">
        <v>240030103</v>
      </c>
      <c r="E1168" s="479"/>
      <c r="F1168" s="50">
        <v>196</v>
      </c>
      <c r="G1168" s="50">
        <v>158</v>
      </c>
      <c r="H1168" s="50">
        <f>SUM(F1168:G1168)</f>
        <v>354</v>
      </c>
      <c r="I1168" s="480"/>
      <c r="J1168" s="480"/>
      <c r="K1168" s="480"/>
    </row>
    <row r="1169" spans="1:11" ht="15">
      <c r="A1169" s="479"/>
      <c r="B1169" s="539"/>
      <c r="C1169" s="519"/>
      <c r="D1169" s="48"/>
      <c r="E1169" s="525" t="s">
        <v>4303</v>
      </c>
      <c r="F1169" s="46">
        <f>SUM(F1167:F1168)</f>
        <v>807</v>
      </c>
      <c r="G1169" s="46">
        <f>SUM(G1167:G1168)</f>
        <v>594</v>
      </c>
      <c r="H1169" s="46">
        <f>SUM(H1167:H1168)</f>
        <v>1401</v>
      </c>
      <c r="I1169" s="477"/>
      <c r="J1169" s="477"/>
      <c r="K1169" s="477"/>
    </row>
    <row r="1170" spans="1:11" ht="15">
      <c r="A1170" s="485">
        <v>65</v>
      </c>
      <c r="B1170" s="539" t="s">
        <v>4907</v>
      </c>
      <c r="C1170" s="519" t="s">
        <v>4905</v>
      </c>
      <c r="D1170" s="49">
        <v>240030104</v>
      </c>
      <c r="E1170" s="485"/>
      <c r="F1170" s="50">
        <v>331</v>
      </c>
      <c r="G1170" s="50">
        <v>235</v>
      </c>
      <c r="H1170" s="50">
        <f>SUM(F1170:G1170)</f>
        <v>566</v>
      </c>
      <c r="I1170" s="483">
        <v>2</v>
      </c>
      <c r="J1170" s="483">
        <v>1</v>
      </c>
      <c r="K1170" s="483">
        <v>3</v>
      </c>
    </row>
    <row r="1171" spans="1:11" ht="15">
      <c r="A1171" s="482"/>
      <c r="B1171" s="539"/>
      <c r="C1171" s="519" t="s">
        <v>4905</v>
      </c>
      <c r="D1171" s="49">
        <v>240030105</v>
      </c>
      <c r="E1171" s="479"/>
      <c r="F1171" s="50">
        <v>540</v>
      </c>
      <c r="G1171" s="50">
        <v>489</v>
      </c>
      <c r="H1171" s="50">
        <f>SUM(F1171:G1171)</f>
        <v>1029</v>
      </c>
      <c r="I1171" s="480"/>
      <c r="J1171" s="480"/>
      <c r="K1171" s="480"/>
    </row>
    <row r="1172" spans="1:11" ht="15">
      <c r="A1172" s="479"/>
      <c r="B1172" s="539"/>
      <c r="C1172" s="519"/>
      <c r="D1172" s="48"/>
      <c r="E1172" s="525" t="s">
        <v>4303</v>
      </c>
      <c r="F1172" s="46">
        <f>SUM(F1170:F1171)</f>
        <v>871</v>
      </c>
      <c r="G1172" s="46">
        <f>SUM(G1170:G1171)</f>
        <v>724</v>
      </c>
      <c r="H1172" s="46">
        <f>SUM(H1170:H1171)</f>
        <v>1595</v>
      </c>
      <c r="I1172" s="477"/>
      <c r="J1172" s="477"/>
      <c r="K1172" s="477"/>
    </row>
    <row r="1173" spans="1:11" ht="15">
      <c r="A1173" s="485">
        <v>66</v>
      </c>
      <c r="B1173" s="539" t="s">
        <v>4906</v>
      </c>
      <c r="C1173" s="519" t="s">
        <v>4905</v>
      </c>
      <c r="D1173" s="49">
        <v>240030102</v>
      </c>
      <c r="E1173" s="485"/>
      <c r="F1173" s="50">
        <v>434</v>
      </c>
      <c r="G1173" s="50">
        <v>315</v>
      </c>
      <c r="H1173" s="50">
        <f>SUM(F1173:G1173)</f>
        <v>749</v>
      </c>
      <c r="I1173" s="483">
        <v>2</v>
      </c>
      <c r="J1173" s="483">
        <v>1</v>
      </c>
      <c r="K1173" s="483">
        <v>3</v>
      </c>
    </row>
    <row r="1174" spans="1:11" ht="15">
      <c r="A1174" s="482"/>
      <c r="B1174" s="539"/>
      <c r="C1174" s="519" t="s">
        <v>4905</v>
      </c>
      <c r="D1174" s="49">
        <v>240030106</v>
      </c>
      <c r="E1174" s="479"/>
      <c r="F1174" s="50">
        <v>434</v>
      </c>
      <c r="G1174" s="50">
        <v>302</v>
      </c>
      <c r="H1174" s="50">
        <f>SUM(F1174:G1174)</f>
        <v>736</v>
      </c>
      <c r="I1174" s="480"/>
      <c r="J1174" s="480"/>
      <c r="K1174" s="480"/>
    </row>
    <row r="1175" spans="1:11" ht="15">
      <c r="A1175" s="479"/>
      <c r="B1175" s="539"/>
      <c r="C1175" s="519"/>
      <c r="D1175" s="48"/>
      <c r="E1175" s="525" t="s">
        <v>4303</v>
      </c>
      <c r="F1175" s="46">
        <f>SUM(F1173:F1174)</f>
        <v>868</v>
      </c>
      <c r="G1175" s="46">
        <f>SUM(G1173:G1174)</f>
        <v>617</v>
      </c>
      <c r="H1175" s="46">
        <f>SUM(H1173:H1174)</f>
        <v>1485</v>
      </c>
      <c r="I1175" s="477"/>
      <c r="J1175" s="477"/>
      <c r="K1175" s="477"/>
    </row>
    <row r="1176" spans="1:11" ht="15">
      <c r="A1176" s="485">
        <v>67</v>
      </c>
      <c r="B1176" s="539" t="s">
        <v>4904</v>
      </c>
      <c r="C1176" s="519" t="s">
        <v>4903</v>
      </c>
      <c r="D1176" s="49">
        <v>240030107</v>
      </c>
      <c r="E1176" s="485"/>
      <c r="F1176" s="50">
        <v>205</v>
      </c>
      <c r="G1176" s="50">
        <v>131</v>
      </c>
      <c r="H1176" s="50">
        <f>SUM(F1176:G1176)</f>
        <v>336</v>
      </c>
      <c r="I1176" s="483">
        <v>1</v>
      </c>
      <c r="J1176" s="483">
        <v>1</v>
      </c>
      <c r="K1176" s="483">
        <v>2</v>
      </c>
    </row>
    <row r="1177" spans="1:11" ht="15">
      <c r="A1177" s="482"/>
      <c r="B1177" s="539"/>
      <c r="C1177" s="519" t="s">
        <v>4903</v>
      </c>
      <c r="D1177" s="49">
        <v>240030108</v>
      </c>
      <c r="E1177" s="479"/>
      <c r="F1177" s="50">
        <v>362</v>
      </c>
      <c r="G1177" s="50">
        <v>255</v>
      </c>
      <c r="H1177" s="50">
        <f>SUM(F1177:G1177)</f>
        <v>617</v>
      </c>
      <c r="I1177" s="480"/>
      <c r="J1177" s="480"/>
      <c r="K1177" s="480"/>
    </row>
    <row r="1178" spans="1:11" ht="15">
      <c r="A1178" s="479"/>
      <c r="B1178" s="539"/>
      <c r="C1178" s="519"/>
      <c r="D1178" s="48"/>
      <c r="E1178" s="525" t="s">
        <v>4303</v>
      </c>
      <c r="F1178" s="46">
        <f>SUM(F1176:F1177)</f>
        <v>567</v>
      </c>
      <c r="G1178" s="46">
        <f>SUM(G1176:G1177)</f>
        <v>386</v>
      </c>
      <c r="H1178" s="46">
        <f>SUM(H1176:H1177)</f>
        <v>953</v>
      </c>
      <c r="I1178" s="477"/>
      <c r="J1178" s="477"/>
      <c r="K1178" s="477"/>
    </row>
    <row r="1179" spans="1:11" ht="15">
      <c r="A1179" s="485">
        <v>68</v>
      </c>
      <c r="B1179" s="539" t="s">
        <v>4902</v>
      </c>
      <c r="C1179" s="519" t="s">
        <v>4900</v>
      </c>
      <c r="D1179" s="49">
        <v>240030605</v>
      </c>
      <c r="E1179" s="485"/>
      <c r="F1179" s="50">
        <v>353</v>
      </c>
      <c r="G1179" s="50">
        <v>308</v>
      </c>
      <c r="H1179" s="50">
        <f>SUM(F1179:G1179)</f>
        <v>661</v>
      </c>
      <c r="I1179" s="483">
        <v>1</v>
      </c>
      <c r="J1179" s="483">
        <v>1</v>
      </c>
      <c r="K1179" s="483">
        <v>2</v>
      </c>
    </row>
    <row r="1180" spans="1:11" ht="15">
      <c r="A1180" s="482"/>
      <c r="B1180" s="539"/>
      <c r="C1180" s="519" t="s">
        <v>4900</v>
      </c>
      <c r="D1180" s="49">
        <v>240030608</v>
      </c>
      <c r="E1180" s="479"/>
      <c r="F1180" s="50">
        <v>361</v>
      </c>
      <c r="G1180" s="50">
        <v>286</v>
      </c>
      <c r="H1180" s="50">
        <f>SUM(F1180:G1180)</f>
        <v>647</v>
      </c>
      <c r="I1180" s="480"/>
      <c r="J1180" s="480"/>
      <c r="K1180" s="480"/>
    </row>
    <row r="1181" spans="1:11" ht="15">
      <c r="A1181" s="479"/>
      <c r="B1181" s="539"/>
      <c r="C1181" s="519"/>
      <c r="D1181" s="48"/>
      <c r="E1181" s="525" t="s">
        <v>4303</v>
      </c>
      <c r="F1181" s="46">
        <f>SUM(F1179:F1180)</f>
        <v>714</v>
      </c>
      <c r="G1181" s="46">
        <f>SUM(G1179:G1180)</f>
        <v>594</v>
      </c>
      <c r="H1181" s="46">
        <f>SUM(H1179:H1180)</f>
        <v>1308</v>
      </c>
      <c r="I1181" s="477"/>
      <c r="J1181" s="477"/>
      <c r="K1181" s="477"/>
    </row>
    <row r="1182" spans="1:11" ht="15">
      <c r="A1182" s="485">
        <v>69</v>
      </c>
      <c r="B1182" s="539" t="s">
        <v>4901</v>
      </c>
      <c r="C1182" s="519" t="s">
        <v>4900</v>
      </c>
      <c r="D1182" s="49">
        <v>240030606</v>
      </c>
      <c r="E1182" s="485"/>
      <c r="F1182" s="50">
        <v>164</v>
      </c>
      <c r="G1182" s="50">
        <v>101</v>
      </c>
      <c r="H1182" s="50">
        <f>SUM(F1182:G1182)</f>
        <v>265</v>
      </c>
      <c r="I1182" s="483">
        <v>1</v>
      </c>
      <c r="J1182" s="483">
        <v>1</v>
      </c>
      <c r="K1182" s="483">
        <v>2</v>
      </c>
    </row>
    <row r="1183" spans="1:11" ht="15">
      <c r="A1183" s="482"/>
      <c r="B1183" s="539"/>
      <c r="C1183" s="519" t="s">
        <v>4900</v>
      </c>
      <c r="D1183" s="49">
        <v>240030607</v>
      </c>
      <c r="E1183" s="482"/>
      <c r="F1183" s="50">
        <v>180</v>
      </c>
      <c r="G1183" s="50">
        <v>147</v>
      </c>
      <c r="H1183" s="50">
        <f>SUM(F1183:G1183)</f>
        <v>327</v>
      </c>
      <c r="I1183" s="480"/>
      <c r="J1183" s="480"/>
      <c r="K1183" s="480"/>
    </row>
    <row r="1184" spans="1:11" ht="15">
      <c r="A1184" s="482"/>
      <c r="B1184" s="539"/>
      <c r="C1184" s="519" t="s">
        <v>4900</v>
      </c>
      <c r="D1184" s="49">
        <v>240030609</v>
      </c>
      <c r="E1184" s="479"/>
      <c r="F1184" s="50">
        <v>268</v>
      </c>
      <c r="G1184" s="50">
        <v>210</v>
      </c>
      <c r="H1184" s="50">
        <f>SUM(F1184:G1184)</f>
        <v>478</v>
      </c>
      <c r="I1184" s="480"/>
      <c r="J1184" s="480"/>
      <c r="K1184" s="480"/>
    </row>
    <row r="1185" spans="1:11" ht="15">
      <c r="A1185" s="479"/>
      <c r="B1185" s="538"/>
      <c r="C1185" s="534"/>
      <c r="D1185" s="48"/>
      <c r="E1185" s="525" t="s">
        <v>4303</v>
      </c>
      <c r="F1185" s="46">
        <f>SUM(F1182:F1184)</f>
        <v>612</v>
      </c>
      <c r="G1185" s="46">
        <f>SUM(G1182:G1184)</f>
        <v>458</v>
      </c>
      <c r="H1185" s="46">
        <f>SUM(H1182:H1184)</f>
        <v>1070</v>
      </c>
      <c r="I1185" s="477"/>
      <c r="J1185" s="477"/>
      <c r="K1185" s="477"/>
    </row>
    <row r="1186" spans="1:11" ht="15">
      <c r="A1186" s="485">
        <v>70</v>
      </c>
      <c r="B1186" s="536" t="s">
        <v>4899</v>
      </c>
      <c r="C1186" s="519" t="s">
        <v>4898</v>
      </c>
      <c r="D1186" s="531">
        <v>240030610</v>
      </c>
      <c r="E1186" s="485"/>
      <c r="F1186" s="50">
        <v>338</v>
      </c>
      <c r="G1186" s="50">
        <v>238</v>
      </c>
      <c r="H1186" s="50">
        <f>SUM(F1186:G1186)</f>
        <v>576</v>
      </c>
      <c r="I1186" s="483">
        <v>1</v>
      </c>
      <c r="J1186" s="483">
        <v>1</v>
      </c>
      <c r="K1186" s="483">
        <v>2</v>
      </c>
    </row>
    <row r="1187" spans="1:11" ht="15">
      <c r="A1187" s="482"/>
      <c r="B1187" s="535"/>
      <c r="C1187" s="519" t="s">
        <v>4898</v>
      </c>
      <c r="D1187" s="531">
        <v>240030611</v>
      </c>
      <c r="E1187" s="479"/>
      <c r="F1187" s="50">
        <v>228</v>
      </c>
      <c r="G1187" s="50">
        <v>196</v>
      </c>
      <c r="H1187" s="50">
        <f>SUM(F1187:G1187)</f>
        <v>424</v>
      </c>
      <c r="I1187" s="480"/>
      <c r="J1187" s="480"/>
      <c r="K1187" s="480"/>
    </row>
    <row r="1188" spans="1:11" ht="15">
      <c r="A1188" s="479"/>
      <c r="B1188" s="535"/>
      <c r="C1188" s="49"/>
      <c r="D1188" s="491"/>
      <c r="E1188" s="525" t="s">
        <v>4303</v>
      </c>
      <c r="F1188" s="46">
        <f>SUM(F1186:F1187)</f>
        <v>566</v>
      </c>
      <c r="G1188" s="46">
        <f>SUM(G1186:G1187)</f>
        <v>434</v>
      </c>
      <c r="H1188" s="46">
        <f>SUM(H1186:H1187)</f>
        <v>1000</v>
      </c>
      <c r="I1188" s="477"/>
      <c r="J1188" s="477"/>
      <c r="K1188" s="477"/>
    </row>
    <row r="1189" spans="1:11" ht="15">
      <c r="A1189" s="485">
        <v>71</v>
      </c>
      <c r="B1189" s="536" t="s">
        <v>4897</v>
      </c>
      <c r="C1189" s="532" t="s">
        <v>4896</v>
      </c>
      <c r="D1189" s="531">
        <v>240030601</v>
      </c>
      <c r="E1189" s="485"/>
      <c r="F1189" s="50">
        <v>337</v>
      </c>
      <c r="G1189" s="50">
        <v>294</v>
      </c>
      <c r="H1189" s="50">
        <f>SUM(F1189:G1189)</f>
        <v>631</v>
      </c>
      <c r="I1189" s="483">
        <v>2</v>
      </c>
      <c r="J1189" s="483">
        <v>2</v>
      </c>
      <c r="K1189" s="483">
        <v>4</v>
      </c>
    </row>
    <row r="1190" spans="1:11" ht="15">
      <c r="A1190" s="482"/>
      <c r="B1190" s="535"/>
      <c r="C1190" s="532" t="s">
        <v>4896</v>
      </c>
      <c r="D1190" s="531">
        <v>240030602</v>
      </c>
      <c r="E1190" s="482"/>
      <c r="F1190" s="50">
        <v>283</v>
      </c>
      <c r="G1190" s="50">
        <v>226</v>
      </c>
      <c r="H1190" s="50">
        <f>SUM(F1190:G1190)</f>
        <v>509</v>
      </c>
      <c r="I1190" s="480"/>
      <c r="J1190" s="480"/>
      <c r="K1190" s="480"/>
    </row>
    <row r="1191" spans="1:11" ht="15">
      <c r="A1191" s="482"/>
      <c r="B1191" s="535"/>
      <c r="C1191" s="532" t="s">
        <v>4896</v>
      </c>
      <c r="D1191" s="531">
        <v>240030603</v>
      </c>
      <c r="E1191" s="482"/>
      <c r="F1191" s="50">
        <v>323</v>
      </c>
      <c r="G1191" s="50">
        <v>273</v>
      </c>
      <c r="H1191" s="50">
        <f>SUM(F1191:G1191)</f>
        <v>596</v>
      </c>
      <c r="I1191" s="480"/>
      <c r="J1191" s="480"/>
      <c r="K1191" s="480"/>
    </row>
    <row r="1192" spans="1:11" ht="15">
      <c r="A1192" s="482"/>
      <c r="B1192" s="535"/>
      <c r="C1192" s="532" t="s">
        <v>4896</v>
      </c>
      <c r="D1192" s="531">
        <v>240030604</v>
      </c>
      <c r="E1192" s="479"/>
      <c r="F1192" s="50">
        <v>144</v>
      </c>
      <c r="G1192" s="50">
        <v>121</v>
      </c>
      <c r="H1192" s="50">
        <f>SUM(F1192:G1192)</f>
        <v>265</v>
      </c>
      <c r="I1192" s="480"/>
      <c r="J1192" s="480"/>
      <c r="K1192" s="480"/>
    </row>
    <row r="1193" spans="1:11" ht="15">
      <c r="A1193" s="479"/>
      <c r="B1193" s="535"/>
      <c r="C1193" s="532"/>
      <c r="D1193" s="537"/>
      <c r="E1193" s="525" t="s">
        <v>4303</v>
      </c>
      <c r="F1193" s="46">
        <f>SUM(F1189:F1192)</f>
        <v>1087</v>
      </c>
      <c r="G1193" s="46">
        <f>SUM(G1189:G1192)</f>
        <v>914</v>
      </c>
      <c r="H1193" s="46">
        <f>SUM(H1189:H1192)</f>
        <v>2001</v>
      </c>
      <c r="I1193" s="477"/>
      <c r="J1193" s="477"/>
      <c r="K1193" s="477"/>
    </row>
    <row r="1194" spans="1:11" ht="30">
      <c r="A1194" s="50">
        <v>72</v>
      </c>
      <c r="B1194" s="55" t="s">
        <v>4895</v>
      </c>
      <c r="C1194" s="532" t="s">
        <v>4893</v>
      </c>
      <c r="D1194" s="531">
        <v>240030201</v>
      </c>
      <c r="E1194" s="491"/>
      <c r="F1194" s="476">
        <v>807</v>
      </c>
      <c r="G1194" s="476">
        <v>611</v>
      </c>
      <c r="H1194" s="490">
        <f>SUM(F1194:G1194)</f>
        <v>1418</v>
      </c>
      <c r="I1194" s="476">
        <v>1</v>
      </c>
      <c r="J1194" s="476">
        <v>1</v>
      </c>
      <c r="K1194" s="476">
        <v>2</v>
      </c>
    </row>
    <row r="1195" spans="1:11" ht="30">
      <c r="A1195" s="50">
        <v>73</v>
      </c>
      <c r="B1195" s="55" t="s">
        <v>4894</v>
      </c>
      <c r="C1195" s="532" t="s">
        <v>4893</v>
      </c>
      <c r="D1195" s="531">
        <v>240030202</v>
      </c>
      <c r="E1195" s="491"/>
      <c r="F1195" s="476">
        <v>462</v>
      </c>
      <c r="G1195" s="476">
        <v>402</v>
      </c>
      <c r="H1195" s="490">
        <f>SUM(F1195:G1195)</f>
        <v>864</v>
      </c>
      <c r="I1195" s="476">
        <v>1</v>
      </c>
      <c r="J1195" s="476">
        <v>1</v>
      </c>
      <c r="K1195" s="476">
        <v>2</v>
      </c>
    </row>
    <row r="1196" spans="1:11" ht="15">
      <c r="A1196" s="485">
        <v>74</v>
      </c>
      <c r="B1196" s="536" t="s">
        <v>4892</v>
      </c>
      <c r="C1196" s="532" t="s">
        <v>4891</v>
      </c>
      <c r="D1196" s="531">
        <v>240030203</v>
      </c>
      <c r="E1196" s="485"/>
      <c r="F1196" s="50">
        <v>195</v>
      </c>
      <c r="G1196" s="50">
        <v>131</v>
      </c>
      <c r="H1196" s="50">
        <f>SUM(F1196:G1196)</f>
        <v>326</v>
      </c>
      <c r="I1196" s="483">
        <v>1</v>
      </c>
      <c r="J1196" s="483">
        <v>1</v>
      </c>
      <c r="K1196" s="483">
        <v>2</v>
      </c>
    </row>
    <row r="1197" spans="1:11" ht="15">
      <c r="A1197" s="482"/>
      <c r="B1197" s="535"/>
      <c r="C1197" s="532" t="s">
        <v>4891</v>
      </c>
      <c r="D1197" s="531">
        <v>240030204</v>
      </c>
      <c r="E1197" s="479"/>
      <c r="F1197" s="50">
        <v>320</v>
      </c>
      <c r="G1197" s="50">
        <v>263</v>
      </c>
      <c r="H1197" s="50">
        <f>SUM(F1197:G1197)</f>
        <v>583</v>
      </c>
      <c r="I1197" s="480"/>
      <c r="J1197" s="480"/>
      <c r="K1197" s="480"/>
    </row>
    <row r="1198" spans="1:11" ht="15">
      <c r="A1198" s="479"/>
      <c r="B1198" s="535"/>
      <c r="C1198" s="532"/>
      <c r="D1198" s="537"/>
      <c r="E1198" s="525" t="s">
        <v>4303</v>
      </c>
      <c r="F1198" s="46">
        <f>SUM(F1196:F1197)</f>
        <v>515</v>
      </c>
      <c r="G1198" s="46">
        <f>SUM(G1196:G1197)</f>
        <v>394</v>
      </c>
      <c r="H1198" s="46">
        <f>SUM(H1196:H1197)</f>
        <v>909</v>
      </c>
      <c r="I1198" s="477"/>
      <c r="J1198" s="477"/>
      <c r="K1198" s="477"/>
    </row>
    <row r="1199" spans="1:11" ht="15">
      <c r="A1199" s="485">
        <v>75</v>
      </c>
      <c r="B1199" s="536" t="s">
        <v>4890</v>
      </c>
      <c r="C1199" s="532" t="s">
        <v>4889</v>
      </c>
      <c r="D1199" s="531">
        <v>240020101</v>
      </c>
      <c r="E1199" s="485"/>
      <c r="F1199" s="50">
        <v>118</v>
      </c>
      <c r="G1199" s="50">
        <v>89</v>
      </c>
      <c r="H1199" s="50">
        <f>SUM(F1199:G1199)</f>
        <v>207</v>
      </c>
      <c r="I1199" s="483">
        <v>2</v>
      </c>
      <c r="J1199" s="483">
        <v>2</v>
      </c>
      <c r="K1199" s="483">
        <v>4</v>
      </c>
    </row>
    <row r="1200" spans="1:11" ht="15">
      <c r="A1200" s="482"/>
      <c r="B1200" s="535"/>
      <c r="C1200" s="532" t="s">
        <v>4889</v>
      </c>
      <c r="D1200" s="531">
        <v>240020102</v>
      </c>
      <c r="E1200" s="482"/>
      <c r="F1200" s="50">
        <v>764</v>
      </c>
      <c r="G1200" s="50">
        <v>637</v>
      </c>
      <c r="H1200" s="50">
        <f>SUM(F1200:G1200)</f>
        <v>1401</v>
      </c>
      <c r="I1200" s="480"/>
      <c r="J1200" s="480"/>
      <c r="K1200" s="480"/>
    </row>
    <row r="1201" spans="1:11" ht="15">
      <c r="A1201" s="482"/>
      <c r="B1201" s="535"/>
      <c r="C1201" s="532" t="s">
        <v>4889</v>
      </c>
      <c r="D1201" s="531">
        <v>240020103</v>
      </c>
      <c r="E1201" s="479"/>
      <c r="F1201" s="50">
        <v>198</v>
      </c>
      <c r="G1201" s="50">
        <v>162</v>
      </c>
      <c r="H1201" s="50">
        <f>SUM(F1201:G1201)</f>
        <v>360</v>
      </c>
      <c r="I1201" s="480"/>
      <c r="J1201" s="480"/>
      <c r="K1201" s="480"/>
    </row>
    <row r="1202" spans="1:11" ht="15">
      <c r="A1202" s="479"/>
      <c r="B1202" s="535"/>
      <c r="C1202" s="532"/>
      <c r="D1202" s="537"/>
      <c r="E1202" s="525" t="s">
        <v>4303</v>
      </c>
      <c r="F1202" s="46">
        <f>SUM(F1199:F1201)</f>
        <v>1080</v>
      </c>
      <c r="G1202" s="46">
        <f>SUM(G1199:G1201)</f>
        <v>888</v>
      </c>
      <c r="H1202" s="46">
        <f>SUM(H1199:H1201)</f>
        <v>1968</v>
      </c>
      <c r="I1202" s="477"/>
      <c r="J1202" s="477"/>
      <c r="K1202" s="477"/>
    </row>
    <row r="1203" spans="1:11" ht="15">
      <c r="A1203" s="485">
        <v>76</v>
      </c>
      <c r="B1203" s="536" t="s">
        <v>4888</v>
      </c>
      <c r="C1203" s="532" t="s">
        <v>4886</v>
      </c>
      <c r="D1203" s="531">
        <v>240020104</v>
      </c>
      <c r="E1203" s="485"/>
      <c r="F1203" s="50">
        <v>312</v>
      </c>
      <c r="G1203" s="50">
        <v>243</v>
      </c>
      <c r="H1203" s="50">
        <f>SUM(F1203:G1203)</f>
        <v>555</v>
      </c>
      <c r="I1203" s="483">
        <v>1</v>
      </c>
      <c r="J1203" s="483">
        <v>1</v>
      </c>
      <c r="K1203" s="483">
        <v>2</v>
      </c>
    </row>
    <row r="1204" spans="1:11" ht="15">
      <c r="A1204" s="482"/>
      <c r="B1204" s="535"/>
      <c r="C1204" s="532" t="s">
        <v>4886</v>
      </c>
      <c r="D1204" s="531">
        <v>240020106</v>
      </c>
      <c r="E1204" s="479"/>
      <c r="F1204" s="50">
        <v>277</v>
      </c>
      <c r="G1204" s="50">
        <v>216</v>
      </c>
      <c r="H1204" s="50">
        <f>SUM(F1204:G1204)</f>
        <v>493</v>
      </c>
      <c r="I1204" s="480"/>
      <c r="J1204" s="480"/>
      <c r="K1204" s="480"/>
    </row>
    <row r="1205" spans="1:11" ht="15">
      <c r="A1205" s="479"/>
      <c r="B1205" s="535"/>
      <c r="C1205" s="532"/>
      <c r="D1205" s="537"/>
      <c r="E1205" s="525" t="s">
        <v>4303</v>
      </c>
      <c r="F1205" s="46">
        <f>SUM(F1203:F1204)</f>
        <v>589</v>
      </c>
      <c r="G1205" s="46">
        <f>SUM(G1203:G1204)</f>
        <v>459</v>
      </c>
      <c r="H1205" s="46">
        <f>SUM(H1203:H1204)</f>
        <v>1048</v>
      </c>
      <c r="I1205" s="477"/>
      <c r="J1205" s="477"/>
      <c r="K1205" s="477"/>
    </row>
    <row r="1206" spans="1:11" ht="30">
      <c r="A1206" s="50">
        <v>77</v>
      </c>
      <c r="B1206" s="55" t="s">
        <v>4887</v>
      </c>
      <c r="C1206" s="532" t="s">
        <v>4886</v>
      </c>
      <c r="D1206" s="531">
        <v>240020105</v>
      </c>
      <c r="E1206" s="491"/>
      <c r="F1206" s="476">
        <v>471</v>
      </c>
      <c r="G1206" s="476">
        <v>395</v>
      </c>
      <c r="H1206" s="490">
        <f>SUM(F1206:G1206)</f>
        <v>866</v>
      </c>
      <c r="I1206" s="476">
        <v>1</v>
      </c>
      <c r="J1206" s="476">
        <v>1</v>
      </c>
      <c r="K1206" s="476">
        <v>2</v>
      </c>
    </row>
    <row r="1207" spans="1:11" ht="15">
      <c r="A1207" s="485">
        <v>78</v>
      </c>
      <c r="B1207" s="536" t="s">
        <v>4885</v>
      </c>
      <c r="C1207" s="532" t="s">
        <v>4883</v>
      </c>
      <c r="D1207" s="531">
        <v>240020401</v>
      </c>
      <c r="E1207" s="485"/>
      <c r="F1207" s="50">
        <v>366</v>
      </c>
      <c r="G1207" s="50">
        <v>347</v>
      </c>
      <c r="H1207" s="50">
        <f>SUM(F1207:G1207)</f>
        <v>713</v>
      </c>
      <c r="I1207" s="483">
        <v>2</v>
      </c>
      <c r="J1207" s="483">
        <v>1</v>
      </c>
      <c r="K1207" s="483">
        <v>3</v>
      </c>
    </row>
    <row r="1208" spans="1:11" ht="15">
      <c r="A1208" s="482"/>
      <c r="B1208" s="535"/>
      <c r="C1208" s="532" t="s">
        <v>4883</v>
      </c>
      <c r="D1208" s="531">
        <v>240020404</v>
      </c>
      <c r="E1208" s="479"/>
      <c r="F1208" s="50">
        <v>462</v>
      </c>
      <c r="G1208" s="50">
        <v>387</v>
      </c>
      <c r="H1208" s="50">
        <f>SUM(F1208:G1208)</f>
        <v>849</v>
      </c>
      <c r="I1208" s="480"/>
      <c r="J1208" s="480"/>
      <c r="K1208" s="480"/>
    </row>
    <row r="1209" spans="1:11" ht="15">
      <c r="A1209" s="479"/>
      <c r="B1209" s="535"/>
      <c r="C1209" s="532"/>
      <c r="D1209" s="537"/>
      <c r="E1209" s="525" t="s">
        <v>4303</v>
      </c>
      <c r="F1209" s="46">
        <f>SUM(F1207:F1208)</f>
        <v>828</v>
      </c>
      <c r="G1209" s="46">
        <f>SUM(G1207:G1208)</f>
        <v>734</v>
      </c>
      <c r="H1209" s="46">
        <f>SUM(H1207:H1208)</f>
        <v>1562</v>
      </c>
      <c r="I1209" s="477"/>
      <c r="J1209" s="477"/>
      <c r="K1209" s="477"/>
    </row>
    <row r="1210" spans="1:11" ht="15">
      <c r="A1210" s="523">
        <v>79</v>
      </c>
      <c r="B1210" s="536" t="s">
        <v>4884</v>
      </c>
      <c r="C1210" s="519" t="s">
        <v>4883</v>
      </c>
      <c r="D1210" s="49">
        <v>240020402</v>
      </c>
      <c r="E1210" s="485"/>
      <c r="F1210" s="50">
        <v>295</v>
      </c>
      <c r="G1210" s="50">
        <v>266</v>
      </c>
      <c r="H1210" s="50">
        <f>SUM(F1210:G1210)</f>
        <v>561</v>
      </c>
      <c r="I1210" s="483">
        <v>2</v>
      </c>
      <c r="J1210" s="483">
        <v>1</v>
      </c>
      <c r="K1210" s="483">
        <v>3</v>
      </c>
    </row>
    <row r="1211" spans="1:11" ht="15">
      <c r="A1211" s="521"/>
      <c r="B1211" s="535"/>
      <c r="C1211" s="519" t="s">
        <v>4883</v>
      </c>
      <c r="D1211" s="49">
        <v>240020403</v>
      </c>
      <c r="E1211" s="482"/>
      <c r="F1211" s="50">
        <v>221</v>
      </c>
      <c r="G1211" s="50">
        <v>179</v>
      </c>
      <c r="H1211" s="50">
        <f>SUM(F1211:G1211)</f>
        <v>400</v>
      </c>
      <c r="I1211" s="480"/>
      <c r="J1211" s="480"/>
      <c r="K1211" s="480"/>
    </row>
    <row r="1212" spans="1:11" ht="15">
      <c r="A1212" s="521"/>
      <c r="B1212" s="535"/>
      <c r="C1212" s="519" t="s">
        <v>4883</v>
      </c>
      <c r="D1212" s="49">
        <v>240020405</v>
      </c>
      <c r="E1212" s="479"/>
      <c r="F1212" s="50">
        <v>421</v>
      </c>
      <c r="G1212" s="50">
        <v>366</v>
      </c>
      <c r="H1212" s="50">
        <f>SUM(F1212:G1212)</f>
        <v>787</v>
      </c>
      <c r="I1212" s="480"/>
      <c r="J1212" s="480"/>
      <c r="K1212" s="480"/>
    </row>
    <row r="1213" spans="1:11" ht="15">
      <c r="A1213" s="520"/>
      <c r="B1213" s="535"/>
      <c r="C1213" s="519"/>
      <c r="D1213" s="48"/>
      <c r="E1213" s="525" t="s">
        <v>4303</v>
      </c>
      <c r="F1213" s="46">
        <f>SUM(F1210:F1212)</f>
        <v>937</v>
      </c>
      <c r="G1213" s="46">
        <f>SUM(G1210:G1212)</f>
        <v>811</v>
      </c>
      <c r="H1213" s="46">
        <f>SUM(H1210:H1212)</f>
        <v>1748</v>
      </c>
      <c r="I1213" s="477"/>
      <c r="J1213" s="477"/>
      <c r="K1213" s="477"/>
    </row>
    <row r="1214" spans="1:11" ht="15">
      <c r="A1214" s="523">
        <v>80</v>
      </c>
      <c r="B1214" s="536" t="s">
        <v>4882</v>
      </c>
      <c r="C1214" s="519" t="s">
        <v>4880</v>
      </c>
      <c r="D1214" s="49">
        <v>240020201</v>
      </c>
      <c r="E1214" s="485"/>
      <c r="F1214" s="50">
        <v>277</v>
      </c>
      <c r="G1214" s="50">
        <v>198</v>
      </c>
      <c r="H1214" s="50">
        <f>SUM(F1214:G1214)</f>
        <v>475</v>
      </c>
      <c r="I1214" s="483">
        <v>1</v>
      </c>
      <c r="J1214" s="483">
        <v>1</v>
      </c>
      <c r="K1214" s="483">
        <v>2</v>
      </c>
    </row>
    <row r="1215" spans="1:11" ht="15">
      <c r="A1215" s="521"/>
      <c r="B1215" s="535"/>
      <c r="C1215" s="519" t="s">
        <v>4880</v>
      </c>
      <c r="D1215" s="49">
        <v>240020202</v>
      </c>
      <c r="E1215" s="479"/>
      <c r="F1215" s="50">
        <v>369</v>
      </c>
      <c r="G1215" s="50">
        <v>328</v>
      </c>
      <c r="H1215" s="50">
        <f>SUM(F1215:G1215)</f>
        <v>697</v>
      </c>
      <c r="I1215" s="480"/>
      <c r="J1215" s="480"/>
      <c r="K1215" s="480"/>
    </row>
    <row r="1216" spans="1:11" ht="15">
      <c r="A1216" s="520"/>
      <c r="B1216" s="535"/>
      <c r="C1216" s="519"/>
      <c r="D1216" s="48"/>
      <c r="E1216" s="525" t="s">
        <v>4303</v>
      </c>
      <c r="F1216" s="46">
        <f>SUM(F1214:F1215)</f>
        <v>646</v>
      </c>
      <c r="G1216" s="46">
        <f>SUM(G1214:G1215)</f>
        <v>526</v>
      </c>
      <c r="H1216" s="46">
        <f>SUM(H1214:H1215)</f>
        <v>1172</v>
      </c>
      <c r="I1216" s="477"/>
      <c r="J1216" s="477"/>
      <c r="K1216" s="477"/>
    </row>
    <row r="1217" spans="1:11" ht="15">
      <c r="A1217" s="523">
        <v>81</v>
      </c>
      <c r="B1217" s="536" t="s">
        <v>4881</v>
      </c>
      <c r="C1217" s="519" t="s">
        <v>4880</v>
      </c>
      <c r="D1217" s="49">
        <v>240020203</v>
      </c>
      <c r="E1217" s="485"/>
      <c r="F1217" s="50">
        <v>373</v>
      </c>
      <c r="G1217" s="50">
        <v>328</v>
      </c>
      <c r="H1217" s="50">
        <f>SUM(F1217:G1217)</f>
        <v>701</v>
      </c>
      <c r="I1217" s="483">
        <v>1</v>
      </c>
      <c r="J1217" s="483">
        <v>1</v>
      </c>
      <c r="K1217" s="483">
        <v>2</v>
      </c>
    </row>
    <row r="1218" spans="1:11" ht="15">
      <c r="A1218" s="521"/>
      <c r="B1218" s="535"/>
      <c r="C1218" s="519" t="s">
        <v>4880</v>
      </c>
      <c r="D1218" s="49">
        <v>240020204</v>
      </c>
      <c r="E1218" s="482"/>
      <c r="F1218" s="50">
        <v>306</v>
      </c>
      <c r="G1218" s="50">
        <v>279</v>
      </c>
      <c r="H1218" s="50">
        <f>SUM(F1218:G1218)</f>
        <v>585</v>
      </c>
      <c r="I1218" s="480"/>
      <c r="J1218" s="480"/>
      <c r="K1218" s="480"/>
    </row>
    <row r="1219" spans="1:11" ht="15">
      <c r="A1219" s="521"/>
      <c r="B1219" s="535"/>
      <c r="C1219" s="519" t="s">
        <v>4880</v>
      </c>
      <c r="D1219" s="49">
        <v>240020205</v>
      </c>
      <c r="E1219" s="479"/>
      <c r="F1219" s="50">
        <v>124</v>
      </c>
      <c r="G1219" s="50">
        <v>104</v>
      </c>
      <c r="H1219" s="50">
        <f>SUM(F1219:G1219)</f>
        <v>228</v>
      </c>
      <c r="I1219" s="480"/>
      <c r="J1219" s="480"/>
      <c r="K1219" s="480"/>
    </row>
    <row r="1220" spans="1:11" ht="15">
      <c r="A1220" s="520"/>
      <c r="B1220" s="535"/>
      <c r="C1220" s="519"/>
      <c r="D1220" s="48"/>
      <c r="E1220" s="525" t="s">
        <v>4303</v>
      </c>
      <c r="F1220" s="46">
        <f>SUM(F1217:F1219)</f>
        <v>803</v>
      </c>
      <c r="G1220" s="46">
        <f>SUM(G1217:G1219)</f>
        <v>711</v>
      </c>
      <c r="H1220" s="46">
        <f>SUM(H1217:H1219)</f>
        <v>1514</v>
      </c>
      <c r="I1220" s="477"/>
      <c r="J1220" s="477"/>
      <c r="K1220" s="477"/>
    </row>
    <row r="1221" spans="1:11" ht="15">
      <c r="A1221" s="523">
        <v>82</v>
      </c>
      <c r="B1221" s="536" t="s">
        <v>4879</v>
      </c>
      <c r="C1221" s="519" t="s">
        <v>4876</v>
      </c>
      <c r="D1221" s="49">
        <v>240020207</v>
      </c>
      <c r="E1221" s="485"/>
      <c r="F1221" s="50">
        <v>145</v>
      </c>
      <c r="G1221" s="50">
        <v>108</v>
      </c>
      <c r="H1221" s="50">
        <f>SUM(F1221:G1221)</f>
        <v>253</v>
      </c>
      <c r="I1221" s="483">
        <v>1</v>
      </c>
      <c r="J1221" s="483">
        <v>1</v>
      </c>
      <c r="K1221" s="483">
        <v>2</v>
      </c>
    </row>
    <row r="1222" spans="1:11" ht="15">
      <c r="A1222" s="521"/>
      <c r="B1222" s="535"/>
      <c r="C1222" s="519" t="s">
        <v>4876</v>
      </c>
      <c r="D1222" s="49">
        <v>240020209</v>
      </c>
      <c r="E1222" s="479"/>
      <c r="F1222" s="50">
        <v>632</v>
      </c>
      <c r="G1222" s="50">
        <v>474</v>
      </c>
      <c r="H1222" s="50">
        <f>SUM(F1222:G1222)</f>
        <v>1106</v>
      </c>
      <c r="I1222" s="480"/>
      <c r="J1222" s="480"/>
      <c r="K1222" s="480"/>
    </row>
    <row r="1223" spans="1:11" ht="15">
      <c r="A1223" s="520"/>
      <c r="B1223" s="535"/>
      <c r="C1223" s="519"/>
      <c r="D1223" s="48"/>
      <c r="E1223" s="525" t="s">
        <v>4303</v>
      </c>
      <c r="F1223" s="46">
        <f>SUM(F1221:F1222)</f>
        <v>777</v>
      </c>
      <c r="G1223" s="46">
        <f>SUM(G1221:G1222)</f>
        <v>582</v>
      </c>
      <c r="H1223" s="46">
        <f>SUM(H1221:H1222)</f>
        <v>1359</v>
      </c>
      <c r="I1223" s="477"/>
      <c r="J1223" s="477"/>
      <c r="K1223" s="477"/>
    </row>
    <row r="1224" spans="1:11" ht="15">
      <c r="A1224" s="523">
        <v>83</v>
      </c>
      <c r="B1224" s="536" t="s">
        <v>4878</v>
      </c>
      <c r="C1224" s="519" t="s">
        <v>4876</v>
      </c>
      <c r="D1224" s="49">
        <v>240020206</v>
      </c>
      <c r="E1224" s="485"/>
      <c r="F1224" s="50">
        <v>419</v>
      </c>
      <c r="G1224" s="50">
        <v>377</v>
      </c>
      <c r="H1224" s="50">
        <f>SUM(F1224:G1224)</f>
        <v>796</v>
      </c>
      <c r="I1224" s="483">
        <v>2</v>
      </c>
      <c r="J1224" s="483">
        <v>1</v>
      </c>
      <c r="K1224" s="483">
        <v>3</v>
      </c>
    </row>
    <row r="1225" spans="1:11" ht="15">
      <c r="A1225" s="521"/>
      <c r="B1225" s="535"/>
      <c r="C1225" s="519" t="s">
        <v>4876</v>
      </c>
      <c r="D1225" s="49">
        <v>240020208</v>
      </c>
      <c r="E1225" s="479"/>
      <c r="F1225" s="50">
        <v>411</v>
      </c>
      <c r="G1225" s="50">
        <v>360</v>
      </c>
      <c r="H1225" s="50">
        <f>SUM(F1225:G1225)</f>
        <v>771</v>
      </c>
      <c r="I1225" s="480"/>
      <c r="J1225" s="480"/>
      <c r="K1225" s="480"/>
    </row>
    <row r="1226" spans="1:11" ht="15">
      <c r="A1226" s="520"/>
      <c r="B1226" s="535"/>
      <c r="C1226" s="519"/>
      <c r="D1226" s="48"/>
      <c r="E1226" s="525" t="s">
        <v>4303</v>
      </c>
      <c r="F1226" s="46">
        <f>SUM(F1224:F1225)</f>
        <v>830</v>
      </c>
      <c r="G1226" s="46">
        <f>SUM(G1224:G1225)</f>
        <v>737</v>
      </c>
      <c r="H1226" s="46">
        <f>SUM(H1224:H1225)</f>
        <v>1567</v>
      </c>
      <c r="I1226" s="477"/>
      <c r="J1226" s="477"/>
      <c r="K1226" s="477"/>
    </row>
    <row r="1227" spans="1:11" ht="15">
      <c r="A1227" s="523">
        <v>84</v>
      </c>
      <c r="B1227" s="536" t="s">
        <v>4877</v>
      </c>
      <c r="C1227" s="519" t="s">
        <v>4876</v>
      </c>
      <c r="D1227" s="49">
        <v>240020210</v>
      </c>
      <c r="E1227" s="485"/>
      <c r="F1227" s="50">
        <v>487</v>
      </c>
      <c r="G1227" s="50">
        <v>475</v>
      </c>
      <c r="H1227" s="50">
        <f>SUM(F1227:G1227)</f>
        <v>962</v>
      </c>
      <c r="I1227" s="483">
        <v>1</v>
      </c>
      <c r="J1227" s="483">
        <v>1</v>
      </c>
      <c r="K1227" s="483">
        <v>2</v>
      </c>
    </row>
    <row r="1228" spans="1:11" ht="15">
      <c r="A1228" s="521"/>
      <c r="B1228" s="535"/>
      <c r="C1228" s="519" t="s">
        <v>4876</v>
      </c>
      <c r="D1228" s="49">
        <v>240020211</v>
      </c>
      <c r="E1228" s="479"/>
      <c r="F1228" s="50">
        <v>265</v>
      </c>
      <c r="G1228" s="50">
        <v>238</v>
      </c>
      <c r="H1228" s="50">
        <f>SUM(F1228:G1228)</f>
        <v>503</v>
      </c>
      <c r="I1228" s="480"/>
      <c r="J1228" s="480"/>
      <c r="K1228" s="480"/>
    </row>
    <row r="1229" spans="1:11" ht="15">
      <c r="A1229" s="520"/>
      <c r="B1229" s="535"/>
      <c r="C1229" s="519"/>
      <c r="D1229" s="48"/>
      <c r="E1229" s="525" t="s">
        <v>4303</v>
      </c>
      <c r="F1229" s="46">
        <f>SUM(F1227:F1228)</f>
        <v>752</v>
      </c>
      <c r="G1229" s="46">
        <f>SUM(G1227:G1228)</f>
        <v>713</v>
      </c>
      <c r="H1229" s="46">
        <f>SUM(H1227:H1228)</f>
        <v>1465</v>
      </c>
      <c r="I1229" s="477"/>
      <c r="J1229" s="477"/>
      <c r="K1229" s="477"/>
    </row>
    <row r="1230" spans="1:11" ht="15">
      <c r="A1230" s="523">
        <v>85</v>
      </c>
      <c r="B1230" s="536" t="s">
        <v>4875</v>
      </c>
      <c r="C1230" s="519" t="s">
        <v>4874</v>
      </c>
      <c r="D1230" s="49">
        <v>240020501</v>
      </c>
      <c r="E1230" s="485"/>
      <c r="F1230" s="50">
        <v>767</v>
      </c>
      <c r="G1230" s="50">
        <v>601</v>
      </c>
      <c r="H1230" s="50">
        <f>SUM(F1230:G1230)</f>
        <v>1368</v>
      </c>
      <c r="I1230" s="483">
        <v>2</v>
      </c>
      <c r="J1230" s="483">
        <v>2</v>
      </c>
      <c r="K1230" s="483">
        <v>4</v>
      </c>
    </row>
    <row r="1231" spans="1:11" ht="15">
      <c r="A1231" s="521"/>
      <c r="B1231" s="535"/>
      <c r="C1231" s="519" t="s">
        <v>4874</v>
      </c>
      <c r="D1231" s="49">
        <v>240020502</v>
      </c>
      <c r="E1231" s="479"/>
      <c r="F1231" s="50">
        <v>424</v>
      </c>
      <c r="G1231" s="50">
        <v>365</v>
      </c>
      <c r="H1231" s="50">
        <f>SUM(F1231:G1231)</f>
        <v>789</v>
      </c>
      <c r="I1231" s="480"/>
      <c r="J1231" s="480"/>
      <c r="K1231" s="480"/>
    </row>
    <row r="1232" spans="1:11" ht="15">
      <c r="A1232" s="520"/>
      <c r="B1232" s="535"/>
      <c r="C1232" s="519"/>
      <c r="D1232" s="48"/>
      <c r="E1232" s="525" t="s">
        <v>4303</v>
      </c>
      <c r="F1232" s="46">
        <f>SUM(F1230:F1231)</f>
        <v>1191</v>
      </c>
      <c r="G1232" s="46">
        <f>SUM(G1230:G1231)</f>
        <v>966</v>
      </c>
      <c r="H1232" s="46">
        <f>SUM(H1230:H1231)</f>
        <v>2157</v>
      </c>
      <c r="I1232" s="477"/>
      <c r="J1232" s="477"/>
      <c r="K1232" s="477"/>
    </row>
    <row r="1233" spans="1:11" ht="30">
      <c r="A1233" s="49">
        <v>86</v>
      </c>
      <c r="B1233" s="55" t="s">
        <v>4873</v>
      </c>
      <c r="C1233" s="532" t="s">
        <v>4870</v>
      </c>
      <c r="D1233" s="531">
        <v>240020504</v>
      </c>
      <c r="E1233" s="48"/>
      <c r="F1233" s="476">
        <v>616</v>
      </c>
      <c r="G1233" s="476">
        <v>517</v>
      </c>
      <c r="H1233" s="490">
        <f>SUM(F1233:G1233)</f>
        <v>1133</v>
      </c>
      <c r="I1233" s="476">
        <v>1</v>
      </c>
      <c r="J1233" s="476">
        <v>1</v>
      </c>
      <c r="K1233" s="476">
        <v>2</v>
      </c>
    </row>
    <row r="1234" spans="1:11" ht="15">
      <c r="A1234" s="523">
        <v>87</v>
      </c>
      <c r="B1234" s="536" t="s">
        <v>4872</v>
      </c>
      <c r="C1234" s="519" t="s">
        <v>4870</v>
      </c>
      <c r="D1234" s="49">
        <v>240020503</v>
      </c>
      <c r="E1234" s="485"/>
      <c r="F1234" s="50">
        <v>522</v>
      </c>
      <c r="G1234" s="50">
        <v>446</v>
      </c>
      <c r="H1234" s="50">
        <f>SUM(F1234:G1234)</f>
        <v>968</v>
      </c>
      <c r="I1234" s="483">
        <v>1</v>
      </c>
      <c r="J1234" s="483">
        <v>1</v>
      </c>
      <c r="K1234" s="483">
        <v>2</v>
      </c>
    </row>
    <row r="1235" spans="1:11" ht="15">
      <c r="A1235" s="521"/>
      <c r="B1235" s="535"/>
      <c r="C1235" s="519" t="s">
        <v>4870</v>
      </c>
      <c r="D1235" s="49">
        <v>240020505</v>
      </c>
      <c r="E1235" s="479"/>
      <c r="F1235" s="50">
        <v>253</v>
      </c>
      <c r="G1235" s="50">
        <v>203</v>
      </c>
      <c r="H1235" s="50">
        <f>SUM(F1235:G1235)</f>
        <v>456</v>
      </c>
      <c r="I1235" s="480"/>
      <c r="J1235" s="480"/>
      <c r="K1235" s="480"/>
    </row>
    <row r="1236" spans="1:11" ht="15">
      <c r="A1236" s="520"/>
      <c r="B1236" s="535"/>
      <c r="C1236" s="519"/>
      <c r="D1236" s="48"/>
      <c r="E1236" s="525" t="s">
        <v>4303</v>
      </c>
      <c r="F1236" s="46">
        <f>SUM(F1234:F1235)</f>
        <v>775</v>
      </c>
      <c r="G1236" s="46">
        <f>SUM(G1234:G1235)</f>
        <v>649</v>
      </c>
      <c r="H1236" s="46">
        <f>SUM(H1234:H1235)</f>
        <v>1424</v>
      </c>
      <c r="I1236" s="477"/>
      <c r="J1236" s="477"/>
      <c r="K1236" s="477"/>
    </row>
    <row r="1237" spans="1:11" ht="15">
      <c r="A1237" s="523">
        <v>88</v>
      </c>
      <c r="B1237" s="536" t="s">
        <v>4871</v>
      </c>
      <c r="C1237" s="519" t="s">
        <v>4870</v>
      </c>
      <c r="D1237" s="49">
        <v>240020506</v>
      </c>
      <c r="E1237" s="485"/>
      <c r="F1237" s="50">
        <v>389</v>
      </c>
      <c r="G1237" s="50">
        <v>354</v>
      </c>
      <c r="H1237" s="50">
        <f>SUM(F1237:G1237)</f>
        <v>743</v>
      </c>
      <c r="I1237" s="483">
        <v>2</v>
      </c>
      <c r="J1237" s="483">
        <v>1</v>
      </c>
      <c r="K1237" s="483">
        <v>3</v>
      </c>
    </row>
    <row r="1238" spans="1:11" ht="15">
      <c r="A1238" s="521"/>
      <c r="B1238" s="535"/>
      <c r="C1238" s="519" t="s">
        <v>4870</v>
      </c>
      <c r="D1238" s="49">
        <v>240020507</v>
      </c>
      <c r="E1238" s="479"/>
      <c r="F1238" s="50">
        <v>458</v>
      </c>
      <c r="G1238" s="50">
        <v>358</v>
      </c>
      <c r="H1238" s="50">
        <f>SUM(F1238:G1238)</f>
        <v>816</v>
      </c>
      <c r="I1238" s="480"/>
      <c r="J1238" s="480"/>
      <c r="K1238" s="480"/>
    </row>
    <row r="1239" spans="1:11" ht="15">
      <c r="A1239" s="520"/>
      <c r="B1239" s="535"/>
      <c r="C1239" s="519"/>
      <c r="D1239" s="48"/>
      <c r="E1239" s="525" t="s">
        <v>4303</v>
      </c>
      <c r="F1239" s="46">
        <f>SUM(F1237:F1238)</f>
        <v>847</v>
      </c>
      <c r="G1239" s="46">
        <f>SUM(G1237:G1238)</f>
        <v>712</v>
      </c>
      <c r="H1239" s="46">
        <f>SUM(H1237:H1238)</f>
        <v>1559</v>
      </c>
      <c r="I1239" s="477"/>
      <c r="J1239" s="477"/>
      <c r="K1239" s="477"/>
    </row>
    <row r="1240" spans="1:11" ht="15">
      <c r="A1240" s="523">
        <v>89</v>
      </c>
      <c r="B1240" s="536" t="s">
        <v>4869</v>
      </c>
      <c r="C1240" s="519" t="s">
        <v>4868</v>
      </c>
      <c r="D1240" s="49">
        <v>240020301</v>
      </c>
      <c r="E1240" s="485"/>
      <c r="F1240" s="50">
        <v>407</v>
      </c>
      <c r="G1240" s="50">
        <v>333</v>
      </c>
      <c r="H1240" s="50">
        <f>SUM(F1240:G1240)</f>
        <v>740</v>
      </c>
      <c r="I1240" s="483">
        <v>2</v>
      </c>
      <c r="J1240" s="483">
        <v>1</v>
      </c>
      <c r="K1240" s="483">
        <v>3</v>
      </c>
    </row>
    <row r="1241" spans="1:11" ht="15">
      <c r="A1241" s="521"/>
      <c r="B1241" s="535"/>
      <c r="C1241" s="519" t="s">
        <v>4868</v>
      </c>
      <c r="D1241" s="49">
        <v>240020302</v>
      </c>
      <c r="E1241" s="479"/>
      <c r="F1241" s="50">
        <v>507</v>
      </c>
      <c r="G1241" s="50">
        <v>462</v>
      </c>
      <c r="H1241" s="50">
        <f>SUM(F1241:G1241)</f>
        <v>969</v>
      </c>
      <c r="I1241" s="480"/>
      <c r="J1241" s="480"/>
      <c r="K1241" s="480"/>
    </row>
    <row r="1242" spans="1:11" ht="15">
      <c r="A1242" s="520"/>
      <c r="B1242" s="535"/>
      <c r="C1242" s="519"/>
      <c r="D1242" s="48"/>
      <c r="E1242" s="525" t="s">
        <v>4303</v>
      </c>
      <c r="F1242" s="46">
        <f>SUM(F1240:F1241)</f>
        <v>914</v>
      </c>
      <c r="G1242" s="46">
        <f>SUM(G1240:G1241)</f>
        <v>795</v>
      </c>
      <c r="H1242" s="46">
        <f>SUM(H1240:H1241)</f>
        <v>1709</v>
      </c>
      <c r="I1242" s="477"/>
      <c r="J1242" s="477"/>
      <c r="K1242" s="477"/>
    </row>
    <row r="1243" spans="1:11" ht="15">
      <c r="A1243" s="523">
        <v>90</v>
      </c>
      <c r="B1243" s="536" t="s">
        <v>4867</v>
      </c>
      <c r="C1243" s="519" t="s">
        <v>4473</v>
      </c>
      <c r="D1243" s="49">
        <v>240010301</v>
      </c>
      <c r="E1243" s="485"/>
      <c r="F1243" s="50">
        <v>335</v>
      </c>
      <c r="G1243" s="50">
        <v>268</v>
      </c>
      <c r="H1243" s="50">
        <f>SUM(F1243:G1243)</f>
        <v>603</v>
      </c>
      <c r="I1243" s="483">
        <v>1</v>
      </c>
      <c r="J1243" s="483">
        <v>1</v>
      </c>
      <c r="K1243" s="483">
        <v>2</v>
      </c>
    </row>
    <row r="1244" spans="1:11" ht="15">
      <c r="A1244" s="521"/>
      <c r="B1244" s="535"/>
      <c r="C1244" s="519" t="s">
        <v>4473</v>
      </c>
      <c r="D1244" s="49">
        <v>240010302</v>
      </c>
      <c r="E1244" s="479"/>
      <c r="F1244" s="50">
        <v>255</v>
      </c>
      <c r="G1244" s="50">
        <v>186</v>
      </c>
      <c r="H1244" s="50">
        <f>SUM(F1244:G1244)</f>
        <v>441</v>
      </c>
      <c r="I1244" s="480"/>
      <c r="J1244" s="480"/>
      <c r="K1244" s="480"/>
    </row>
    <row r="1245" spans="1:11" ht="15">
      <c r="A1245" s="520"/>
      <c r="B1245" s="535"/>
      <c r="C1245" s="519"/>
      <c r="D1245" s="48"/>
      <c r="E1245" s="525" t="s">
        <v>4303</v>
      </c>
      <c r="F1245" s="46">
        <f>SUM(F1243:F1244)</f>
        <v>590</v>
      </c>
      <c r="G1245" s="46">
        <f>SUM(G1243:G1244)</f>
        <v>454</v>
      </c>
      <c r="H1245" s="46">
        <f>SUM(H1243:H1244)</f>
        <v>1044</v>
      </c>
      <c r="I1245" s="477"/>
      <c r="J1245" s="477"/>
      <c r="K1245" s="477"/>
    </row>
    <row r="1246" spans="1:11" ht="15">
      <c r="A1246" s="523">
        <v>91</v>
      </c>
      <c r="B1246" s="536" t="s">
        <v>4866</v>
      </c>
      <c r="C1246" s="519" t="s">
        <v>4865</v>
      </c>
      <c r="D1246" s="49">
        <v>240010304</v>
      </c>
      <c r="E1246" s="485"/>
      <c r="F1246" s="50">
        <v>286</v>
      </c>
      <c r="G1246" s="50">
        <v>219</v>
      </c>
      <c r="H1246" s="50">
        <f>SUM(F1246:G1246)</f>
        <v>505</v>
      </c>
      <c r="I1246" s="483">
        <v>1</v>
      </c>
      <c r="J1246" s="483">
        <v>1</v>
      </c>
      <c r="K1246" s="483">
        <v>2</v>
      </c>
    </row>
    <row r="1247" spans="1:11" ht="15">
      <c r="A1247" s="521"/>
      <c r="B1247" s="535"/>
      <c r="C1247" s="519" t="s">
        <v>4865</v>
      </c>
      <c r="D1247" s="49">
        <v>240010305</v>
      </c>
      <c r="E1247" s="479"/>
      <c r="F1247" s="50">
        <v>187</v>
      </c>
      <c r="G1247" s="50">
        <v>132</v>
      </c>
      <c r="H1247" s="50">
        <f>SUM(F1247:G1247)</f>
        <v>319</v>
      </c>
      <c r="I1247" s="480"/>
      <c r="J1247" s="480"/>
      <c r="K1247" s="480"/>
    </row>
    <row r="1248" spans="1:11" ht="15">
      <c r="A1248" s="520"/>
      <c r="B1248" s="535"/>
      <c r="C1248" s="519"/>
      <c r="D1248" s="48"/>
      <c r="E1248" s="525" t="s">
        <v>4303</v>
      </c>
      <c r="F1248" s="46">
        <f>SUM(F1246:F1247)</f>
        <v>473</v>
      </c>
      <c r="G1248" s="46">
        <f>SUM(G1246:G1247)</f>
        <v>351</v>
      </c>
      <c r="H1248" s="46">
        <f>SUM(H1246:H1247)</f>
        <v>824</v>
      </c>
      <c r="I1248" s="477"/>
      <c r="J1248" s="477"/>
      <c r="K1248" s="477"/>
    </row>
    <row r="1249" spans="1:11" ht="15">
      <c r="A1249" s="523">
        <v>92</v>
      </c>
      <c r="B1249" s="536" t="s">
        <v>4864</v>
      </c>
      <c r="C1249" s="519" t="s">
        <v>4863</v>
      </c>
      <c r="D1249" s="49">
        <v>240010306</v>
      </c>
      <c r="E1249" s="485"/>
      <c r="F1249" s="50">
        <v>212</v>
      </c>
      <c r="G1249" s="50">
        <v>169</v>
      </c>
      <c r="H1249" s="50">
        <f>SUM(F1249:G1249)</f>
        <v>381</v>
      </c>
      <c r="I1249" s="483">
        <v>1</v>
      </c>
      <c r="J1249" s="483">
        <v>1</v>
      </c>
      <c r="K1249" s="483">
        <v>2</v>
      </c>
    </row>
    <row r="1250" spans="1:11" ht="15">
      <c r="A1250" s="521"/>
      <c r="B1250" s="535"/>
      <c r="C1250" s="519" t="s">
        <v>4863</v>
      </c>
      <c r="D1250" s="49">
        <v>240010307</v>
      </c>
      <c r="E1250" s="482"/>
      <c r="F1250" s="50">
        <v>97</v>
      </c>
      <c r="G1250" s="50">
        <v>69</v>
      </c>
      <c r="H1250" s="50">
        <f>SUM(F1250:G1250)</f>
        <v>166</v>
      </c>
      <c r="I1250" s="480"/>
      <c r="J1250" s="480"/>
      <c r="K1250" s="480"/>
    </row>
    <row r="1251" spans="1:11" ht="15">
      <c r="A1251" s="521"/>
      <c r="B1251" s="535"/>
      <c r="C1251" s="519" t="s">
        <v>4862</v>
      </c>
      <c r="D1251" s="49">
        <v>240010303</v>
      </c>
      <c r="E1251" s="479"/>
      <c r="F1251" s="50">
        <v>354</v>
      </c>
      <c r="G1251" s="50">
        <v>298</v>
      </c>
      <c r="H1251" s="50">
        <f>SUM(F1251:G1251)</f>
        <v>652</v>
      </c>
      <c r="I1251" s="480"/>
      <c r="J1251" s="480"/>
      <c r="K1251" s="480"/>
    </row>
    <row r="1252" spans="1:11" ht="15">
      <c r="A1252" s="520"/>
      <c r="B1252" s="535"/>
      <c r="C1252" s="519"/>
      <c r="D1252" s="48"/>
      <c r="E1252" s="525" t="s">
        <v>4303</v>
      </c>
      <c r="F1252" s="46">
        <f>SUM(F1249:F1251)</f>
        <v>663</v>
      </c>
      <c r="G1252" s="46">
        <f>SUM(G1249:G1251)</f>
        <v>536</v>
      </c>
      <c r="H1252" s="46">
        <f>SUM(H1249:H1251)</f>
        <v>1199</v>
      </c>
      <c r="I1252" s="477"/>
      <c r="J1252" s="477"/>
      <c r="K1252" s="477"/>
    </row>
    <row r="1253" spans="1:11" ht="15">
      <c r="A1253" s="523">
        <v>93</v>
      </c>
      <c r="B1253" s="536" t="s">
        <v>4861</v>
      </c>
      <c r="C1253" s="519" t="s">
        <v>4860</v>
      </c>
      <c r="D1253" s="49">
        <v>240010308</v>
      </c>
      <c r="E1253" s="485"/>
      <c r="F1253" s="50">
        <v>178</v>
      </c>
      <c r="G1253" s="50">
        <v>144</v>
      </c>
      <c r="H1253" s="50">
        <f>SUM(F1253:G1253)</f>
        <v>322</v>
      </c>
      <c r="I1253" s="483">
        <v>1</v>
      </c>
      <c r="J1253" s="483">
        <v>1</v>
      </c>
      <c r="K1253" s="483">
        <v>2</v>
      </c>
    </row>
    <row r="1254" spans="1:11" ht="15">
      <c r="A1254" s="521"/>
      <c r="B1254" s="535"/>
      <c r="C1254" s="519" t="s">
        <v>4860</v>
      </c>
      <c r="D1254" s="49">
        <v>240010309</v>
      </c>
      <c r="E1254" s="482"/>
      <c r="F1254" s="50">
        <v>142</v>
      </c>
      <c r="G1254" s="50">
        <v>102</v>
      </c>
      <c r="H1254" s="50">
        <f>SUM(F1254:G1254)</f>
        <v>244</v>
      </c>
      <c r="I1254" s="480"/>
      <c r="J1254" s="480"/>
      <c r="K1254" s="480"/>
    </row>
    <row r="1255" spans="1:11" ht="15">
      <c r="A1255" s="521"/>
      <c r="B1255" s="535"/>
      <c r="C1255" s="519" t="s">
        <v>4860</v>
      </c>
      <c r="D1255" s="49">
        <v>240010310</v>
      </c>
      <c r="E1255" s="479"/>
      <c r="F1255" s="50">
        <v>342</v>
      </c>
      <c r="G1255" s="50">
        <v>268</v>
      </c>
      <c r="H1255" s="50">
        <f>SUM(F1255:G1255)</f>
        <v>610</v>
      </c>
      <c r="I1255" s="480"/>
      <c r="J1255" s="480"/>
      <c r="K1255" s="480"/>
    </row>
    <row r="1256" spans="1:11" ht="15">
      <c r="A1256" s="520"/>
      <c r="B1256" s="535"/>
      <c r="C1256" s="519"/>
      <c r="D1256" s="48"/>
      <c r="E1256" s="525" t="s">
        <v>4303</v>
      </c>
      <c r="F1256" s="46">
        <f>SUM(F1253:F1255)</f>
        <v>662</v>
      </c>
      <c r="G1256" s="46">
        <f>SUM(G1253:G1255)</f>
        <v>514</v>
      </c>
      <c r="H1256" s="46">
        <f>SUM(H1253:H1255)</f>
        <v>1176</v>
      </c>
      <c r="I1256" s="477"/>
      <c r="J1256" s="477"/>
      <c r="K1256" s="477"/>
    </row>
    <row r="1257" spans="1:11" ht="15">
      <c r="A1257" s="523">
        <v>94</v>
      </c>
      <c r="B1257" s="536" t="s">
        <v>4859</v>
      </c>
      <c r="C1257" s="519" t="s">
        <v>4858</v>
      </c>
      <c r="D1257" s="49">
        <v>240010601</v>
      </c>
      <c r="E1257" s="485"/>
      <c r="F1257" s="50">
        <v>283</v>
      </c>
      <c r="G1257" s="50">
        <v>232</v>
      </c>
      <c r="H1257" s="50">
        <f>SUM(F1257:G1257)</f>
        <v>515</v>
      </c>
      <c r="I1257" s="483">
        <v>1</v>
      </c>
      <c r="J1257" s="483">
        <v>1</v>
      </c>
      <c r="K1257" s="483">
        <v>2</v>
      </c>
    </row>
    <row r="1258" spans="1:11" ht="15">
      <c r="A1258" s="521"/>
      <c r="B1258" s="535"/>
      <c r="C1258" s="519" t="s">
        <v>4858</v>
      </c>
      <c r="D1258" s="49">
        <v>240010602</v>
      </c>
      <c r="E1258" s="479"/>
      <c r="F1258" s="50">
        <v>222</v>
      </c>
      <c r="G1258" s="50">
        <v>198</v>
      </c>
      <c r="H1258" s="50">
        <f>SUM(F1258:G1258)</f>
        <v>420</v>
      </c>
      <c r="I1258" s="480"/>
      <c r="J1258" s="480"/>
      <c r="K1258" s="480"/>
    </row>
    <row r="1259" spans="1:11" ht="15">
      <c r="A1259" s="520"/>
      <c r="B1259" s="535"/>
      <c r="C1259" s="519"/>
      <c r="D1259" s="48"/>
      <c r="E1259" s="525" t="s">
        <v>4303</v>
      </c>
      <c r="F1259" s="46">
        <f>SUM(F1257:F1258)</f>
        <v>505</v>
      </c>
      <c r="G1259" s="46">
        <f>SUM(G1257:G1258)</f>
        <v>430</v>
      </c>
      <c r="H1259" s="46">
        <f>SUM(H1257:H1258)</f>
        <v>935</v>
      </c>
      <c r="I1259" s="477"/>
      <c r="J1259" s="477"/>
      <c r="K1259" s="477"/>
    </row>
    <row r="1260" spans="1:11" ht="30">
      <c r="A1260" s="49">
        <v>95</v>
      </c>
      <c r="B1260" s="55" t="s">
        <v>4857</v>
      </c>
      <c r="C1260" s="532" t="s">
        <v>4856</v>
      </c>
      <c r="D1260" s="531">
        <v>240010605</v>
      </c>
      <c r="E1260" s="531"/>
      <c r="F1260" s="476">
        <v>417</v>
      </c>
      <c r="G1260" s="476">
        <v>254</v>
      </c>
      <c r="H1260" s="490">
        <f>SUM(F1260:G1260)</f>
        <v>671</v>
      </c>
      <c r="I1260" s="476">
        <v>1</v>
      </c>
      <c r="J1260" s="476">
        <v>1</v>
      </c>
      <c r="K1260" s="476">
        <v>2</v>
      </c>
    </row>
    <row r="1261" spans="1:11" ht="15">
      <c r="A1261" s="50">
        <v>96</v>
      </c>
      <c r="B1261" s="55" t="s">
        <v>4855</v>
      </c>
      <c r="C1261" s="532" t="s">
        <v>4854</v>
      </c>
      <c r="D1261" s="531">
        <v>240010606</v>
      </c>
      <c r="E1261" s="491"/>
      <c r="F1261" s="476">
        <v>615</v>
      </c>
      <c r="G1261" s="476">
        <v>576</v>
      </c>
      <c r="H1261" s="490">
        <f>SUM(F1261:G1261)</f>
        <v>1191</v>
      </c>
      <c r="I1261" s="476">
        <v>1</v>
      </c>
      <c r="J1261" s="476">
        <v>1</v>
      </c>
      <c r="K1261" s="476">
        <v>2</v>
      </c>
    </row>
    <row r="1262" spans="1:11" ht="15">
      <c r="A1262" s="485">
        <v>97</v>
      </c>
      <c r="B1262" s="536" t="s">
        <v>4853</v>
      </c>
      <c r="C1262" s="519" t="s">
        <v>4852</v>
      </c>
      <c r="D1262" s="49">
        <v>240010607</v>
      </c>
      <c r="E1262" s="485"/>
      <c r="F1262" s="50">
        <v>414</v>
      </c>
      <c r="G1262" s="50">
        <v>347</v>
      </c>
      <c r="H1262" s="50">
        <f>SUM(F1262:G1262)</f>
        <v>761</v>
      </c>
      <c r="I1262" s="483">
        <v>1</v>
      </c>
      <c r="J1262" s="483">
        <v>1</v>
      </c>
      <c r="K1262" s="483">
        <v>2</v>
      </c>
    </row>
    <row r="1263" spans="1:11" ht="15">
      <c r="A1263" s="482"/>
      <c r="B1263" s="535"/>
      <c r="C1263" s="519" t="s">
        <v>4852</v>
      </c>
      <c r="D1263" s="49">
        <v>240010608</v>
      </c>
      <c r="E1263" s="479"/>
      <c r="F1263" s="50">
        <v>319</v>
      </c>
      <c r="G1263" s="50">
        <v>226</v>
      </c>
      <c r="H1263" s="50">
        <f>SUM(F1263:G1263)</f>
        <v>545</v>
      </c>
      <c r="I1263" s="480"/>
      <c r="J1263" s="480"/>
      <c r="K1263" s="480"/>
    </row>
    <row r="1264" spans="1:11" ht="15">
      <c r="A1264" s="479"/>
      <c r="B1264" s="535"/>
      <c r="C1264" s="519"/>
      <c r="D1264" s="48"/>
      <c r="E1264" s="525" t="s">
        <v>4303</v>
      </c>
      <c r="F1264" s="46">
        <f>SUM(F1262:F1263)</f>
        <v>733</v>
      </c>
      <c r="G1264" s="46">
        <f>SUM(G1262:G1263)</f>
        <v>573</v>
      </c>
      <c r="H1264" s="46">
        <f>SUM(H1262:H1263)</f>
        <v>1306</v>
      </c>
      <c r="I1264" s="477"/>
      <c r="J1264" s="477"/>
      <c r="K1264" s="477"/>
    </row>
    <row r="1265" spans="1:11" ht="15">
      <c r="A1265" s="485">
        <v>98</v>
      </c>
      <c r="B1265" s="536" t="s">
        <v>4851</v>
      </c>
      <c r="C1265" s="519" t="s">
        <v>4850</v>
      </c>
      <c r="D1265" s="49">
        <v>240010510</v>
      </c>
      <c r="E1265" s="485"/>
      <c r="F1265" s="50">
        <v>367</v>
      </c>
      <c r="G1265" s="50">
        <v>292</v>
      </c>
      <c r="H1265" s="50">
        <f>SUM(F1265:G1265)</f>
        <v>659</v>
      </c>
      <c r="I1265" s="483">
        <v>2</v>
      </c>
      <c r="J1265" s="483">
        <v>1</v>
      </c>
      <c r="K1265" s="483">
        <v>3</v>
      </c>
    </row>
    <row r="1266" spans="1:11" ht="15">
      <c r="A1266" s="482"/>
      <c r="B1266" s="535"/>
      <c r="C1266" s="519" t="s">
        <v>4850</v>
      </c>
      <c r="D1266" s="49">
        <v>240010511</v>
      </c>
      <c r="E1266" s="482"/>
      <c r="F1266" s="50">
        <v>256</v>
      </c>
      <c r="G1266" s="50">
        <v>157</v>
      </c>
      <c r="H1266" s="50">
        <f>SUM(F1266:G1266)</f>
        <v>413</v>
      </c>
      <c r="I1266" s="480"/>
      <c r="J1266" s="480"/>
      <c r="K1266" s="480"/>
    </row>
    <row r="1267" spans="1:11" ht="15">
      <c r="A1267" s="482"/>
      <c r="B1267" s="535"/>
      <c r="C1267" s="519" t="s">
        <v>4850</v>
      </c>
      <c r="D1267" s="49">
        <v>240010512</v>
      </c>
      <c r="E1267" s="479"/>
      <c r="F1267" s="50">
        <v>262</v>
      </c>
      <c r="G1267" s="50">
        <v>207</v>
      </c>
      <c r="H1267" s="50">
        <f>SUM(F1267:G1267)</f>
        <v>469</v>
      </c>
      <c r="I1267" s="480"/>
      <c r="J1267" s="480"/>
      <c r="K1267" s="480"/>
    </row>
    <row r="1268" spans="1:11" ht="15">
      <c r="A1268" s="479"/>
      <c r="B1268" s="535"/>
      <c r="C1268" s="519"/>
      <c r="D1268" s="48"/>
      <c r="E1268" s="525" t="s">
        <v>4303</v>
      </c>
      <c r="F1268" s="46">
        <f>SUM(F1265:F1267)</f>
        <v>885</v>
      </c>
      <c r="G1268" s="46">
        <f>SUM(G1265:G1267)</f>
        <v>656</v>
      </c>
      <c r="H1268" s="46">
        <f>SUM(H1265:H1267)</f>
        <v>1541</v>
      </c>
      <c r="I1268" s="477"/>
      <c r="J1268" s="477"/>
      <c r="K1268" s="477"/>
    </row>
    <row r="1269" spans="1:11" ht="15">
      <c r="A1269" s="485">
        <v>99</v>
      </c>
      <c r="B1269" s="536" t="s">
        <v>4849</v>
      </c>
      <c r="C1269" s="519" t="s">
        <v>4848</v>
      </c>
      <c r="D1269" s="49">
        <v>240010604</v>
      </c>
      <c r="E1269" s="485"/>
      <c r="F1269" s="50">
        <v>313</v>
      </c>
      <c r="G1269" s="50">
        <v>233</v>
      </c>
      <c r="H1269" s="50">
        <f>SUM(F1269:G1269)</f>
        <v>546</v>
      </c>
      <c r="I1269" s="483">
        <v>1</v>
      </c>
      <c r="J1269" s="483">
        <v>1</v>
      </c>
      <c r="K1269" s="483">
        <v>2</v>
      </c>
    </row>
    <row r="1270" spans="1:11" ht="15">
      <c r="A1270" s="482"/>
      <c r="B1270" s="535"/>
      <c r="C1270" s="519" t="s">
        <v>4847</v>
      </c>
      <c r="D1270" s="49">
        <v>240010603</v>
      </c>
      <c r="E1270" s="479"/>
      <c r="F1270" s="50">
        <v>304</v>
      </c>
      <c r="G1270" s="50">
        <v>271</v>
      </c>
      <c r="H1270" s="50">
        <f>SUM(F1270:G1270)</f>
        <v>575</v>
      </c>
      <c r="I1270" s="480"/>
      <c r="J1270" s="480"/>
      <c r="K1270" s="480"/>
    </row>
    <row r="1271" spans="1:11" ht="15">
      <c r="A1271" s="479"/>
      <c r="B1271" s="535"/>
      <c r="C1271" s="519"/>
      <c r="D1271" s="48"/>
      <c r="E1271" s="525" t="s">
        <v>4303</v>
      </c>
      <c r="F1271" s="46">
        <f>SUM(F1269:F1270)</f>
        <v>617</v>
      </c>
      <c r="G1271" s="46">
        <f>SUM(G1269:G1270)</f>
        <v>504</v>
      </c>
      <c r="H1271" s="46">
        <f>SUM(H1269:H1270)</f>
        <v>1121</v>
      </c>
      <c r="I1271" s="477"/>
      <c r="J1271" s="477"/>
      <c r="K1271" s="477"/>
    </row>
    <row r="1272" spans="1:11" ht="15">
      <c r="A1272" s="485">
        <v>100</v>
      </c>
      <c r="B1272" s="536" t="s">
        <v>4846</v>
      </c>
      <c r="C1272" s="519" t="s">
        <v>4845</v>
      </c>
      <c r="D1272" s="49">
        <v>240010201</v>
      </c>
      <c r="E1272" s="485"/>
      <c r="F1272" s="50">
        <v>187</v>
      </c>
      <c r="G1272" s="50">
        <v>163</v>
      </c>
      <c r="H1272" s="50">
        <f>SUM(F1272:G1272)</f>
        <v>350</v>
      </c>
      <c r="I1272" s="483">
        <v>2</v>
      </c>
      <c r="J1272" s="483">
        <v>1</v>
      </c>
      <c r="K1272" s="483">
        <v>3</v>
      </c>
    </row>
    <row r="1273" spans="1:11" ht="15">
      <c r="A1273" s="482"/>
      <c r="B1273" s="535"/>
      <c r="C1273" s="519" t="s">
        <v>4845</v>
      </c>
      <c r="D1273" s="49">
        <v>240010202</v>
      </c>
      <c r="E1273" s="482"/>
      <c r="F1273" s="50">
        <v>299</v>
      </c>
      <c r="G1273" s="50">
        <v>272</v>
      </c>
      <c r="H1273" s="50">
        <f>SUM(F1273:G1273)</f>
        <v>571</v>
      </c>
      <c r="I1273" s="480"/>
      <c r="J1273" s="480"/>
      <c r="K1273" s="480"/>
    </row>
    <row r="1274" spans="1:11" ht="15">
      <c r="A1274" s="482"/>
      <c r="B1274" s="535"/>
      <c r="C1274" s="519" t="s">
        <v>4845</v>
      </c>
      <c r="D1274" s="49">
        <v>240010203</v>
      </c>
      <c r="E1274" s="482"/>
      <c r="F1274" s="50">
        <v>262</v>
      </c>
      <c r="G1274" s="50">
        <v>197</v>
      </c>
      <c r="H1274" s="50">
        <f>SUM(F1274:G1274)</f>
        <v>459</v>
      </c>
      <c r="I1274" s="480"/>
      <c r="J1274" s="480"/>
      <c r="K1274" s="480"/>
    </row>
    <row r="1275" spans="1:11" ht="15">
      <c r="A1275" s="482"/>
      <c r="B1275" s="535"/>
      <c r="C1275" s="519" t="s">
        <v>4845</v>
      </c>
      <c r="D1275" s="49">
        <v>240010204</v>
      </c>
      <c r="E1275" s="479"/>
      <c r="F1275" s="50">
        <v>217</v>
      </c>
      <c r="G1275" s="50">
        <v>110</v>
      </c>
      <c r="H1275" s="50">
        <f>SUM(F1275:G1275)</f>
        <v>327</v>
      </c>
      <c r="I1275" s="480"/>
      <c r="J1275" s="480"/>
      <c r="K1275" s="480"/>
    </row>
    <row r="1276" spans="1:11" ht="15">
      <c r="A1276" s="479"/>
      <c r="B1276" s="535"/>
      <c r="C1276" s="519"/>
      <c r="D1276" s="48"/>
      <c r="E1276" s="525" t="s">
        <v>4303</v>
      </c>
      <c r="F1276" s="46">
        <f>SUM(F1272:F1275)</f>
        <v>965</v>
      </c>
      <c r="G1276" s="46">
        <f>SUM(G1272:G1275)</f>
        <v>742</v>
      </c>
      <c r="H1276" s="46">
        <f>SUM(H1272:H1275)</f>
        <v>1707</v>
      </c>
      <c r="I1276" s="477"/>
      <c r="J1276" s="477"/>
      <c r="K1276" s="477"/>
    </row>
    <row r="1277" spans="1:11" ht="15">
      <c r="A1277" s="485">
        <v>101</v>
      </c>
      <c r="B1277" s="536" t="s">
        <v>4844</v>
      </c>
      <c r="C1277" s="519" t="s">
        <v>4843</v>
      </c>
      <c r="D1277" s="49">
        <v>240010206</v>
      </c>
      <c r="E1277" s="485"/>
      <c r="F1277" s="50">
        <v>394</v>
      </c>
      <c r="G1277" s="50">
        <v>228</v>
      </c>
      <c r="H1277" s="50">
        <f>SUM(F1277:G1277)</f>
        <v>622</v>
      </c>
      <c r="I1277" s="483">
        <v>1</v>
      </c>
      <c r="J1277" s="483">
        <v>1</v>
      </c>
      <c r="K1277" s="483">
        <v>2</v>
      </c>
    </row>
    <row r="1278" spans="1:11" ht="15">
      <c r="A1278" s="482"/>
      <c r="B1278" s="535"/>
      <c r="C1278" s="519" t="s">
        <v>4842</v>
      </c>
      <c r="D1278" s="49">
        <v>240010205</v>
      </c>
      <c r="E1278" s="479"/>
      <c r="F1278" s="50">
        <v>14</v>
      </c>
      <c r="G1278" s="50">
        <v>11</v>
      </c>
      <c r="H1278" s="50">
        <f>SUM(F1278:G1278)</f>
        <v>25</v>
      </c>
      <c r="I1278" s="480"/>
      <c r="J1278" s="480"/>
      <c r="K1278" s="480"/>
    </row>
    <row r="1279" spans="1:11" ht="15">
      <c r="A1279" s="479"/>
      <c r="B1279" s="535"/>
      <c r="C1279" s="519"/>
      <c r="D1279" s="48"/>
      <c r="E1279" s="525" t="s">
        <v>4303</v>
      </c>
      <c r="F1279" s="46">
        <f>SUM(F1277:F1278)</f>
        <v>408</v>
      </c>
      <c r="G1279" s="46">
        <f>SUM(G1277:G1278)</f>
        <v>239</v>
      </c>
      <c r="H1279" s="46">
        <f>SUM(H1277:H1278)</f>
        <v>647</v>
      </c>
      <c r="I1279" s="477"/>
      <c r="J1279" s="477"/>
      <c r="K1279" s="477"/>
    </row>
    <row r="1280" spans="1:11" ht="15">
      <c r="A1280" s="485">
        <v>102</v>
      </c>
      <c r="B1280" s="536" t="s">
        <v>4841</v>
      </c>
      <c r="C1280" s="519" t="s">
        <v>4839</v>
      </c>
      <c r="D1280" s="49">
        <v>240010101</v>
      </c>
      <c r="E1280" s="485"/>
      <c r="F1280" s="50">
        <v>342</v>
      </c>
      <c r="G1280" s="50">
        <v>267</v>
      </c>
      <c r="H1280" s="50">
        <f>SUM(F1280:G1280)</f>
        <v>609</v>
      </c>
      <c r="I1280" s="483">
        <v>2</v>
      </c>
      <c r="J1280" s="483">
        <v>1</v>
      </c>
      <c r="K1280" s="483">
        <v>3</v>
      </c>
    </row>
    <row r="1281" spans="1:11" ht="15">
      <c r="A1281" s="482"/>
      <c r="B1281" s="535"/>
      <c r="C1281" s="519" t="s">
        <v>4839</v>
      </c>
      <c r="D1281" s="49">
        <v>240010104</v>
      </c>
      <c r="E1281" s="482"/>
      <c r="F1281" s="50">
        <v>209</v>
      </c>
      <c r="G1281" s="50">
        <v>170</v>
      </c>
      <c r="H1281" s="50">
        <f>SUM(F1281:G1281)</f>
        <v>379</v>
      </c>
      <c r="I1281" s="480"/>
      <c r="J1281" s="480"/>
      <c r="K1281" s="480"/>
    </row>
    <row r="1282" spans="1:11" ht="15">
      <c r="A1282" s="482"/>
      <c r="B1282" s="535"/>
      <c r="C1282" s="519" t="s">
        <v>4839</v>
      </c>
      <c r="D1282" s="49">
        <v>240010106</v>
      </c>
      <c r="E1282" s="479"/>
      <c r="F1282" s="50">
        <v>575</v>
      </c>
      <c r="G1282" s="50">
        <v>418</v>
      </c>
      <c r="H1282" s="50">
        <f>SUM(F1282:G1282)</f>
        <v>993</v>
      </c>
      <c r="I1282" s="480"/>
      <c r="J1282" s="480"/>
      <c r="K1282" s="480"/>
    </row>
    <row r="1283" spans="1:11" ht="15">
      <c r="A1283" s="479"/>
      <c r="B1283" s="535"/>
      <c r="C1283" s="519"/>
      <c r="D1283" s="48"/>
      <c r="E1283" s="525" t="s">
        <v>4303</v>
      </c>
      <c r="F1283" s="46">
        <f>SUM(F1280:F1282)</f>
        <v>1126</v>
      </c>
      <c r="G1283" s="46">
        <f>SUM(G1280:G1282)</f>
        <v>855</v>
      </c>
      <c r="H1283" s="46">
        <f>SUM(H1280:H1282)</f>
        <v>1981</v>
      </c>
      <c r="I1283" s="477"/>
      <c r="J1283" s="477"/>
      <c r="K1283" s="477"/>
    </row>
    <row r="1284" spans="1:11" ht="15">
      <c r="A1284" s="523">
        <v>103</v>
      </c>
      <c r="B1284" s="536" t="s">
        <v>4840</v>
      </c>
      <c r="C1284" s="519" t="s">
        <v>4839</v>
      </c>
      <c r="D1284" s="49">
        <v>240010102</v>
      </c>
      <c r="E1284" s="485"/>
      <c r="F1284" s="50">
        <v>111</v>
      </c>
      <c r="G1284" s="50">
        <v>89</v>
      </c>
      <c r="H1284" s="50">
        <f>SUM(F1284:G1284)</f>
        <v>200</v>
      </c>
      <c r="I1284" s="483">
        <v>2</v>
      </c>
      <c r="J1284" s="483">
        <v>2</v>
      </c>
      <c r="K1284" s="483">
        <v>4</v>
      </c>
    </row>
    <row r="1285" spans="1:11" ht="15">
      <c r="A1285" s="521"/>
      <c r="B1285" s="535"/>
      <c r="C1285" s="519" t="s">
        <v>4839</v>
      </c>
      <c r="D1285" s="49">
        <v>240010103</v>
      </c>
      <c r="E1285" s="482"/>
      <c r="F1285" s="50">
        <v>320</v>
      </c>
      <c r="G1285" s="50">
        <v>230</v>
      </c>
      <c r="H1285" s="50">
        <f>SUM(F1285:G1285)</f>
        <v>550</v>
      </c>
      <c r="I1285" s="480"/>
      <c r="J1285" s="480"/>
      <c r="K1285" s="480"/>
    </row>
    <row r="1286" spans="1:11" ht="15">
      <c r="A1286" s="521"/>
      <c r="B1286" s="535"/>
      <c r="C1286" s="519" t="s">
        <v>4839</v>
      </c>
      <c r="D1286" s="49">
        <v>240010105</v>
      </c>
      <c r="E1286" s="479"/>
      <c r="F1286" s="50">
        <v>760</v>
      </c>
      <c r="G1286" s="50">
        <v>568</v>
      </c>
      <c r="H1286" s="50">
        <f>SUM(F1286:G1286)</f>
        <v>1328</v>
      </c>
      <c r="I1286" s="480"/>
      <c r="J1286" s="480"/>
      <c r="K1286" s="480"/>
    </row>
    <row r="1287" spans="1:11" ht="15">
      <c r="A1287" s="520"/>
      <c r="B1287" s="535"/>
      <c r="C1287" s="519"/>
      <c r="D1287" s="48"/>
      <c r="E1287" s="525" t="s">
        <v>4303</v>
      </c>
      <c r="F1287" s="46">
        <f>SUM(F1284:F1286)</f>
        <v>1191</v>
      </c>
      <c r="G1287" s="46">
        <f>SUM(G1284:G1286)</f>
        <v>887</v>
      </c>
      <c r="H1287" s="46">
        <f>SUM(H1284:H1286)</f>
        <v>2078</v>
      </c>
      <c r="I1287" s="477"/>
      <c r="J1287" s="477"/>
      <c r="K1287" s="477"/>
    </row>
    <row r="1288" spans="1:11" ht="15">
      <c r="A1288" s="523">
        <v>104</v>
      </c>
      <c r="B1288" s="536" t="s">
        <v>4838</v>
      </c>
      <c r="C1288" s="519" t="s">
        <v>4837</v>
      </c>
      <c r="D1288" s="49">
        <v>240010109</v>
      </c>
      <c r="E1288" s="485"/>
      <c r="F1288" s="50">
        <v>312</v>
      </c>
      <c r="G1288" s="50">
        <v>219</v>
      </c>
      <c r="H1288" s="50">
        <f>SUM(F1288:G1288)</f>
        <v>531</v>
      </c>
      <c r="I1288" s="483">
        <v>1</v>
      </c>
      <c r="J1288" s="483">
        <v>1</v>
      </c>
      <c r="K1288" s="483">
        <v>2</v>
      </c>
    </row>
    <row r="1289" spans="1:11" ht="15">
      <c r="A1289" s="521"/>
      <c r="B1289" s="535"/>
      <c r="C1289" s="519" t="s">
        <v>4837</v>
      </c>
      <c r="D1289" s="49">
        <v>240010110</v>
      </c>
      <c r="E1289" s="479"/>
      <c r="F1289" s="50">
        <v>310</v>
      </c>
      <c r="G1289" s="50">
        <v>281</v>
      </c>
      <c r="H1289" s="50">
        <f>SUM(F1289:G1289)</f>
        <v>591</v>
      </c>
      <c r="I1289" s="480"/>
      <c r="J1289" s="480"/>
      <c r="K1289" s="480"/>
    </row>
    <row r="1290" spans="1:11" ht="15">
      <c r="A1290" s="520"/>
      <c r="B1290" s="535"/>
      <c r="C1290" s="519"/>
      <c r="D1290" s="48"/>
      <c r="E1290" s="525" t="s">
        <v>4303</v>
      </c>
      <c r="F1290" s="46">
        <f>SUM(F1288:F1289)</f>
        <v>622</v>
      </c>
      <c r="G1290" s="46">
        <f>SUM(G1288:G1289)</f>
        <v>500</v>
      </c>
      <c r="H1290" s="46">
        <f>SUM(H1288:H1289)</f>
        <v>1122</v>
      </c>
      <c r="I1290" s="477"/>
      <c r="J1290" s="477"/>
      <c r="K1290" s="477"/>
    </row>
    <row r="1291" spans="1:11" ht="15">
      <c r="A1291" s="523">
        <v>105</v>
      </c>
      <c r="B1291" s="536" t="s">
        <v>4836</v>
      </c>
      <c r="C1291" s="519" t="s">
        <v>4835</v>
      </c>
      <c r="D1291" s="49">
        <v>240010107</v>
      </c>
      <c r="E1291" s="485"/>
      <c r="F1291" s="50">
        <v>343</v>
      </c>
      <c r="G1291" s="50">
        <v>292</v>
      </c>
      <c r="H1291" s="50">
        <f>SUM(F1291:G1291)</f>
        <v>635</v>
      </c>
      <c r="I1291" s="483">
        <v>1</v>
      </c>
      <c r="J1291" s="483">
        <v>1</v>
      </c>
      <c r="K1291" s="483">
        <v>2</v>
      </c>
    </row>
    <row r="1292" spans="1:11" ht="15">
      <c r="A1292" s="521"/>
      <c r="B1292" s="535"/>
      <c r="C1292" s="519" t="s">
        <v>4835</v>
      </c>
      <c r="D1292" s="49">
        <v>240010108</v>
      </c>
      <c r="E1292" s="479"/>
      <c r="F1292" s="50">
        <v>411</v>
      </c>
      <c r="G1292" s="50">
        <v>395</v>
      </c>
      <c r="H1292" s="50">
        <f>SUM(F1292:G1292)</f>
        <v>806</v>
      </c>
      <c r="I1292" s="480"/>
      <c r="J1292" s="480"/>
      <c r="K1292" s="480"/>
    </row>
    <row r="1293" spans="1:11" ht="15">
      <c r="A1293" s="520"/>
      <c r="B1293" s="535"/>
      <c r="C1293" s="519"/>
      <c r="D1293" s="48"/>
      <c r="E1293" s="525" t="s">
        <v>4303</v>
      </c>
      <c r="F1293" s="46">
        <f>SUM(F1291:F1292)</f>
        <v>754</v>
      </c>
      <c r="G1293" s="46">
        <f>SUM(G1291:G1292)</f>
        <v>687</v>
      </c>
      <c r="H1293" s="46">
        <f>SUM(H1291:H1292)</f>
        <v>1441</v>
      </c>
      <c r="I1293" s="477"/>
      <c r="J1293" s="477"/>
      <c r="K1293" s="477"/>
    </row>
    <row r="1294" spans="1:11" ht="30">
      <c r="A1294" s="49">
        <v>106</v>
      </c>
      <c r="B1294" s="55" t="s">
        <v>4834</v>
      </c>
      <c r="C1294" s="532" t="s">
        <v>4831</v>
      </c>
      <c r="D1294" s="531">
        <v>240010403</v>
      </c>
      <c r="E1294" s="48"/>
      <c r="F1294" s="476">
        <v>673</v>
      </c>
      <c r="G1294" s="476">
        <v>549</v>
      </c>
      <c r="H1294" s="490">
        <f>SUM(F1294:G1294)</f>
        <v>1222</v>
      </c>
      <c r="I1294" s="476">
        <v>1</v>
      </c>
      <c r="J1294" s="476">
        <v>1</v>
      </c>
      <c r="K1294" s="476">
        <v>2</v>
      </c>
    </row>
    <row r="1295" spans="1:11" ht="15">
      <c r="A1295" s="523">
        <v>107</v>
      </c>
      <c r="B1295" s="536" t="s">
        <v>4833</v>
      </c>
      <c r="C1295" s="519" t="s">
        <v>4831</v>
      </c>
      <c r="D1295" s="49">
        <v>240010404</v>
      </c>
      <c r="E1295" s="485"/>
      <c r="F1295" s="50">
        <v>269</v>
      </c>
      <c r="G1295" s="50">
        <v>195</v>
      </c>
      <c r="H1295" s="50">
        <f>SUM(F1295:G1295)</f>
        <v>464</v>
      </c>
      <c r="I1295" s="483">
        <v>1</v>
      </c>
      <c r="J1295" s="483">
        <v>1</v>
      </c>
      <c r="K1295" s="483">
        <v>2</v>
      </c>
    </row>
    <row r="1296" spans="1:11" ht="15">
      <c r="A1296" s="521"/>
      <c r="B1296" s="535"/>
      <c r="C1296" s="519" t="s">
        <v>4831</v>
      </c>
      <c r="D1296" s="49">
        <v>240010405</v>
      </c>
      <c r="E1296" s="479"/>
      <c r="F1296" s="50">
        <v>443</v>
      </c>
      <c r="G1296" s="50">
        <v>336</v>
      </c>
      <c r="H1296" s="50">
        <f>SUM(F1296:G1296)</f>
        <v>779</v>
      </c>
      <c r="I1296" s="480"/>
      <c r="J1296" s="480"/>
      <c r="K1296" s="480"/>
    </row>
    <row r="1297" spans="1:11" ht="15">
      <c r="A1297" s="520"/>
      <c r="B1297" s="535"/>
      <c r="C1297" s="519"/>
      <c r="D1297" s="48"/>
      <c r="E1297" s="525" t="s">
        <v>4303</v>
      </c>
      <c r="F1297" s="46">
        <f>SUM(F1295:F1296)</f>
        <v>712</v>
      </c>
      <c r="G1297" s="46">
        <f>SUM(G1295:G1296)</f>
        <v>531</v>
      </c>
      <c r="H1297" s="46">
        <f>SUM(H1295:H1296)</f>
        <v>1243</v>
      </c>
      <c r="I1297" s="477"/>
      <c r="J1297" s="477"/>
      <c r="K1297" s="477"/>
    </row>
    <row r="1298" spans="1:11" ht="15">
      <c r="A1298" s="523">
        <v>108</v>
      </c>
      <c r="B1298" s="536" t="s">
        <v>4832</v>
      </c>
      <c r="C1298" s="519" t="s">
        <v>4831</v>
      </c>
      <c r="D1298" s="49">
        <v>240010406</v>
      </c>
      <c r="E1298" s="485"/>
      <c r="F1298" s="50">
        <v>134</v>
      </c>
      <c r="G1298" s="50">
        <v>90</v>
      </c>
      <c r="H1298" s="50">
        <f>SUM(F1298:G1298)</f>
        <v>224</v>
      </c>
      <c r="I1298" s="483">
        <v>1</v>
      </c>
      <c r="J1298" s="483">
        <v>1</v>
      </c>
      <c r="K1298" s="483">
        <v>2</v>
      </c>
    </row>
    <row r="1299" spans="1:11" ht="15">
      <c r="A1299" s="521"/>
      <c r="B1299" s="535"/>
      <c r="C1299" s="519" t="s">
        <v>4831</v>
      </c>
      <c r="D1299" s="49">
        <v>240010407</v>
      </c>
      <c r="E1299" s="479"/>
      <c r="F1299" s="50">
        <v>410</v>
      </c>
      <c r="G1299" s="50">
        <v>304</v>
      </c>
      <c r="H1299" s="50">
        <f>SUM(F1299:G1299)</f>
        <v>714</v>
      </c>
      <c r="I1299" s="480"/>
      <c r="J1299" s="480"/>
      <c r="K1299" s="480"/>
    </row>
    <row r="1300" spans="1:11" ht="15">
      <c r="A1300" s="520"/>
      <c r="B1300" s="535"/>
      <c r="C1300" s="519"/>
      <c r="D1300" s="48"/>
      <c r="E1300" s="525" t="s">
        <v>4303</v>
      </c>
      <c r="F1300" s="46">
        <f>SUM(F1298:F1299)</f>
        <v>544</v>
      </c>
      <c r="G1300" s="46">
        <f>SUM(G1298:G1299)</f>
        <v>394</v>
      </c>
      <c r="H1300" s="46">
        <f>SUM(H1298:H1299)</f>
        <v>938</v>
      </c>
      <c r="I1300" s="477"/>
      <c r="J1300" s="477"/>
      <c r="K1300" s="477"/>
    </row>
    <row r="1301" spans="1:11" ht="15">
      <c r="A1301" s="523">
        <v>109</v>
      </c>
      <c r="B1301" s="536" t="s">
        <v>4830</v>
      </c>
      <c r="C1301" s="519" t="s">
        <v>4829</v>
      </c>
      <c r="D1301" s="49">
        <v>240010401</v>
      </c>
      <c r="E1301" s="485"/>
      <c r="F1301" s="50">
        <v>345</v>
      </c>
      <c r="G1301" s="50">
        <v>258</v>
      </c>
      <c r="H1301" s="50">
        <f>SUM(F1301:G1301)</f>
        <v>603</v>
      </c>
      <c r="I1301" s="483">
        <v>1</v>
      </c>
      <c r="J1301" s="483">
        <v>1</v>
      </c>
      <c r="K1301" s="483">
        <v>2</v>
      </c>
    </row>
    <row r="1302" spans="1:11" ht="15">
      <c r="A1302" s="521"/>
      <c r="B1302" s="535"/>
      <c r="C1302" s="519" t="s">
        <v>4829</v>
      </c>
      <c r="D1302" s="49">
        <v>240010402</v>
      </c>
      <c r="E1302" s="479"/>
      <c r="F1302" s="50">
        <v>342</v>
      </c>
      <c r="G1302" s="50">
        <v>258</v>
      </c>
      <c r="H1302" s="50">
        <f>SUM(F1302:G1302)</f>
        <v>600</v>
      </c>
      <c r="I1302" s="480"/>
      <c r="J1302" s="480"/>
      <c r="K1302" s="480"/>
    </row>
    <row r="1303" spans="1:11" ht="15">
      <c r="A1303" s="520"/>
      <c r="B1303" s="535"/>
      <c r="C1303" s="519"/>
      <c r="D1303" s="48"/>
      <c r="E1303" s="525" t="s">
        <v>4303</v>
      </c>
      <c r="F1303" s="46">
        <f>SUM(F1301:F1302)</f>
        <v>687</v>
      </c>
      <c r="G1303" s="46">
        <f>SUM(G1301:G1302)</f>
        <v>516</v>
      </c>
      <c r="H1303" s="46">
        <f>SUM(H1301:H1302)</f>
        <v>1203</v>
      </c>
      <c r="I1303" s="477"/>
      <c r="J1303" s="477"/>
      <c r="K1303" s="477"/>
    </row>
    <row r="1304" spans="1:11" ht="15">
      <c r="A1304" s="523">
        <v>110</v>
      </c>
      <c r="B1304" s="536" t="s">
        <v>4828</v>
      </c>
      <c r="C1304" s="519" t="s">
        <v>4825</v>
      </c>
      <c r="D1304" s="49">
        <v>240010501</v>
      </c>
      <c r="E1304" s="485"/>
      <c r="F1304" s="50">
        <v>291</v>
      </c>
      <c r="G1304" s="50">
        <v>185</v>
      </c>
      <c r="H1304" s="50">
        <f>SUM(F1304:G1304)</f>
        <v>476</v>
      </c>
      <c r="I1304" s="483">
        <v>1</v>
      </c>
      <c r="J1304" s="483">
        <v>1</v>
      </c>
      <c r="K1304" s="483">
        <v>2</v>
      </c>
    </row>
    <row r="1305" spans="1:11" ht="15">
      <c r="A1305" s="521"/>
      <c r="B1305" s="535"/>
      <c r="C1305" s="519" t="s">
        <v>4825</v>
      </c>
      <c r="D1305" s="49">
        <v>240010502</v>
      </c>
      <c r="E1305" s="479"/>
      <c r="F1305" s="50">
        <v>241</v>
      </c>
      <c r="G1305" s="50">
        <v>180</v>
      </c>
      <c r="H1305" s="50">
        <f>SUM(F1305:G1305)</f>
        <v>421</v>
      </c>
      <c r="I1305" s="480"/>
      <c r="J1305" s="480"/>
      <c r="K1305" s="480"/>
    </row>
    <row r="1306" spans="1:11" ht="15">
      <c r="A1306" s="520"/>
      <c r="B1306" s="535"/>
      <c r="C1306" s="49"/>
      <c r="D1306" s="48"/>
      <c r="E1306" s="525" t="s">
        <v>4303</v>
      </c>
      <c r="F1306" s="46">
        <f>SUM(F1304:F1305)</f>
        <v>532</v>
      </c>
      <c r="G1306" s="46">
        <f>SUM(G1304:G1305)</f>
        <v>365</v>
      </c>
      <c r="H1306" s="46">
        <f>SUM(H1304:H1305)</f>
        <v>897</v>
      </c>
      <c r="I1306" s="477"/>
      <c r="J1306" s="477"/>
      <c r="K1306" s="477"/>
    </row>
    <row r="1307" spans="1:11" ht="15">
      <c r="A1307" s="485">
        <v>111</v>
      </c>
      <c r="B1307" s="536" t="s">
        <v>4827</v>
      </c>
      <c r="C1307" s="519" t="s">
        <v>4825</v>
      </c>
      <c r="D1307" s="49">
        <v>240010503</v>
      </c>
      <c r="E1307" s="485"/>
      <c r="F1307" s="50">
        <v>277</v>
      </c>
      <c r="G1307" s="50">
        <v>0</v>
      </c>
      <c r="H1307" s="50">
        <f>SUM(F1307:G1307)</f>
        <v>277</v>
      </c>
      <c r="I1307" s="483">
        <v>2</v>
      </c>
      <c r="J1307" s="483">
        <v>0</v>
      </c>
      <c r="K1307" s="483">
        <v>2</v>
      </c>
    </row>
    <row r="1308" spans="1:11" ht="15">
      <c r="A1308" s="482"/>
      <c r="B1308" s="535"/>
      <c r="C1308" s="519" t="s">
        <v>4825</v>
      </c>
      <c r="D1308" s="49">
        <v>240010504</v>
      </c>
      <c r="E1308" s="482"/>
      <c r="F1308" s="50">
        <v>306</v>
      </c>
      <c r="G1308" s="50">
        <v>0</v>
      </c>
      <c r="H1308" s="50">
        <f>SUM(F1308:G1308)</f>
        <v>306</v>
      </c>
      <c r="I1308" s="480"/>
      <c r="J1308" s="480"/>
      <c r="K1308" s="480"/>
    </row>
    <row r="1309" spans="1:11" ht="15">
      <c r="A1309" s="482"/>
      <c r="B1309" s="535"/>
      <c r="C1309" s="519" t="s">
        <v>4825</v>
      </c>
      <c r="D1309" s="49">
        <v>240010505</v>
      </c>
      <c r="E1309" s="482"/>
      <c r="F1309" s="50">
        <v>207</v>
      </c>
      <c r="G1309" s="50">
        <v>0</v>
      </c>
      <c r="H1309" s="50">
        <f>SUM(F1309:G1309)</f>
        <v>207</v>
      </c>
      <c r="I1309" s="480"/>
      <c r="J1309" s="480"/>
      <c r="K1309" s="480"/>
    </row>
    <row r="1310" spans="1:11" ht="15">
      <c r="A1310" s="482"/>
      <c r="B1310" s="535"/>
      <c r="C1310" s="519" t="s">
        <v>4825</v>
      </c>
      <c r="D1310" s="49">
        <v>240010506</v>
      </c>
      <c r="E1310" s="479"/>
      <c r="F1310" s="50">
        <v>535</v>
      </c>
      <c r="G1310" s="50">
        <v>0</v>
      </c>
      <c r="H1310" s="50">
        <f>SUM(F1310:G1310)</f>
        <v>535</v>
      </c>
      <c r="I1310" s="480"/>
      <c r="J1310" s="480"/>
      <c r="K1310" s="480"/>
    </row>
    <row r="1311" spans="1:11" ht="15">
      <c r="A1311" s="479"/>
      <c r="B1311" s="535"/>
      <c r="C1311" s="519"/>
      <c r="D1311" s="55"/>
      <c r="E1311" s="525" t="s">
        <v>4303</v>
      </c>
      <c r="F1311" s="46">
        <f>SUM(F1307:F1310)</f>
        <v>1325</v>
      </c>
      <c r="G1311" s="46">
        <f>SUM(G1307:G1310)</f>
        <v>0</v>
      </c>
      <c r="H1311" s="46">
        <f>SUM(H1307:H1310)</f>
        <v>1325</v>
      </c>
      <c r="I1311" s="477"/>
      <c r="J1311" s="477"/>
      <c r="K1311" s="477"/>
    </row>
    <row r="1312" spans="1:11" ht="15">
      <c r="A1312" s="485">
        <v>112</v>
      </c>
      <c r="B1312" s="536" t="s">
        <v>4826</v>
      </c>
      <c r="C1312" s="519" t="s">
        <v>4825</v>
      </c>
      <c r="D1312" s="49">
        <v>240010503</v>
      </c>
      <c r="E1312" s="485"/>
      <c r="F1312" s="50">
        <v>0</v>
      </c>
      <c r="G1312" s="50">
        <v>182</v>
      </c>
      <c r="H1312" s="50">
        <f>SUM(F1312:G1312)</f>
        <v>182</v>
      </c>
      <c r="I1312" s="483">
        <v>0</v>
      </c>
      <c r="J1312" s="483">
        <v>2</v>
      </c>
      <c r="K1312" s="483">
        <v>2</v>
      </c>
    </row>
    <row r="1313" spans="1:11" ht="15">
      <c r="A1313" s="482"/>
      <c r="B1313" s="535"/>
      <c r="C1313" s="519" t="s">
        <v>4825</v>
      </c>
      <c r="D1313" s="49">
        <v>240010504</v>
      </c>
      <c r="E1313" s="482"/>
      <c r="F1313" s="50">
        <v>0</v>
      </c>
      <c r="G1313" s="50">
        <v>256</v>
      </c>
      <c r="H1313" s="50">
        <f>SUM(F1313:G1313)</f>
        <v>256</v>
      </c>
      <c r="I1313" s="480"/>
      <c r="J1313" s="480"/>
      <c r="K1313" s="480"/>
    </row>
    <row r="1314" spans="1:11" ht="15">
      <c r="A1314" s="482"/>
      <c r="B1314" s="535"/>
      <c r="C1314" s="519" t="s">
        <v>4825</v>
      </c>
      <c r="D1314" s="49">
        <v>240010505</v>
      </c>
      <c r="E1314" s="482"/>
      <c r="F1314" s="50">
        <v>0</v>
      </c>
      <c r="G1314" s="50">
        <v>158</v>
      </c>
      <c r="H1314" s="50">
        <f>SUM(F1314:G1314)</f>
        <v>158</v>
      </c>
      <c r="I1314" s="480"/>
      <c r="J1314" s="480"/>
      <c r="K1314" s="480"/>
    </row>
    <row r="1315" spans="1:11" ht="15">
      <c r="A1315" s="482"/>
      <c r="B1315" s="535"/>
      <c r="C1315" s="519" t="s">
        <v>4825</v>
      </c>
      <c r="D1315" s="49">
        <v>240010506</v>
      </c>
      <c r="E1315" s="479"/>
      <c r="F1315" s="50">
        <v>0</v>
      </c>
      <c r="G1315" s="50">
        <v>339</v>
      </c>
      <c r="H1315" s="50">
        <f>SUM(F1315:G1315)</f>
        <v>339</v>
      </c>
      <c r="I1315" s="480"/>
      <c r="J1315" s="480"/>
      <c r="K1315" s="480"/>
    </row>
    <row r="1316" spans="1:11" ht="15">
      <c r="A1316" s="479"/>
      <c r="B1316" s="535"/>
      <c r="C1316" s="519"/>
      <c r="D1316" s="55"/>
      <c r="E1316" s="525" t="s">
        <v>4303</v>
      </c>
      <c r="F1316" s="46">
        <f>SUM(F1312:F1315)</f>
        <v>0</v>
      </c>
      <c r="G1316" s="46">
        <f>SUM(G1312:G1315)</f>
        <v>935</v>
      </c>
      <c r="H1316" s="46">
        <f>SUM(H1312:H1315)</f>
        <v>935</v>
      </c>
      <c r="I1316" s="477"/>
      <c r="J1316" s="477"/>
      <c r="K1316" s="477"/>
    </row>
    <row r="1317" spans="1:11" ht="15">
      <c r="A1317" s="485">
        <v>113</v>
      </c>
      <c r="B1317" s="536" t="s">
        <v>4824</v>
      </c>
      <c r="C1317" s="519" t="s">
        <v>4823</v>
      </c>
      <c r="D1317" s="49">
        <v>240010513</v>
      </c>
      <c r="E1317" s="485"/>
      <c r="F1317" s="50">
        <v>153</v>
      </c>
      <c r="G1317" s="50">
        <v>112</v>
      </c>
      <c r="H1317" s="50">
        <f>SUM(F1317:G1317)</f>
        <v>265</v>
      </c>
      <c r="I1317" s="483">
        <v>1</v>
      </c>
      <c r="J1317" s="483">
        <v>1</v>
      </c>
      <c r="K1317" s="483">
        <v>2</v>
      </c>
    </row>
    <row r="1318" spans="1:11" ht="15">
      <c r="A1318" s="482"/>
      <c r="B1318" s="535"/>
      <c r="C1318" s="519" t="s">
        <v>4823</v>
      </c>
      <c r="D1318" s="49">
        <v>240010514</v>
      </c>
      <c r="E1318" s="479"/>
      <c r="F1318" s="50">
        <v>194</v>
      </c>
      <c r="G1318" s="50">
        <v>150</v>
      </c>
      <c r="H1318" s="50">
        <f>SUM(F1318:G1318)</f>
        <v>344</v>
      </c>
      <c r="I1318" s="480"/>
      <c r="J1318" s="480"/>
      <c r="K1318" s="480"/>
    </row>
    <row r="1319" spans="1:11" ht="15">
      <c r="A1319" s="479"/>
      <c r="B1319" s="535"/>
      <c r="C1319" s="519"/>
      <c r="D1319" s="55"/>
      <c r="E1319" s="525" t="s">
        <v>4303</v>
      </c>
      <c r="F1319" s="46">
        <f>SUM(F1317:F1318)</f>
        <v>347</v>
      </c>
      <c r="G1319" s="46">
        <f>SUM(G1317:G1318)</f>
        <v>262</v>
      </c>
      <c r="H1319" s="46">
        <f>SUM(H1317:H1318)</f>
        <v>609</v>
      </c>
      <c r="I1319" s="477"/>
      <c r="J1319" s="477"/>
      <c r="K1319" s="477"/>
    </row>
    <row r="1320" spans="1:11" ht="15">
      <c r="A1320" s="485">
        <v>114</v>
      </c>
      <c r="B1320" s="536" t="s">
        <v>4822</v>
      </c>
      <c r="C1320" s="519" t="s">
        <v>4821</v>
      </c>
      <c r="D1320" s="49">
        <v>240010507</v>
      </c>
      <c r="E1320" s="485"/>
      <c r="F1320" s="50">
        <v>307</v>
      </c>
      <c r="G1320" s="50">
        <v>183</v>
      </c>
      <c r="H1320" s="50">
        <f>SUM(F1320:G1320)</f>
        <v>490</v>
      </c>
      <c r="I1320" s="483">
        <v>1</v>
      </c>
      <c r="J1320" s="483">
        <v>1</v>
      </c>
      <c r="K1320" s="483">
        <v>2</v>
      </c>
    </row>
    <row r="1321" spans="1:11" ht="15">
      <c r="A1321" s="482"/>
      <c r="B1321" s="535"/>
      <c r="C1321" s="519" t="s">
        <v>4821</v>
      </c>
      <c r="D1321" s="49">
        <v>240010508</v>
      </c>
      <c r="E1321" s="482"/>
      <c r="F1321" s="50">
        <v>145</v>
      </c>
      <c r="G1321" s="50">
        <v>106</v>
      </c>
      <c r="H1321" s="50">
        <f>SUM(F1321:G1321)</f>
        <v>251</v>
      </c>
      <c r="I1321" s="480"/>
      <c r="J1321" s="480"/>
      <c r="K1321" s="480"/>
    </row>
    <row r="1322" spans="1:11" ht="15">
      <c r="A1322" s="482"/>
      <c r="B1322" s="535"/>
      <c r="C1322" s="519" t="s">
        <v>4821</v>
      </c>
      <c r="D1322" s="49">
        <v>240010509</v>
      </c>
      <c r="E1322" s="479"/>
      <c r="F1322" s="50">
        <v>319</v>
      </c>
      <c r="G1322" s="50">
        <v>253</v>
      </c>
      <c r="H1322" s="50">
        <f>SUM(F1322:G1322)</f>
        <v>572</v>
      </c>
      <c r="I1322" s="480"/>
      <c r="J1322" s="480"/>
      <c r="K1322" s="480"/>
    </row>
    <row r="1323" spans="1:11" ht="15">
      <c r="A1323" s="479"/>
      <c r="B1323" s="535"/>
      <c r="C1323" s="519"/>
      <c r="D1323" s="55"/>
      <c r="E1323" s="525" t="s">
        <v>4303</v>
      </c>
      <c r="F1323" s="46">
        <f>SUM(F1320:F1322)</f>
        <v>771</v>
      </c>
      <c r="G1323" s="46">
        <f>SUM(G1320:G1322)</f>
        <v>542</v>
      </c>
      <c r="H1323" s="46">
        <f>SUM(H1320:H1322)</f>
        <v>1313</v>
      </c>
      <c r="I1323" s="477"/>
      <c r="J1323" s="477"/>
      <c r="K1323" s="477"/>
    </row>
    <row r="1324" spans="1:11" ht="39" customHeight="1">
      <c r="A1324" s="510" t="s">
        <v>5627</v>
      </c>
      <c r="B1324" s="510"/>
      <c r="C1324" s="510"/>
      <c r="D1324" s="510"/>
      <c r="E1324" s="510"/>
      <c r="F1324" s="510"/>
      <c r="G1324" s="510"/>
      <c r="H1324" s="510"/>
      <c r="I1324" s="510"/>
      <c r="J1324" s="510"/>
      <c r="K1324" s="510"/>
    </row>
    <row r="1325" spans="1:11" ht="15" customHeight="1">
      <c r="A1325" s="509" t="s">
        <v>5204</v>
      </c>
      <c r="B1325" s="509" t="s">
        <v>5203</v>
      </c>
      <c r="C1325" s="509" t="s">
        <v>3735</v>
      </c>
      <c r="D1325" s="509" t="s">
        <v>3734</v>
      </c>
      <c r="E1325" s="508" t="s">
        <v>5202</v>
      </c>
      <c r="F1325" s="507" t="s">
        <v>3732</v>
      </c>
      <c r="G1325" s="506"/>
      <c r="H1325" s="505"/>
      <c r="I1325" s="507" t="s">
        <v>5201</v>
      </c>
      <c r="J1325" s="506"/>
      <c r="K1325" s="505"/>
    </row>
    <row r="1326" spans="1:11" ht="30">
      <c r="A1326" s="504"/>
      <c r="B1326" s="504"/>
      <c r="C1326" s="504"/>
      <c r="D1326" s="504"/>
      <c r="E1326" s="503"/>
      <c r="F1326" s="46" t="s">
        <v>5200</v>
      </c>
      <c r="G1326" s="46" t="s">
        <v>5199</v>
      </c>
      <c r="H1326" s="46" t="s">
        <v>3728</v>
      </c>
      <c r="I1326" s="46" t="s">
        <v>3730</v>
      </c>
      <c r="J1326" s="46" t="s">
        <v>3729</v>
      </c>
      <c r="K1326" s="46" t="s">
        <v>3728</v>
      </c>
    </row>
    <row r="1327" spans="1:11" ht="15">
      <c r="A1327" s="46">
        <v>1</v>
      </c>
      <c r="B1327" s="502">
        <v>2</v>
      </c>
      <c r="C1327" s="502">
        <v>3</v>
      </c>
      <c r="D1327" s="46">
        <v>4</v>
      </c>
      <c r="E1327" s="46">
        <v>5</v>
      </c>
      <c r="F1327" s="46">
        <v>6</v>
      </c>
      <c r="G1327" s="46">
        <v>7</v>
      </c>
      <c r="H1327" s="46">
        <v>8</v>
      </c>
      <c r="I1327" s="46">
        <v>9</v>
      </c>
      <c r="J1327" s="46">
        <v>10</v>
      </c>
      <c r="K1327" s="46">
        <v>11</v>
      </c>
    </row>
    <row r="1328" spans="1:11" ht="15">
      <c r="A1328" s="518">
        <v>1</v>
      </c>
      <c r="B1328" s="484" t="s">
        <v>4819</v>
      </c>
      <c r="C1328" s="519" t="s">
        <v>4817</v>
      </c>
      <c r="D1328" s="49">
        <v>241010101</v>
      </c>
      <c r="E1328" s="483"/>
      <c r="F1328" s="476">
        <v>306</v>
      </c>
      <c r="G1328" s="476">
        <v>0</v>
      </c>
      <c r="H1328" s="476">
        <f>SUM(F1328+G1328)</f>
        <v>306</v>
      </c>
      <c r="I1328" s="483">
        <v>2</v>
      </c>
      <c r="J1328" s="483">
        <v>0</v>
      </c>
      <c r="K1328" s="483">
        <v>2</v>
      </c>
    </row>
    <row r="1329" spans="1:11" ht="15">
      <c r="A1329" s="517"/>
      <c r="B1329" s="512"/>
      <c r="C1329" s="519" t="s">
        <v>4817</v>
      </c>
      <c r="D1329" s="49">
        <v>241010105</v>
      </c>
      <c r="E1329" s="480"/>
      <c r="F1329" s="476">
        <v>121</v>
      </c>
      <c r="G1329" s="476">
        <v>0</v>
      </c>
      <c r="H1329" s="476">
        <f>SUM(F1329+G1329)</f>
        <v>121</v>
      </c>
      <c r="I1329" s="480"/>
      <c r="J1329" s="480"/>
      <c r="K1329" s="480"/>
    </row>
    <row r="1330" spans="1:11" ht="15">
      <c r="A1330" s="517"/>
      <c r="B1330" s="512"/>
      <c r="C1330" s="519" t="s">
        <v>4816</v>
      </c>
      <c r="D1330" s="49">
        <v>241010102</v>
      </c>
      <c r="E1330" s="477"/>
      <c r="F1330" s="476">
        <v>467</v>
      </c>
      <c r="G1330" s="476">
        <v>0</v>
      </c>
      <c r="H1330" s="476">
        <f>SUM(F1330+G1330)</f>
        <v>467</v>
      </c>
      <c r="I1330" s="480"/>
      <c r="J1330" s="480"/>
      <c r="K1330" s="480"/>
    </row>
    <row r="1331" spans="1:11" ht="15">
      <c r="A1331" s="516"/>
      <c r="B1331" s="511"/>
      <c r="C1331" s="519"/>
      <c r="D1331" s="533"/>
      <c r="E1331" s="488" t="s">
        <v>4303</v>
      </c>
      <c r="F1331" s="490">
        <f>SUM(F1328:F1330)</f>
        <v>894</v>
      </c>
      <c r="G1331" s="490">
        <f>SUM(G1328:G1330)</f>
        <v>0</v>
      </c>
      <c r="H1331" s="490">
        <f>SUM(H1328:H1330)</f>
        <v>894</v>
      </c>
      <c r="I1331" s="477"/>
      <c r="J1331" s="477"/>
      <c r="K1331" s="477"/>
    </row>
    <row r="1332" spans="1:11" ht="15">
      <c r="A1332" s="518">
        <v>2</v>
      </c>
      <c r="B1332" s="484" t="s">
        <v>4818</v>
      </c>
      <c r="C1332" s="519" t="s">
        <v>4817</v>
      </c>
      <c r="D1332" s="49">
        <v>241010101</v>
      </c>
      <c r="E1332" s="483"/>
      <c r="F1332" s="476">
        <v>0</v>
      </c>
      <c r="G1332" s="476">
        <v>325</v>
      </c>
      <c r="H1332" s="476">
        <f>SUM(F1332+G1332)</f>
        <v>325</v>
      </c>
      <c r="I1332" s="483">
        <v>0</v>
      </c>
      <c r="J1332" s="483">
        <v>2</v>
      </c>
      <c r="K1332" s="483">
        <v>2</v>
      </c>
    </row>
    <row r="1333" spans="1:11" ht="15">
      <c r="A1333" s="517"/>
      <c r="B1333" s="512"/>
      <c r="C1333" s="519" t="s">
        <v>4817</v>
      </c>
      <c r="D1333" s="49">
        <v>241010105</v>
      </c>
      <c r="E1333" s="480"/>
      <c r="F1333" s="476">
        <v>0</v>
      </c>
      <c r="G1333" s="476">
        <v>87</v>
      </c>
      <c r="H1333" s="476">
        <f>SUM(F1333+G1333)</f>
        <v>87</v>
      </c>
      <c r="I1333" s="480"/>
      <c r="J1333" s="480"/>
      <c r="K1333" s="480"/>
    </row>
    <row r="1334" spans="1:11" ht="15">
      <c r="A1334" s="517"/>
      <c r="B1334" s="512"/>
      <c r="C1334" s="519" t="s">
        <v>4816</v>
      </c>
      <c r="D1334" s="49">
        <v>241010102</v>
      </c>
      <c r="E1334" s="477"/>
      <c r="F1334" s="476">
        <v>0</v>
      </c>
      <c r="G1334" s="476">
        <v>463</v>
      </c>
      <c r="H1334" s="476">
        <f>SUM(F1334+G1334)</f>
        <v>463</v>
      </c>
      <c r="I1334" s="480"/>
      <c r="J1334" s="480"/>
      <c r="K1334" s="480"/>
    </row>
    <row r="1335" spans="1:11" ht="15">
      <c r="A1335" s="516"/>
      <c r="B1335" s="511"/>
      <c r="C1335" s="519"/>
      <c r="D1335" s="533"/>
      <c r="E1335" s="488" t="s">
        <v>4303</v>
      </c>
      <c r="F1335" s="490">
        <f>SUM(F1332:F1334)</f>
        <v>0</v>
      </c>
      <c r="G1335" s="490">
        <f>SUM(G1332:G1334)</f>
        <v>875</v>
      </c>
      <c r="H1335" s="490">
        <f>SUM(H1332:H1334)</f>
        <v>875</v>
      </c>
      <c r="I1335" s="477"/>
      <c r="J1335" s="477"/>
      <c r="K1335" s="477"/>
    </row>
    <row r="1336" spans="1:11" ht="15">
      <c r="A1336" s="518">
        <v>3</v>
      </c>
      <c r="B1336" s="484" t="s">
        <v>4815</v>
      </c>
      <c r="C1336" s="519" t="s">
        <v>4813</v>
      </c>
      <c r="D1336" s="49">
        <v>241010103</v>
      </c>
      <c r="E1336" s="483"/>
      <c r="F1336" s="476">
        <v>585</v>
      </c>
      <c r="G1336" s="476">
        <v>0</v>
      </c>
      <c r="H1336" s="476">
        <f>SUM(F1336+G1336)</f>
        <v>585</v>
      </c>
      <c r="I1336" s="483">
        <v>2</v>
      </c>
      <c r="J1336" s="483">
        <v>0</v>
      </c>
      <c r="K1336" s="483">
        <v>2</v>
      </c>
    </row>
    <row r="1337" spans="1:11" ht="15">
      <c r="A1337" s="517"/>
      <c r="B1337" s="512"/>
      <c r="C1337" s="519" t="s">
        <v>4813</v>
      </c>
      <c r="D1337" s="49">
        <v>241010104</v>
      </c>
      <c r="E1337" s="480"/>
      <c r="F1337" s="476">
        <v>94</v>
      </c>
      <c r="G1337" s="476">
        <v>0</v>
      </c>
      <c r="H1337" s="476">
        <f>SUM(F1337+G1337)</f>
        <v>94</v>
      </c>
      <c r="I1337" s="480"/>
      <c r="J1337" s="480"/>
      <c r="K1337" s="480"/>
    </row>
    <row r="1338" spans="1:11" ht="15">
      <c r="A1338" s="517"/>
      <c r="B1338" s="512"/>
      <c r="C1338" s="519" t="s">
        <v>4812</v>
      </c>
      <c r="D1338" s="49">
        <v>241010106</v>
      </c>
      <c r="E1338" s="477"/>
      <c r="F1338" s="476">
        <v>395</v>
      </c>
      <c r="G1338" s="476">
        <v>0</v>
      </c>
      <c r="H1338" s="476">
        <f>SUM(F1338+G1338)</f>
        <v>395</v>
      </c>
      <c r="I1338" s="480"/>
      <c r="J1338" s="480"/>
      <c r="K1338" s="480"/>
    </row>
    <row r="1339" spans="1:11" ht="15">
      <c r="A1339" s="516"/>
      <c r="B1339" s="511"/>
      <c r="C1339" s="519"/>
      <c r="D1339" s="533"/>
      <c r="E1339" s="488" t="s">
        <v>4303</v>
      </c>
      <c r="F1339" s="490">
        <f>SUM(F1336:F1338)</f>
        <v>1074</v>
      </c>
      <c r="G1339" s="490">
        <f>SUM(G1336:G1338)</f>
        <v>0</v>
      </c>
      <c r="H1339" s="490">
        <f>SUM(H1336:H1338)</f>
        <v>1074</v>
      </c>
      <c r="I1339" s="477"/>
      <c r="J1339" s="477"/>
      <c r="K1339" s="477"/>
    </row>
    <row r="1340" spans="1:11" ht="15">
      <c r="A1340" s="518">
        <v>4</v>
      </c>
      <c r="B1340" s="484" t="s">
        <v>4814</v>
      </c>
      <c r="C1340" s="519" t="s">
        <v>4813</v>
      </c>
      <c r="D1340" s="49">
        <v>241010103</v>
      </c>
      <c r="E1340" s="483"/>
      <c r="F1340" s="476">
        <v>0</v>
      </c>
      <c r="G1340" s="476">
        <v>555</v>
      </c>
      <c r="H1340" s="476">
        <f>SUM(F1340+G1340)</f>
        <v>555</v>
      </c>
      <c r="I1340" s="483">
        <v>0</v>
      </c>
      <c r="J1340" s="483">
        <v>2</v>
      </c>
      <c r="K1340" s="483">
        <v>2</v>
      </c>
    </row>
    <row r="1341" spans="1:11" ht="15">
      <c r="A1341" s="517"/>
      <c r="B1341" s="512"/>
      <c r="C1341" s="519" t="s">
        <v>4813</v>
      </c>
      <c r="D1341" s="49">
        <v>241010104</v>
      </c>
      <c r="E1341" s="480"/>
      <c r="F1341" s="476">
        <v>0</v>
      </c>
      <c r="G1341" s="476">
        <v>94</v>
      </c>
      <c r="H1341" s="476">
        <f>SUM(F1341+G1341)</f>
        <v>94</v>
      </c>
      <c r="I1341" s="480"/>
      <c r="J1341" s="480"/>
      <c r="K1341" s="480"/>
    </row>
    <row r="1342" spans="1:11" ht="15">
      <c r="A1342" s="517"/>
      <c r="B1342" s="512"/>
      <c r="C1342" s="519" t="s">
        <v>4812</v>
      </c>
      <c r="D1342" s="49">
        <v>241010106</v>
      </c>
      <c r="E1342" s="477"/>
      <c r="F1342" s="476">
        <v>0</v>
      </c>
      <c r="G1342" s="476">
        <v>356</v>
      </c>
      <c r="H1342" s="476">
        <f>SUM(F1342+G1342)</f>
        <v>356</v>
      </c>
      <c r="I1342" s="480"/>
      <c r="J1342" s="480"/>
      <c r="K1342" s="480"/>
    </row>
    <row r="1343" spans="1:11" ht="15">
      <c r="A1343" s="516"/>
      <c r="B1343" s="511"/>
      <c r="C1343" s="519"/>
      <c r="D1343" s="533"/>
      <c r="E1343" s="488" t="s">
        <v>4303</v>
      </c>
      <c r="F1343" s="490">
        <f>SUM(F1340:F1342)</f>
        <v>0</v>
      </c>
      <c r="G1343" s="490">
        <f>SUM(G1340:G1342)</f>
        <v>1005</v>
      </c>
      <c r="H1343" s="490">
        <f>SUM(H1340:H1342)</f>
        <v>1005</v>
      </c>
      <c r="I1343" s="477"/>
      <c r="J1343" s="477"/>
      <c r="K1343" s="477"/>
    </row>
    <row r="1344" spans="1:11" ht="15">
      <c r="A1344" s="518">
        <v>5</v>
      </c>
      <c r="B1344" s="484" t="s">
        <v>4811</v>
      </c>
      <c r="C1344" s="519" t="s">
        <v>4809</v>
      </c>
      <c r="D1344" s="49">
        <v>241010203</v>
      </c>
      <c r="E1344" s="485"/>
      <c r="F1344" s="50">
        <v>599</v>
      </c>
      <c r="G1344" s="50">
        <v>0</v>
      </c>
      <c r="H1344" s="50">
        <f>SUM(F1344:G1344)</f>
        <v>599</v>
      </c>
      <c r="I1344" s="483">
        <v>3</v>
      </c>
      <c r="J1344" s="483">
        <v>0</v>
      </c>
      <c r="K1344" s="483">
        <v>3</v>
      </c>
    </row>
    <row r="1345" spans="1:11" ht="15">
      <c r="A1345" s="517"/>
      <c r="B1345" s="512"/>
      <c r="C1345" s="519" t="s">
        <v>4808</v>
      </c>
      <c r="D1345" s="49">
        <v>241010302</v>
      </c>
      <c r="E1345" s="479"/>
      <c r="F1345" s="50">
        <v>1077</v>
      </c>
      <c r="G1345" s="50">
        <v>0</v>
      </c>
      <c r="H1345" s="50">
        <f>SUM(F1345:G1345)</f>
        <v>1077</v>
      </c>
      <c r="I1345" s="480"/>
      <c r="J1345" s="480"/>
      <c r="K1345" s="480"/>
    </row>
    <row r="1346" spans="1:11" ht="15">
      <c r="A1346" s="516"/>
      <c r="B1346" s="511"/>
      <c r="C1346" s="519"/>
      <c r="D1346" s="533"/>
      <c r="E1346" s="525" t="s">
        <v>4303</v>
      </c>
      <c r="F1346" s="46">
        <f>SUM(F1344:F1345)</f>
        <v>1676</v>
      </c>
      <c r="G1346" s="46">
        <f>SUM(G1344:G1345)</f>
        <v>0</v>
      </c>
      <c r="H1346" s="46">
        <f>SUM(H1344:H1345)</f>
        <v>1676</v>
      </c>
      <c r="I1346" s="477"/>
      <c r="J1346" s="477"/>
      <c r="K1346" s="477"/>
    </row>
    <row r="1347" spans="1:11" ht="15">
      <c r="A1347" s="518">
        <v>6</v>
      </c>
      <c r="B1347" s="484" t="s">
        <v>4810</v>
      </c>
      <c r="C1347" s="519" t="s">
        <v>4809</v>
      </c>
      <c r="D1347" s="49">
        <v>241010203</v>
      </c>
      <c r="E1347" s="485"/>
      <c r="F1347" s="50">
        <v>0</v>
      </c>
      <c r="G1347" s="50">
        <v>478</v>
      </c>
      <c r="H1347" s="50">
        <f>SUM(F1347:G1347)</f>
        <v>478</v>
      </c>
      <c r="I1347" s="483">
        <v>0</v>
      </c>
      <c r="J1347" s="483">
        <v>2</v>
      </c>
      <c r="K1347" s="483">
        <v>2</v>
      </c>
    </row>
    <row r="1348" spans="1:11" ht="15">
      <c r="A1348" s="517"/>
      <c r="B1348" s="512"/>
      <c r="C1348" s="519" t="s">
        <v>4808</v>
      </c>
      <c r="D1348" s="49">
        <v>241010302</v>
      </c>
      <c r="E1348" s="479"/>
      <c r="F1348" s="50">
        <v>0</v>
      </c>
      <c r="G1348" s="50">
        <v>826</v>
      </c>
      <c r="H1348" s="50">
        <f>SUM(F1348:G1348)</f>
        <v>826</v>
      </c>
      <c r="I1348" s="480"/>
      <c r="J1348" s="480"/>
      <c r="K1348" s="480"/>
    </row>
    <row r="1349" spans="1:11" ht="15">
      <c r="A1349" s="516"/>
      <c r="B1349" s="512"/>
      <c r="C1349" s="534"/>
      <c r="D1349" s="533"/>
      <c r="E1349" s="525" t="s">
        <v>4303</v>
      </c>
      <c r="F1349" s="46">
        <f>SUM(F1347:F1348)</f>
        <v>0</v>
      </c>
      <c r="G1349" s="46">
        <f>SUM(G1347:G1348)</f>
        <v>1304</v>
      </c>
      <c r="H1349" s="46">
        <f>SUM(H1347:H1348)</f>
        <v>1304</v>
      </c>
      <c r="I1349" s="477"/>
      <c r="J1349" s="477"/>
      <c r="K1349" s="477"/>
    </row>
    <row r="1350" spans="1:11" ht="15">
      <c r="A1350" s="518">
        <v>7</v>
      </c>
      <c r="B1350" s="484" t="s">
        <v>4807</v>
      </c>
      <c r="C1350" s="519" t="s">
        <v>4806</v>
      </c>
      <c r="D1350" s="49">
        <v>241010202</v>
      </c>
      <c r="E1350" s="483"/>
      <c r="F1350" s="476">
        <v>498</v>
      </c>
      <c r="G1350" s="476">
        <v>0</v>
      </c>
      <c r="H1350" s="476">
        <f>SUM(F1350+G1350)</f>
        <v>498</v>
      </c>
      <c r="I1350" s="483">
        <v>2</v>
      </c>
      <c r="J1350" s="483">
        <v>0</v>
      </c>
      <c r="K1350" s="483">
        <v>2</v>
      </c>
    </row>
    <row r="1351" spans="1:11" ht="15">
      <c r="A1351" s="517"/>
      <c r="B1351" s="512"/>
      <c r="C1351" s="519" t="s">
        <v>4805</v>
      </c>
      <c r="D1351" s="49">
        <v>241010204</v>
      </c>
      <c r="E1351" s="480"/>
      <c r="F1351" s="476">
        <v>226</v>
      </c>
      <c r="G1351" s="476">
        <v>0</v>
      </c>
      <c r="H1351" s="476">
        <f>SUM(F1351+G1351)</f>
        <v>226</v>
      </c>
      <c r="I1351" s="480"/>
      <c r="J1351" s="480"/>
      <c r="K1351" s="480"/>
    </row>
    <row r="1352" spans="1:11" ht="15">
      <c r="A1352" s="517"/>
      <c r="B1352" s="512"/>
      <c r="C1352" s="519" t="s">
        <v>4802</v>
      </c>
      <c r="D1352" s="49">
        <v>241010205</v>
      </c>
      <c r="E1352" s="477"/>
      <c r="F1352" s="476">
        <v>532</v>
      </c>
      <c r="G1352" s="476">
        <v>0</v>
      </c>
      <c r="H1352" s="476">
        <f>SUM(F1352+G1352)</f>
        <v>532</v>
      </c>
      <c r="I1352" s="480"/>
      <c r="J1352" s="480"/>
      <c r="K1352" s="480"/>
    </row>
    <row r="1353" spans="1:11" ht="15">
      <c r="A1353" s="516"/>
      <c r="B1353" s="511"/>
      <c r="C1353" s="49"/>
      <c r="D1353" s="49"/>
      <c r="E1353" s="488" t="s">
        <v>4303</v>
      </c>
      <c r="F1353" s="490">
        <f>SUM(F1350:F1352)</f>
        <v>1256</v>
      </c>
      <c r="G1353" s="490">
        <f>SUM(G1350:G1352)</f>
        <v>0</v>
      </c>
      <c r="H1353" s="490">
        <f>SUM(H1350:H1352)</f>
        <v>1256</v>
      </c>
      <c r="I1353" s="477"/>
      <c r="J1353" s="477"/>
      <c r="K1353" s="477"/>
    </row>
    <row r="1354" spans="1:11" ht="15">
      <c r="A1354" s="485">
        <v>8</v>
      </c>
      <c r="B1354" s="484" t="s">
        <v>4803</v>
      </c>
      <c r="C1354" s="519" t="s">
        <v>4806</v>
      </c>
      <c r="D1354" s="49">
        <v>241010202</v>
      </c>
      <c r="E1354" s="483"/>
      <c r="F1354" s="476">
        <v>0</v>
      </c>
      <c r="G1354" s="476">
        <v>449</v>
      </c>
      <c r="H1354" s="476">
        <f>SUM(F1354+G1354)</f>
        <v>449</v>
      </c>
      <c r="I1354" s="483">
        <v>0</v>
      </c>
      <c r="J1354" s="483">
        <v>2</v>
      </c>
      <c r="K1354" s="483">
        <v>2</v>
      </c>
    </row>
    <row r="1355" spans="1:11" ht="15">
      <c r="A1355" s="482"/>
      <c r="B1355" s="512"/>
      <c r="C1355" s="519" t="s">
        <v>4805</v>
      </c>
      <c r="D1355" s="49">
        <v>241010204</v>
      </c>
      <c r="E1355" s="480"/>
      <c r="F1355" s="476">
        <v>0</v>
      </c>
      <c r="G1355" s="476">
        <v>178</v>
      </c>
      <c r="H1355" s="476">
        <f>SUM(F1355+G1355)</f>
        <v>178</v>
      </c>
      <c r="I1355" s="480"/>
      <c r="J1355" s="480"/>
      <c r="K1355" s="480"/>
    </row>
    <row r="1356" spans="1:11" ht="15">
      <c r="A1356" s="482"/>
      <c r="B1356" s="512"/>
      <c r="C1356" s="519" t="s">
        <v>4802</v>
      </c>
      <c r="D1356" s="49">
        <v>241010205</v>
      </c>
      <c r="E1356" s="477"/>
      <c r="F1356" s="476">
        <v>0</v>
      </c>
      <c r="G1356" s="476">
        <v>371</v>
      </c>
      <c r="H1356" s="476">
        <f>SUM(F1356+G1356)</f>
        <v>371</v>
      </c>
      <c r="I1356" s="480"/>
      <c r="J1356" s="480"/>
      <c r="K1356" s="480"/>
    </row>
    <row r="1357" spans="1:11" ht="15">
      <c r="A1357" s="479"/>
      <c r="B1357" s="511"/>
      <c r="C1357" s="519"/>
      <c r="D1357" s="48"/>
      <c r="E1357" s="488" t="s">
        <v>4303</v>
      </c>
      <c r="F1357" s="490">
        <f>SUM(F1354:F1356)</f>
        <v>0</v>
      </c>
      <c r="G1357" s="490">
        <f>SUM(G1354:G1356)</f>
        <v>998</v>
      </c>
      <c r="H1357" s="490">
        <f>SUM(H1354:H1356)</f>
        <v>998</v>
      </c>
      <c r="I1357" s="477"/>
      <c r="J1357" s="477"/>
      <c r="K1357" s="477"/>
    </row>
    <row r="1358" spans="1:11" ht="30">
      <c r="A1358" s="50">
        <v>9</v>
      </c>
      <c r="B1358" s="55" t="s">
        <v>4804</v>
      </c>
      <c r="C1358" s="532" t="s">
        <v>4802</v>
      </c>
      <c r="D1358" s="531">
        <v>241010301</v>
      </c>
      <c r="E1358" s="491"/>
      <c r="F1358" s="476">
        <v>1036</v>
      </c>
      <c r="G1358" s="476">
        <v>0</v>
      </c>
      <c r="H1358" s="490">
        <f>SUM(F1358:G1358)</f>
        <v>1036</v>
      </c>
      <c r="I1358" s="476">
        <v>2</v>
      </c>
      <c r="J1358" s="476">
        <v>0</v>
      </c>
      <c r="K1358" s="476">
        <v>2</v>
      </c>
    </row>
    <row r="1359" spans="1:11" ht="30">
      <c r="A1359" s="50">
        <v>10</v>
      </c>
      <c r="B1359" s="55" t="s">
        <v>4803</v>
      </c>
      <c r="C1359" s="532" t="s">
        <v>4802</v>
      </c>
      <c r="D1359" s="531">
        <v>241010301</v>
      </c>
      <c r="E1359" s="491"/>
      <c r="F1359" s="476">
        <v>0</v>
      </c>
      <c r="G1359" s="476">
        <v>755</v>
      </c>
      <c r="H1359" s="490">
        <f>SUM(F1359:G1359)</f>
        <v>755</v>
      </c>
      <c r="I1359" s="476">
        <v>0</v>
      </c>
      <c r="J1359" s="476">
        <v>1</v>
      </c>
      <c r="K1359" s="476">
        <v>1</v>
      </c>
    </row>
    <row r="1360" spans="1:11" ht="15">
      <c r="A1360" s="485">
        <v>11</v>
      </c>
      <c r="B1360" s="484" t="s">
        <v>4801</v>
      </c>
      <c r="C1360" s="519" t="s">
        <v>4799</v>
      </c>
      <c r="D1360" s="49">
        <v>241010306</v>
      </c>
      <c r="E1360" s="485"/>
      <c r="F1360" s="50">
        <v>722</v>
      </c>
      <c r="G1360" s="50">
        <v>0</v>
      </c>
      <c r="H1360" s="50">
        <f>SUM(F1360:G1360)</f>
        <v>722</v>
      </c>
      <c r="I1360" s="483">
        <v>2</v>
      </c>
      <c r="J1360" s="483">
        <v>0</v>
      </c>
      <c r="K1360" s="483">
        <v>2</v>
      </c>
    </row>
    <row r="1361" spans="1:11" ht="15">
      <c r="A1361" s="482"/>
      <c r="B1361" s="512"/>
      <c r="C1361" s="519" t="s">
        <v>4798</v>
      </c>
      <c r="D1361" s="49">
        <v>241010307</v>
      </c>
      <c r="E1361" s="479"/>
      <c r="F1361" s="50">
        <v>585</v>
      </c>
      <c r="G1361" s="50">
        <v>0</v>
      </c>
      <c r="H1361" s="50">
        <f>SUM(F1361:G1361)</f>
        <v>585</v>
      </c>
      <c r="I1361" s="480"/>
      <c r="J1361" s="480"/>
      <c r="K1361" s="480"/>
    </row>
    <row r="1362" spans="1:11" ht="15">
      <c r="A1362" s="479"/>
      <c r="B1362" s="511"/>
      <c r="C1362" s="519"/>
      <c r="D1362" s="48"/>
      <c r="E1362" s="525" t="s">
        <v>4303</v>
      </c>
      <c r="F1362" s="46">
        <f>SUM(F1360:F1361)</f>
        <v>1307</v>
      </c>
      <c r="G1362" s="46">
        <f>SUM(G1360:G1361)</f>
        <v>0</v>
      </c>
      <c r="H1362" s="46">
        <f>SUM(H1360:H1361)</f>
        <v>1307</v>
      </c>
      <c r="I1362" s="477"/>
      <c r="J1362" s="477"/>
      <c r="K1362" s="477"/>
    </row>
    <row r="1363" spans="1:11" ht="15">
      <c r="A1363" s="485">
        <v>12</v>
      </c>
      <c r="B1363" s="484" t="s">
        <v>4800</v>
      </c>
      <c r="C1363" s="519" t="s">
        <v>4799</v>
      </c>
      <c r="D1363" s="49">
        <v>241010306</v>
      </c>
      <c r="E1363" s="485"/>
      <c r="F1363" s="50">
        <v>0</v>
      </c>
      <c r="G1363" s="50">
        <v>614</v>
      </c>
      <c r="H1363" s="50">
        <f>SUM(F1363:G1363)</f>
        <v>614</v>
      </c>
      <c r="I1363" s="483">
        <v>0</v>
      </c>
      <c r="J1363" s="483">
        <v>2</v>
      </c>
      <c r="K1363" s="483">
        <v>2</v>
      </c>
    </row>
    <row r="1364" spans="1:11" ht="15">
      <c r="A1364" s="482"/>
      <c r="B1364" s="512"/>
      <c r="C1364" s="519" t="s">
        <v>4798</v>
      </c>
      <c r="D1364" s="49">
        <v>241010307</v>
      </c>
      <c r="E1364" s="479"/>
      <c r="F1364" s="50">
        <v>0</v>
      </c>
      <c r="G1364" s="50">
        <v>458</v>
      </c>
      <c r="H1364" s="50">
        <f>SUM(F1364:G1364)</f>
        <v>458</v>
      </c>
      <c r="I1364" s="480"/>
      <c r="J1364" s="480"/>
      <c r="K1364" s="480"/>
    </row>
    <row r="1365" spans="1:11" ht="15">
      <c r="A1365" s="479"/>
      <c r="B1365" s="511"/>
      <c r="C1365" s="519"/>
      <c r="D1365" s="48"/>
      <c r="E1365" s="525" t="s">
        <v>4303</v>
      </c>
      <c r="F1365" s="46">
        <f>SUM(F1363:F1364)</f>
        <v>0</v>
      </c>
      <c r="G1365" s="46">
        <f>SUM(G1363:G1364)</f>
        <v>1072</v>
      </c>
      <c r="H1365" s="46">
        <f>SUM(H1363:H1364)</f>
        <v>1072</v>
      </c>
      <c r="I1365" s="477"/>
      <c r="J1365" s="477"/>
      <c r="K1365" s="477"/>
    </row>
    <row r="1366" spans="1:11" ht="15">
      <c r="A1366" s="485">
        <v>13</v>
      </c>
      <c r="B1366" s="484" t="s">
        <v>4797</v>
      </c>
      <c r="C1366" s="519" t="s">
        <v>4795</v>
      </c>
      <c r="D1366" s="49">
        <v>241010303</v>
      </c>
      <c r="E1366" s="483"/>
      <c r="F1366" s="476">
        <v>504</v>
      </c>
      <c r="G1366" s="476">
        <v>0</v>
      </c>
      <c r="H1366" s="476">
        <f>SUM(F1366+G1366)</f>
        <v>504</v>
      </c>
      <c r="I1366" s="483">
        <v>2</v>
      </c>
      <c r="J1366" s="483">
        <v>0</v>
      </c>
      <c r="K1366" s="483">
        <v>2</v>
      </c>
    </row>
    <row r="1367" spans="1:11" ht="15">
      <c r="A1367" s="482"/>
      <c r="B1367" s="512"/>
      <c r="C1367" s="519" t="s">
        <v>4794</v>
      </c>
      <c r="D1367" s="49">
        <v>241010304</v>
      </c>
      <c r="E1367" s="480"/>
      <c r="F1367" s="476">
        <v>378</v>
      </c>
      <c r="G1367" s="476">
        <v>0</v>
      </c>
      <c r="H1367" s="476">
        <f>SUM(F1367+G1367)</f>
        <v>378</v>
      </c>
      <c r="I1367" s="480"/>
      <c r="J1367" s="480"/>
      <c r="K1367" s="480"/>
    </row>
    <row r="1368" spans="1:11" ht="15">
      <c r="A1368" s="482"/>
      <c r="B1368" s="512"/>
      <c r="C1368" s="519" t="s">
        <v>4793</v>
      </c>
      <c r="D1368" s="49">
        <v>241010305</v>
      </c>
      <c r="E1368" s="477"/>
      <c r="F1368" s="476">
        <v>505</v>
      </c>
      <c r="G1368" s="476">
        <v>0</v>
      </c>
      <c r="H1368" s="476">
        <f>SUM(F1368+G1368)</f>
        <v>505</v>
      </c>
      <c r="I1368" s="480"/>
      <c r="J1368" s="480"/>
      <c r="K1368" s="480"/>
    </row>
    <row r="1369" spans="1:11" ht="15">
      <c r="A1369" s="479"/>
      <c r="B1369" s="511"/>
      <c r="C1369" s="519"/>
      <c r="D1369" s="48"/>
      <c r="E1369" s="488" t="s">
        <v>4303</v>
      </c>
      <c r="F1369" s="490">
        <f>SUM(F1366:F1368)</f>
        <v>1387</v>
      </c>
      <c r="G1369" s="490">
        <f>SUM(G1366:G1368)</f>
        <v>0</v>
      </c>
      <c r="H1369" s="490">
        <f>SUM(H1366:H1368)</f>
        <v>1387</v>
      </c>
      <c r="I1369" s="477"/>
      <c r="J1369" s="477"/>
      <c r="K1369" s="477"/>
    </row>
    <row r="1370" spans="1:11" ht="15">
      <c r="A1370" s="485">
        <v>14</v>
      </c>
      <c r="B1370" s="484" t="s">
        <v>4796</v>
      </c>
      <c r="C1370" s="519" t="s">
        <v>4795</v>
      </c>
      <c r="D1370" s="49">
        <v>241010303</v>
      </c>
      <c r="E1370" s="483"/>
      <c r="F1370" s="476">
        <v>0</v>
      </c>
      <c r="G1370" s="476">
        <v>419</v>
      </c>
      <c r="H1370" s="476">
        <f>SUM(F1370+G1370)</f>
        <v>419</v>
      </c>
      <c r="I1370" s="483">
        <v>0</v>
      </c>
      <c r="J1370" s="483">
        <v>2</v>
      </c>
      <c r="K1370" s="483">
        <v>2</v>
      </c>
    </row>
    <row r="1371" spans="1:11" ht="15">
      <c r="A1371" s="482"/>
      <c r="B1371" s="512"/>
      <c r="C1371" s="519" t="s">
        <v>4794</v>
      </c>
      <c r="D1371" s="49">
        <v>241010304</v>
      </c>
      <c r="E1371" s="480"/>
      <c r="F1371" s="476">
        <v>0</v>
      </c>
      <c r="G1371" s="476">
        <v>334</v>
      </c>
      <c r="H1371" s="476">
        <f>SUM(F1371+G1371)</f>
        <v>334</v>
      </c>
      <c r="I1371" s="480"/>
      <c r="J1371" s="480"/>
      <c r="K1371" s="480"/>
    </row>
    <row r="1372" spans="1:11" ht="15">
      <c r="A1372" s="482"/>
      <c r="B1372" s="512"/>
      <c r="C1372" s="519" t="s">
        <v>4793</v>
      </c>
      <c r="D1372" s="49">
        <v>241010305</v>
      </c>
      <c r="E1372" s="477"/>
      <c r="F1372" s="476">
        <v>0</v>
      </c>
      <c r="G1372" s="476">
        <v>409</v>
      </c>
      <c r="H1372" s="476">
        <f>SUM(F1372+G1372)</f>
        <v>409</v>
      </c>
      <c r="I1372" s="480"/>
      <c r="J1372" s="480"/>
      <c r="K1372" s="480"/>
    </row>
    <row r="1373" spans="1:11" ht="15">
      <c r="A1373" s="479"/>
      <c r="B1373" s="511"/>
      <c r="C1373" s="519"/>
      <c r="D1373" s="48"/>
      <c r="E1373" s="488" t="s">
        <v>4303</v>
      </c>
      <c r="F1373" s="490">
        <f>SUM(F1370:F1372)</f>
        <v>0</v>
      </c>
      <c r="G1373" s="490">
        <f>SUM(G1370:G1372)</f>
        <v>1162</v>
      </c>
      <c r="H1373" s="490">
        <f>SUM(H1370:H1372)</f>
        <v>1162</v>
      </c>
      <c r="I1373" s="477"/>
      <c r="J1373" s="477"/>
      <c r="K1373" s="477"/>
    </row>
    <row r="1374" spans="1:11" ht="15">
      <c r="A1374" s="523">
        <v>15</v>
      </c>
      <c r="B1374" s="484" t="s">
        <v>4792</v>
      </c>
      <c r="C1374" s="519" t="s">
        <v>4791</v>
      </c>
      <c r="D1374" s="49">
        <v>241010201</v>
      </c>
      <c r="E1374" s="523"/>
      <c r="F1374" s="49">
        <v>279</v>
      </c>
      <c r="G1374" s="49">
        <v>274</v>
      </c>
      <c r="H1374" s="49">
        <f>SUM(F1374:G1374)</f>
        <v>553</v>
      </c>
      <c r="I1374" s="518">
        <v>2</v>
      </c>
      <c r="J1374" s="518">
        <v>2</v>
      </c>
      <c r="K1374" s="518">
        <v>4</v>
      </c>
    </row>
    <row r="1375" spans="1:11" ht="15">
      <c r="A1375" s="521"/>
      <c r="B1375" s="512"/>
      <c r="C1375" s="519" t="s">
        <v>4790</v>
      </c>
      <c r="D1375" s="49">
        <v>241020101</v>
      </c>
      <c r="E1375" s="521"/>
      <c r="F1375" s="49">
        <v>79</v>
      </c>
      <c r="G1375" s="49">
        <v>89</v>
      </c>
      <c r="H1375" s="49">
        <f>SUM(F1375:G1375)</f>
        <v>168</v>
      </c>
      <c r="I1375" s="517"/>
      <c r="J1375" s="517"/>
      <c r="K1375" s="517"/>
    </row>
    <row r="1376" spans="1:11" ht="15">
      <c r="A1376" s="521"/>
      <c r="B1376" s="512"/>
      <c r="C1376" s="519" t="s">
        <v>4789</v>
      </c>
      <c r="D1376" s="49">
        <v>241020102</v>
      </c>
      <c r="E1376" s="521"/>
      <c r="F1376" s="49">
        <v>230</v>
      </c>
      <c r="G1376" s="49">
        <v>178</v>
      </c>
      <c r="H1376" s="49">
        <f>SUM(F1376:G1376)</f>
        <v>408</v>
      </c>
      <c r="I1376" s="517"/>
      <c r="J1376" s="517"/>
      <c r="K1376" s="517"/>
    </row>
    <row r="1377" spans="1:11" ht="15">
      <c r="A1377" s="521"/>
      <c r="B1377" s="512"/>
      <c r="C1377" s="519" t="s">
        <v>4788</v>
      </c>
      <c r="D1377" s="49">
        <v>241020103</v>
      </c>
      <c r="E1377" s="521"/>
      <c r="F1377" s="49">
        <v>121</v>
      </c>
      <c r="G1377" s="49">
        <v>119</v>
      </c>
      <c r="H1377" s="49">
        <f>SUM(F1377:G1377)</f>
        <v>240</v>
      </c>
      <c r="I1377" s="517"/>
      <c r="J1377" s="517"/>
      <c r="K1377" s="517"/>
    </row>
    <row r="1378" spans="1:11" ht="15">
      <c r="A1378" s="521"/>
      <c r="B1378" s="512"/>
      <c r="C1378" s="519" t="s">
        <v>4787</v>
      </c>
      <c r="D1378" s="49">
        <v>241020104</v>
      </c>
      <c r="E1378" s="521"/>
      <c r="F1378" s="49">
        <v>47</v>
      </c>
      <c r="G1378" s="49">
        <v>41</v>
      </c>
      <c r="H1378" s="49">
        <f>SUM(F1378:G1378)</f>
        <v>88</v>
      </c>
      <c r="I1378" s="517"/>
      <c r="J1378" s="517"/>
      <c r="K1378" s="517"/>
    </row>
    <row r="1379" spans="1:11" ht="15">
      <c r="A1379" s="521"/>
      <c r="B1379" s="512"/>
      <c r="C1379" s="519" t="s">
        <v>4786</v>
      </c>
      <c r="D1379" s="49">
        <v>241020105</v>
      </c>
      <c r="E1379" s="521"/>
      <c r="F1379" s="49">
        <v>22</v>
      </c>
      <c r="G1379" s="49">
        <v>18</v>
      </c>
      <c r="H1379" s="49">
        <f>SUM(F1379:G1379)</f>
        <v>40</v>
      </c>
      <c r="I1379" s="517"/>
      <c r="J1379" s="517"/>
      <c r="K1379" s="517"/>
    </row>
    <row r="1380" spans="1:11" ht="15">
      <c r="A1380" s="521"/>
      <c r="B1380" s="512"/>
      <c r="C1380" s="519" t="s">
        <v>4785</v>
      </c>
      <c r="D1380" s="49">
        <v>241020106</v>
      </c>
      <c r="E1380" s="521"/>
      <c r="F1380" s="49">
        <v>83</v>
      </c>
      <c r="G1380" s="49">
        <v>71</v>
      </c>
      <c r="H1380" s="49">
        <f>SUM(F1380:G1380)</f>
        <v>154</v>
      </c>
      <c r="I1380" s="517"/>
      <c r="J1380" s="517"/>
      <c r="K1380" s="517"/>
    </row>
    <row r="1381" spans="1:11" ht="15">
      <c r="A1381" s="521"/>
      <c r="B1381" s="512"/>
      <c r="C1381" s="519" t="s">
        <v>4784</v>
      </c>
      <c r="D1381" s="49">
        <v>241020201</v>
      </c>
      <c r="E1381" s="521"/>
      <c r="F1381" s="49">
        <v>27</v>
      </c>
      <c r="G1381" s="49">
        <v>25</v>
      </c>
      <c r="H1381" s="49">
        <f>SUM(F1381:G1381)</f>
        <v>52</v>
      </c>
      <c r="I1381" s="517"/>
      <c r="J1381" s="517"/>
      <c r="K1381" s="517"/>
    </row>
    <row r="1382" spans="1:11" ht="15">
      <c r="A1382" s="521"/>
      <c r="B1382" s="512"/>
      <c r="C1382" s="519" t="s">
        <v>4784</v>
      </c>
      <c r="D1382" s="49">
        <v>241020202</v>
      </c>
      <c r="E1382" s="521"/>
      <c r="F1382" s="49">
        <v>18</v>
      </c>
      <c r="G1382" s="49">
        <v>16</v>
      </c>
      <c r="H1382" s="49">
        <f>SUM(F1382:G1382)</f>
        <v>34</v>
      </c>
      <c r="I1382" s="517"/>
      <c r="J1382" s="517"/>
      <c r="K1382" s="517"/>
    </row>
    <row r="1383" spans="1:11" ht="15">
      <c r="A1383" s="521"/>
      <c r="B1383" s="512"/>
      <c r="C1383" s="519" t="s">
        <v>4784</v>
      </c>
      <c r="D1383" s="49">
        <v>241020203</v>
      </c>
      <c r="E1383" s="521"/>
      <c r="F1383" s="49">
        <v>167</v>
      </c>
      <c r="G1383" s="49">
        <v>142</v>
      </c>
      <c r="H1383" s="49">
        <f>SUM(F1383:G1383)</f>
        <v>309</v>
      </c>
      <c r="I1383" s="517"/>
      <c r="J1383" s="517"/>
      <c r="K1383" s="517"/>
    </row>
    <row r="1384" spans="1:11" ht="15">
      <c r="A1384" s="521"/>
      <c r="B1384" s="512"/>
      <c r="C1384" s="519" t="s">
        <v>4783</v>
      </c>
      <c r="D1384" s="49">
        <v>241020204</v>
      </c>
      <c r="E1384" s="521"/>
      <c r="F1384" s="49">
        <v>23</v>
      </c>
      <c r="G1384" s="49">
        <v>22</v>
      </c>
      <c r="H1384" s="49">
        <f>SUM(F1384:G1384)</f>
        <v>45</v>
      </c>
      <c r="I1384" s="517"/>
      <c r="J1384" s="517"/>
      <c r="K1384" s="517"/>
    </row>
    <row r="1385" spans="1:11" ht="15">
      <c r="A1385" s="521"/>
      <c r="B1385" s="512"/>
      <c r="C1385" s="519" t="s">
        <v>4782</v>
      </c>
      <c r="D1385" s="49">
        <v>241020205</v>
      </c>
      <c r="E1385" s="521"/>
      <c r="F1385" s="49">
        <v>116</v>
      </c>
      <c r="G1385" s="49">
        <v>101</v>
      </c>
      <c r="H1385" s="49">
        <f>SUM(F1385:G1385)</f>
        <v>217</v>
      </c>
      <c r="I1385" s="517"/>
      <c r="J1385" s="517"/>
      <c r="K1385" s="517"/>
    </row>
    <row r="1386" spans="1:11" ht="15">
      <c r="A1386" s="521"/>
      <c r="B1386" s="512"/>
      <c r="C1386" s="519" t="s">
        <v>4781</v>
      </c>
      <c r="D1386" s="49">
        <v>241020206</v>
      </c>
      <c r="E1386" s="521"/>
      <c r="F1386" s="49">
        <v>28</v>
      </c>
      <c r="G1386" s="49">
        <v>33</v>
      </c>
      <c r="H1386" s="49">
        <f>SUM(F1386:G1386)</f>
        <v>61</v>
      </c>
      <c r="I1386" s="517"/>
      <c r="J1386" s="517"/>
      <c r="K1386" s="517"/>
    </row>
    <row r="1387" spans="1:11" ht="15">
      <c r="A1387" s="521"/>
      <c r="B1387" s="512"/>
      <c r="C1387" s="519" t="s">
        <v>4780</v>
      </c>
      <c r="D1387" s="49">
        <v>241020207</v>
      </c>
      <c r="E1387" s="521"/>
      <c r="F1387" s="49">
        <v>77</v>
      </c>
      <c r="G1387" s="49">
        <v>67</v>
      </c>
      <c r="H1387" s="49">
        <f>SUM(F1387:G1387)</f>
        <v>144</v>
      </c>
      <c r="I1387" s="517"/>
      <c r="J1387" s="517"/>
      <c r="K1387" s="517"/>
    </row>
    <row r="1388" spans="1:11" ht="15">
      <c r="A1388" s="521"/>
      <c r="B1388" s="512"/>
      <c r="C1388" s="519" t="s">
        <v>4779</v>
      </c>
      <c r="D1388" s="49">
        <v>241020208</v>
      </c>
      <c r="E1388" s="521"/>
      <c r="F1388" s="49">
        <v>31</v>
      </c>
      <c r="G1388" s="49">
        <v>33</v>
      </c>
      <c r="H1388" s="49">
        <f>SUM(F1388:G1388)</f>
        <v>64</v>
      </c>
      <c r="I1388" s="517"/>
      <c r="J1388" s="517"/>
      <c r="K1388" s="517"/>
    </row>
    <row r="1389" spans="1:11" ht="15">
      <c r="A1389" s="521"/>
      <c r="B1389" s="512"/>
      <c r="C1389" s="519" t="s">
        <v>4778</v>
      </c>
      <c r="D1389" s="49">
        <v>241020209</v>
      </c>
      <c r="E1389" s="520"/>
      <c r="F1389" s="49">
        <v>8</v>
      </c>
      <c r="G1389" s="49">
        <v>9</v>
      </c>
      <c r="H1389" s="49">
        <f>SUM(F1389:G1389)</f>
        <v>17</v>
      </c>
      <c r="I1389" s="517"/>
      <c r="J1389" s="517"/>
      <c r="K1389" s="517"/>
    </row>
    <row r="1390" spans="1:11" ht="15">
      <c r="A1390" s="520"/>
      <c r="B1390" s="512"/>
      <c r="C1390" s="528"/>
      <c r="D1390" s="48"/>
      <c r="E1390" s="488" t="s">
        <v>4303</v>
      </c>
      <c r="F1390" s="46">
        <f>SUM(F1374:F1389)</f>
        <v>1356</v>
      </c>
      <c r="G1390" s="46">
        <f>SUM(G1374:G1389)</f>
        <v>1238</v>
      </c>
      <c r="H1390" s="46">
        <f>SUM(H1374:H1389)</f>
        <v>2594</v>
      </c>
      <c r="I1390" s="516"/>
      <c r="J1390" s="516"/>
      <c r="K1390" s="516"/>
    </row>
    <row r="1391" spans="1:11" ht="15">
      <c r="A1391" s="485">
        <v>16</v>
      </c>
      <c r="B1391" s="484" t="s">
        <v>4777</v>
      </c>
      <c r="C1391" s="519" t="s">
        <v>4775</v>
      </c>
      <c r="D1391" s="49">
        <v>239050101</v>
      </c>
      <c r="E1391" s="485"/>
      <c r="F1391" s="50">
        <v>488</v>
      </c>
      <c r="G1391" s="50">
        <v>0</v>
      </c>
      <c r="H1391" s="49">
        <f>SUM(F1391:G1391)</f>
        <v>488</v>
      </c>
      <c r="I1391" s="483">
        <v>2</v>
      </c>
      <c r="J1391" s="483">
        <v>0</v>
      </c>
      <c r="K1391" s="483">
        <v>2</v>
      </c>
    </row>
    <row r="1392" spans="1:11" ht="15">
      <c r="A1392" s="482"/>
      <c r="B1392" s="512"/>
      <c r="C1392" s="519" t="s">
        <v>4774</v>
      </c>
      <c r="D1392" s="49">
        <v>239050102</v>
      </c>
      <c r="E1392" s="482"/>
      <c r="F1392" s="50">
        <v>250</v>
      </c>
      <c r="G1392" s="50">
        <v>0</v>
      </c>
      <c r="H1392" s="49">
        <f>SUM(F1392:G1392)</f>
        <v>250</v>
      </c>
      <c r="I1392" s="480"/>
      <c r="J1392" s="480"/>
      <c r="K1392" s="480"/>
    </row>
    <row r="1393" spans="1:11" ht="15">
      <c r="A1393" s="482"/>
      <c r="B1393" s="512"/>
      <c r="C1393" s="519" t="s">
        <v>4772</v>
      </c>
      <c r="D1393" s="49">
        <v>239050103</v>
      </c>
      <c r="E1393" s="482"/>
      <c r="F1393" s="50">
        <v>157</v>
      </c>
      <c r="G1393" s="50">
        <v>0</v>
      </c>
      <c r="H1393" s="49">
        <f>SUM(F1393:G1393)</f>
        <v>157</v>
      </c>
      <c r="I1393" s="480"/>
      <c r="J1393" s="480"/>
      <c r="K1393" s="480"/>
    </row>
    <row r="1394" spans="1:11" ht="15">
      <c r="A1394" s="482"/>
      <c r="B1394" s="512"/>
      <c r="C1394" s="519" t="s">
        <v>4773</v>
      </c>
      <c r="D1394" s="49">
        <v>239050104</v>
      </c>
      <c r="E1394" s="482"/>
      <c r="F1394" s="50">
        <v>437</v>
      </c>
      <c r="G1394" s="50">
        <v>0</v>
      </c>
      <c r="H1394" s="49">
        <f>SUM(F1394:G1394)</f>
        <v>437</v>
      </c>
      <c r="I1394" s="480"/>
      <c r="J1394" s="480"/>
      <c r="K1394" s="480"/>
    </row>
    <row r="1395" spans="1:11" ht="15">
      <c r="A1395" s="482"/>
      <c r="B1395" s="512"/>
      <c r="C1395" s="519" t="s">
        <v>4773</v>
      </c>
      <c r="D1395" s="49">
        <v>239050105</v>
      </c>
      <c r="E1395" s="482"/>
      <c r="F1395" s="50">
        <v>463</v>
      </c>
      <c r="G1395" s="50">
        <v>0</v>
      </c>
      <c r="H1395" s="49">
        <f>SUM(F1395:G1395)</f>
        <v>463</v>
      </c>
      <c r="I1395" s="480"/>
      <c r="J1395" s="480"/>
      <c r="K1395" s="480"/>
    </row>
    <row r="1396" spans="1:11" ht="15">
      <c r="A1396" s="482"/>
      <c r="B1396" s="512"/>
      <c r="C1396" s="519" t="s">
        <v>4772</v>
      </c>
      <c r="D1396" s="49">
        <v>239050106</v>
      </c>
      <c r="E1396" s="479"/>
      <c r="F1396" s="50">
        <v>107</v>
      </c>
      <c r="G1396" s="50">
        <v>0</v>
      </c>
      <c r="H1396" s="49">
        <f>SUM(F1396:G1396)</f>
        <v>107</v>
      </c>
      <c r="I1396" s="480"/>
      <c r="J1396" s="480"/>
      <c r="K1396" s="480"/>
    </row>
    <row r="1397" spans="1:11" ht="15">
      <c r="A1397" s="479"/>
      <c r="B1397" s="511"/>
      <c r="C1397" s="49"/>
      <c r="D1397" s="48"/>
      <c r="E1397" s="488" t="s">
        <v>4303</v>
      </c>
      <c r="F1397" s="46">
        <f>SUM(F1391:F1396)</f>
        <v>1902</v>
      </c>
      <c r="G1397" s="46">
        <f>SUM(G1391:G1396)</f>
        <v>0</v>
      </c>
      <c r="H1397" s="46">
        <f>SUM(H1391:H1396)</f>
        <v>1902</v>
      </c>
      <c r="I1397" s="477"/>
      <c r="J1397" s="477"/>
      <c r="K1397" s="477"/>
    </row>
    <row r="1398" spans="1:11" ht="15">
      <c r="A1398" s="485">
        <v>17</v>
      </c>
      <c r="B1398" s="484" t="s">
        <v>4776</v>
      </c>
      <c r="C1398" s="519" t="s">
        <v>4775</v>
      </c>
      <c r="D1398" s="49">
        <v>239050101</v>
      </c>
      <c r="E1398" s="485"/>
      <c r="F1398" s="50">
        <v>0</v>
      </c>
      <c r="G1398" s="50">
        <v>354</v>
      </c>
      <c r="H1398" s="50">
        <f>SUM(F1398:G1398)</f>
        <v>354</v>
      </c>
      <c r="I1398" s="483">
        <v>0</v>
      </c>
      <c r="J1398" s="483">
        <v>2</v>
      </c>
      <c r="K1398" s="483">
        <v>2</v>
      </c>
    </row>
    <row r="1399" spans="1:11" ht="15">
      <c r="A1399" s="482"/>
      <c r="B1399" s="512"/>
      <c r="C1399" s="519" t="s">
        <v>4774</v>
      </c>
      <c r="D1399" s="49">
        <v>239050102</v>
      </c>
      <c r="E1399" s="482"/>
      <c r="F1399" s="50">
        <v>0</v>
      </c>
      <c r="G1399" s="50">
        <v>212</v>
      </c>
      <c r="H1399" s="50">
        <f>SUM(F1399:G1399)</f>
        <v>212</v>
      </c>
      <c r="I1399" s="480"/>
      <c r="J1399" s="480"/>
      <c r="K1399" s="480"/>
    </row>
    <row r="1400" spans="1:11" ht="15">
      <c r="A1400" s="482"/>
      <c r="B1400" s="512"/>
      <c r="C1400" s="519" t="s">
        <v>4772</v>
      </c>
      <c r="D1400" s="49">
        <v>239050103</v>
      </c>
      <c r="E1400" s="482"/>
      <c r="F1400" s="50">
        <v>0</v>
      </c>
      <c r="G1400" s="50">
        <v>144</v>
      </c>
      <c r="H1400" s="50">
        <f>SUM(F1400:G1400)</f>
        <v>144</v>
      </c>
      <c r="I1400" s="480"/>
      <c r="J1400" s="480"/>
      <c r="K1400" s="480"/>
    </row>
    <row r="1401" spans="1:11" ht="15">
      <c r="A1401" s="482"/>
      <c r="B1401" s="512"/>
      <c r="C1401" s="519" t="s">
        <v>4773</v>
      </c>
      <c r="D1401" s="49">
        <v>239050104</v>
      </c>
      <c r="E1401" s="482"/>
      <c r="F1401" s="50">
        <v>0</v>
      </c>
      <c r="G1401" s="50">
        <v>354</v>
      </c>
      <c r="H1401" s="50">
        <f>SUM(F1401:G1401)</f>
        <v>354</v>
      </c>
      <c r="I1401" s="480"/>
      <c r="J1401" s="480"/>
      <c r="K1401" s="480"/>
    </row>
    <row r="1402" spans="1:11" ht="15">
      <c r="A1402" s="482"/>
      <c r="B1402" s="512"/>
      <c r="C1402" s="519" t="s">
        <v>4773</v>
      </c>
      <c r="D1402" s="49">
        <v>239050105</v>
      </c>
      <c r="E1402" s="482"/>
      <c r="F1402" s="50">
        <v>0</v>
      </c>
      <c r="G1402" s="50">
        <v>383</v>
      </c>
      <c r="H1402" s="50">
        <f>SUM(F1402:G1402)</f>
        <v>383</v>
      </c>
      <c r="I1402" s="480"/>
      <c r="J1402" s="480"/>
      <c r="K1402" s="480"/>
    </row>
    <row r="1403" spans="1:11" ht="15">
      <c r="A1403" s="482"/>
      <c r="B1403" s="512"/>
      <c r="C1403" s="519" t="s">
        <v>4772</v>
      </c>
      <c r="D1403" s="49">
        <v>239050106</v>
      </c>
      <c r="E1403" s="479"/>
      <c r="F1403" s="50">
        <v>0</v>
      </c>
      <c r="G1403" s="50">
        <v>63</v>
      </c>
      <c r="H1403" s="50">
        <f>SUM(F1403:G1403)</f>
        <v>63</v>
      </c>
      <c r="I1403" s="480"/>
      <c r="J1403" s="480"/>
      <c r="K1403" s="480"/>
    </row>
    <row r="1404" spans="1:11" ht="15">
      <c r="A1404" s="479"/>
      <c r="B1404" s="511"/>
      <c r="C1404" s="63"/>
      <c r="D1404" s="55"/>
      <c r="E1404" s="488" t="s">
        <v>4303</v>
      </c>
      <c r="F1404" s="46">
        <f>SUM(F1398:F1403)</f>
        <v>0</v>
      </c>
      <c r="G1404" s="46">
        <f>SUM(G1398:G1403)</f>
        <v>1510</v>
      </c>
      <c r="H1404" s="46">
        <f>SUM(H1398:H1403)</f>
        <v>1510</v>
      </c>
      <c r="I1404" s="477"/>
      <c r="J1404" s="477"/>
      <c r="K1404" s="477"/>
    </row>
    <row r="1405" spans="1:11" ht="15">
      <c r="A1405" s="523">
        <v>18</v>
      </c>
      <c r="B1405" s="484" t="s">
        <v>4771</v>
      </c>
      <c r="C1405" s="519" t="s">
        <v>4769</v>
      </c>
      <c r="D1405" s="49">
        <v>239050201</v>
      </c>
      <c r="E1405" s="523"/>
      <c r="F1405" s="49">
        <v>278</v>
      </c>
      <c r="G1405" s="49">
        <v>0</v>
      </c>
      <c r="H1405" s="50">
        <f>SUM(F1405:G1405)</f>
        <v>278</v>
      </c>
      <c r="I1405" s="518">
        <v>2</v>
      </c>
      <c r="J1405" s="518">
        <v>0</v>
      </c>
      <c r="K1405" s="518">
        <v>2</v>
      </c>
    </row>
    <row r="1406" spans="1:11" ht="15">
      <c r="A1406" s="521"/>
      <c r="B1406" s="512"/>
      <c r="C1406" s="519" t="s">
        <v>4769</v>
      </c>
      <c r="D1406" s="49">
        <v>239050202</v>
      </c>
      <c r="E1406" s="521"/>
      <c r="F1406" s="49">
        <v>304</v>
      </c>
      <c r="G1406" s="49">
        <v>0</v>
      </c>
      <c r="H1406" s="50">
        <f>SUM(F1406:G1406)</f>
        <v>304</v>
      </c>
      <c r="I1406" s="517"/>
      <c r="J1406" s="517"/>
      <c r="K1406" s="517"/>
    </row>
    <row r="1407" spans="1:11" ht="15">
      <c r="A1407" s="521"/>
      <c r="B1407" s="512"/>
      <c r="C1407" s="519" t="s">
        <v>4768</v>
      </c>
      <c r="D1407" s="49">
        <v>239050203</v>
      </c>
      <c r="E1407" s="521"/>
      <c r="F1407" s="49">
        <v>493</v>
      </c>
      <c r="G1407" s="49">
        <v>0</v>
      </c>
      <c r="H1407" s="50">
        <f>SUM(F1407:G1407)</f>
        <v>493</v>
      </c>
      <c r="I1407" s="517"/>
      <c r="J1407" s="517"/>
      <c r="K1407" s="517"/>
    </row>
    <row r="1408" spans="1:11" ht="15">
      <c r="A1408" s="521"/>
      <c r="B1408" s="512"/>
      <c r="C1408" s="519" t="s">
        <v>4767</v>
      </c>
      <c r="D1408" s="49">
        <v>239050204</v>
      </c>
      <c r="E1408" s="520"/>
      <c r="F1408" s="49">
        <v>638</v>
      </c>
      <c r="G1408" s="49">
        <v>0</v>
      </c>
      <c r="H1408" s="50">
        <f>SUM(F1408:G1408)</f>
        <v>638</v>
      </c>
      <c r="I1408" s="517"/>
      <c r="J1408" s="517"/>
      <c r="K1408" s="517"/>
    </row>
    <row r="1409" spans="1:11" ht="15">
      <c r="A1409" s="520"/>
      <c r="B1409" s="511"/>
      <c r="C1409" s="528"/>
      <c r="D1409" s="48"/>
      <c r="E1409" s="488" t="s">
        <v>4303</v>
      </c>
      <c r="F1409" s="46">
        <f>SUM(F1405:F1408)</f>
        <v>1713</v>
      </c>
      <c r="G1409" s="46">
        <f>SUM(G1405:G1408)</f>
        <v>0</v>
      </c>
      <c r="H1409" s="46">
        <f>SUM(H1405:H1408)</f>
        <v>1713</v>
      </c>
      <c r="I1409" s="516"/>
      <c r="J1409" s="516"/>
      <c r="K1409" s="516"/>
    </row>
    <row r="1410" spans="1:11" ht="15">
      <c r="A1410" s="523">
        <v>19</v>
      </c>
      <c r="B1410" s="484" t="s">
        <v>4770</v>
      </c>
      <c r="C1410" s="519" t="s">
        <v>4769</v>
      </c>
      <c r="D1410" s="49">
        <v>239050201</v>
      </c>
      <c r="E1410" s="523"/>
      <c r="F1410" s="49">
        <v>0</v>
      </c>
      <c r="G1410" s="49">
        <v>182</v>
      </c>
      <c r="H1410" s="50">
        <f>SUM(F1410:G1410)</f>
        <v>182</v>
      </c>
      <c r="I1410" s="518">
        <v>0</v>
      </c>
      <c r="J1410" s="518">
        <v>2</v>
      </c>
      <c r="K1410" s="518">
        <v>2</v>
      </c>
    </row>
    <row r="1411" spans="1:11" ht="15">
      <c r="A1411" s="521"/>
      <c r="B1411" s="512"/>
      <c r="C1411" s="519" t="s">
        <v>4769</v>
      </c>
      <c r="D1411" s="49">
        <v>239050202</v>
      </c>
      <c r="E1411" s="521"/>
      <c r="F1411" s="49">
        <v>0</v>
      </c>
      <c r="G1411" s="49">
        <v>270</v>
      </c>
      <c r="H1411" s="50">
        <f>SUM(F1411:G1411)</f>
        <v>270</v>
      </c>
      <c r="I1411" s="517"/>
      <c r="J1411" s="517"/>
      <c r="K1411" s="517"/>
    </row>
    <row r="1412" spans="1:11" ht="15">
      <c r="A1412" s="521"/>
      <c r="B1412" s="512"/>
      <c r="C1412" s="519" t="s">
        <v>4768</v>
      </c>
      <c r="D1412" s="49">
        <v>239050203</v>
      </c>
      <c r="E1412" s="521"/>
      <c r="F1412" s="49">
        <v>0</v>
      </c>
      <c r="G1412" s="49">
        <v>406</v>
      </c>
      <c r="H1412" s="50">
        <f>SUM(F1412:G1412)</f>
        <v>406</v>
      </c>
      <c r="I1412" s="517"/>
      <c r="J1412" s="517"/>
      <c r="K1412" s="517"/>
    </row>
    <row r="1413" spans="1:11" ht="15">
      <c r="A1413" s="521"/>
      <c r="B1413" s="512"/>
      <c r="C1413" s="519" t="s">
        <v>4767</v>
      </c>
      <c r="D1413" s="49">
        <v>239050204</v>
      </c>
      <c r="E1413" s="520"/>
      <c r="F1413" s="49">
        <v>0</v>
      </c>
      <c r="G1413" s="49">
        <v>532</v>
      </c>
      <c r="H1413" s="50">
        <f>SUM(F1413:G1413)</f>
        <v>532</v>
      </c>
      <c r="I1413" s="517"/>
      <c r="J1413" s="517"/>
      <c r="K1413" s="517"/>
    </row>
    <row r="1414" spans="1:11" ht="15">
      <c r="A1414" s="520"/>
      <c r="B1414" s="511"/>
      <c r="C1414" s="49"/>
      <c r="D1414" s="48"/>
      <c r="E1414" s="488" t="s">
        <v>4303</v>
      </c>
      <c r="F1414" s="46">
        <f>SUM(F1410:F1413)</f>
        <v>0</v>
      </c>
      <c r="G1414" s="46">
        <f>SUM(G1410:G1413)</f>
        <v>1390</v>
      </c>
      <c r="H1414" s="46">
        <f>SUM(H1410:H1413)</f>
        <v>1390</v>
      </c>
      <c r="I1414" s="516"/>
      <c r="J1414" s="516"/>
      <c r="K1414" s="516"/>
    </row>
    <row r="1415" spans="1:11" ht="30">
      <c r="A1415" s="523">
        <v>20</v>
      </c>
      <c r="B1415" s="484" t="s">
        <v>4766</v>
      </c>
      <c r="C1415" s="519" t="s">
        <v>4764</v>
      </c>
      <c r="D1415" s="49">
        <v>239050301</v>
      </c>
      <c r="E1415" s="523"/>
      <c r="F1415" s="49">
        <v>545</v>
      </c>
      <c r="G1415" s="49">
        <v>0</v>
      </c>
      <c r="H1415" s="50">
        <f>SUM(F1415:G1415)</f>
        <v>545</v>
      </c>
      <c r="I1415" s="518">
        <v>2</v>
      </c>
      <c r="J1415" s="518">
        <v>0</v>
      </c>
      <c r="K1415" s="518">
        <v>2</v>
      </c>
    </row>
    <row r="1416" spans="1:11" ht="15">
      <c r="A1416" s="521"/>
      <c r="B1416" s="512"/>
      <c r="C1416" s="519" t="s">
        <v>4763</v>
      </c>
      <c r="D1416" s="49">
        <v>239050302</v>
      </c>
      <c r="E1416" s="521"/>
      <c r="F1416" s="49">
        <v>208</v>
      </c>
      <c r="G1416" s="49">
        <v>0</v>
      </c>
      <c r="H1416" s="50">
        <f>SUM(F1416:G1416)</f>
        <v>208</v>
      </c>
      <c r="I1416" s="517"/>
      <c r="J1416" s="517"/>
      <c r="K1416" s="517"/>
    </row>
    <row r="1417" spans="1:11" ht="15">
      <c r="A1417" s="521"/>
      <c r="B1417" s="512"/>
      <c r="C1417" s="519" t="s">
        <v>4762</v>
      </c>
      <c r="D1417" s="49">
        <v>239050303</v>
      </c>
      <c r="E1417" s="521"/>
      <c r="F1417" s="49">
        <v>696</v>
      </c>
      <c r="G1417" s="49">
        <v>0</v>
      </c>
      <c r="H1417" s="50">
        <f>SUM(F1417:G1417)</f>
        <v>696</v>
      </c>
      <c r="I1417" s="517"/>
      <c r="J1417" s="517"/>
      <c r="K1417" s="517"/>
    </row>
    <row r="1418" spans="1:11" ht="15">
      <c r="A1418" s="521"/>
      <c r="B1418" s="512"/>
      <c r="C1418" s="519" t="s">
        <v>4761</v>
      </c>
      <c r="D1418" s="49">
        <v>239050304</v>
      </c>
      <c r="E1418" s="520"/>
      <c r="F1418" s="49">
        <v>594</v>
      </c>
      <c r="G1418" s="49">
        <v>0</v>
      </c>
      <c r="H1418" s="50">
        <f>SUM(F1418:G1418)</f>
        <v>594</v>
      </c>
      <c r="I1418" s="517"/>
      <c r="J1418" s="517"/>
      <c r="K1418" s="517"/>
    </row>
    <row r="1419" spans="1:11" ht="15">
      <c r="A1419" s="520"/>
      <c r="B1419" s="512"/>
      <c r="C1419" s="49"/>
      <c r="D1419" s="48"/>
      <c r="E1419" s="488" t="s">
        <v>4303</v>
      </c>
      <c r="F1419" s="46">
        <f>SUM(F1415:F1418)</f>
        <v>2043</v>
      </c>
      <c r="G1419" s="46">
        <f>SUM(G1415:G1418)</f>
        <v>0</v>
      </c>
      <c r="H1419" s="46">
        <f>SUM(H1415:H1418)</f>
        <v>2043</v>
      </c>
      <c r="I1419" s="516"/>
      <c r="J1419" s="516"/>
      <c r="K1419" s="516"/>
    </row>
    <row r="1420" spans="1:11" ht="30">
      <c r="A1420" s="530">
        <v>21</v>
      </c>
      <c r="B1420" s="484" t="s">
        <v>4765</v>
      </c>
      <c r="C1420" s="529" t="s">
        <v>4764</v>
      </c>
      <c r="D1420" s="49">
        <v>239050301</v>
      </c>
      <c r="E1420" s="485"/>
      <c r="F1420" s="49">
        <v>0</v>
      </c>
      <c r="G1420" s="49">
        <v>466</v>
      </c>
      <c r="H1420" s="50">
        <f>SUM(F1420:G1420)</f>
        <v>466</v>
      </c>
      <c r="I1420" s="518">
        <v>0</v>
      </c>
      <c r="J1420" s="518">
        <v>2</v>
      </c>
      <c r="K1420" s="518">
        <v>2</v>
      </c>
    </row>
    <row r="1421" spans="1:11" ht="15">
      <c r="A1421" s="487"/>
      <c r="B1421" s="512"/>
      <c r="C1421" s="519" t="s">
        <v>4763</v>
      </c>
      <c r="D1421" s="49">
        <v>239050302</v>
      </c>
      <c r="E1421" s="482"/>
      <c r="F1421" s="49">
        <v>0</v>
      </c>
      <c r="G1421" s="49">
        <v>182</v>
      </c>
      <c r="H1421" s="50">
        <f>SUM(F1421:G1421)</f>
        <v>182</v>
      </c>
      <c r="I1421" s="517"/>
      <c r="J1421" s="517"/>
      <c r="K1421" s="517"/>
    </row>
    <row r="1422" spans="1:11" ht="15">
      <c r="A1422" s="487"/>
      <c r="B1422" s="512"/>
      <c r="C1422" s="519" t="s">
        <v>4762</v>
      </c>
      <c r="D1422" s="49">
        <v>239050303</v>
      </c>
      <c r="E1422" s="482"/>
      <c r="F1422" s="49">
        <v>0</v>
      </c>
      <c r="G1422" s="49">
        <v>549</v>
      </c>
      <c r="H1422" s="50">
        <f>SUM(F1422:G1422)</f>
        <v>549</v>
      </c>
      <c r="I1422" s="517"/>
      <c r="J1422" s="517"/>
      <c r="K1422" s="517"/>
    </row>
    <row r="1423" spans="1:11" ht="15">
      <c r="A1423" s="487"/>
      <c r="B1423" s="512"/>
      <c r="C1423" s="519" t="s">
        <v>4761</v>
      </c>
      <c r="D1423" s="49">
        <v>239050304</v>
      </c>
      <c r="E1423" s="479"/>
      <c r="F1423" s="49">
        <v>0</v>
      </c>
      <c r="G1423" s="49">
        <v>466</v>
      </c>
      <c r="H1423" s="50">
        <f>SUM(F1423:G1423)</f>
        <v>466</v>
      </c>
      <c r="I1423" s="517"/>
      <c r="J1423" s="517"/>
      <c r="K1423" s="517"/>
    </row>
    <row r="1424" spans="1:11" ht="15">
      <c r="A1424" s="487"/>
      <c r="B1424" s="511"/>
      <c r="C1424" s="55"/>
      <c r="D1424" s="55"/>
      <c r="E1424" s="488" t="s">
        <v>4303</v>
      </c>
      <c r="F1424" s="46">
        <f>SUM(F1420:F1423)</f>
        <v>0</v>
      </c>
      <c r="G1424" s="46">
        <f>SUM(G1420:G1423)</f>
        <v>1663</v>
      </c>
      <c r="H1424" s="46">
        <f>SUM(H1420:H1423)</f>
        <v>1663</v>
      </c>
      <c r="I1424" s="516"/>
      <c r="J1424" s="516"/>
      <c r="K1424" s="516"/>
    </row>
    <row r="1425" spans="1:11" ht="15">
      <c r="A1425" s="523">
        <v>22</v>
      </c>
      <c r="B1425" s="484" t="s">
        <v>4760</v>
      </c>
      <c r="C1425" s="519" t="s">
        <v>4758</v>
      </c>
      <c r="D1425" s="49">
        <v>239050305</v>
      </c>
      <c r="E1425" s="485"/>
      <c r="F1425" s="49">
        <v>470</v>
      </c>
      <c r="G1425" s="49">
        <v>0</v>
      </c>
      <c r="H1425" s="50">
        <f>SUM(F1425:G1425)</f>
        <v>470</v>
      </c>
      <c r="I1425" s="518">
        <v>4</v>
      </c>
      <c r="J1425" s="518">
        <v>0</v>
      </c>
      <c r="K1425" s="518">
        <v>4</v>
      </c>
    </row>
    <row r="1426" spans="1:11" ht="30">
      <c r="A1426" s="521"/>
      <c r="B1426" s="512"/>
      <c r="C1426" s="519" t="s">
        <v>4757</v>
      </c>
      <c r="D1426" s="49">
        <v>239050401</v>
      </c>
      <c r="E1426" s="482"/>
      <c r="F1426" s="49">
        <v>1050</v>
      </c>
      <c r="G1426" s="49">
        <v>0</v>
      </c>
      <c r="H1426" s="50">
        <f>SUM(F1426:G1426)</f>
        <v>1050</v>
      </c>
      <c r="I1426" s="517"/>
      <c r="J1426" s="517"/>
      <c r="K1426" s="517"/>
    </row>
    <row r="1427" spans="1:11" ht="15">
      <c r="A1427" s="521"/>
      <c r="B1427" s="512"/>
      <c r="C1427" s="519" t="s">
        <v>4756</v>
      </c>
      <c r="D1427" s="49">
        <v>239050403</v>
      </c>
      <c r="E1427" s="482"/>
      <c r="F1427" s="49">
        <v>577</v>
      </c>
      <c r="G1427" s="49">
        <v>0</v>
      </c>
      <c r="H1427" s="50">
        <f>SUM(F1427:G1427)</f>
        <v>577</v>
      </c>
      <c r="I1427" s="517"/>
      <c r="J1427" s="517"/>
      <c r="K1427" s="517"/>
    </row>
    <row r="1428" spans="1:11" ht="15">
      <c r="A1428" s="521"/>
      <c r="B1428" s="512"/>
      <c r="C1428" s="519" t="s">
        <v>4755</v>
      </c>
      <c r="D1428" s="49">
        <v>239050404</v>
      </c>
      <c r="E1428" s="479"/>
      <c r="F1428" s="49">
        <v>530</v>
      </c>
      <c r="G1428" s="49">
        <v>0</v>
      </c>
      <c r="H1428" s="50">
        <f>SUM(F1428:G1428)</f>
        <v>530</v>
      </c>
      <c r="I1428" s="517"/>
      <c r="J1428" s="517"/>
      <c r="K1428" s="517"/>
    </row>
    <row r="1429" spans="1:11" ht="15">
      <c r="A1429" s="520"/>
      <c r="B1429" s="511"/>
      <c r="C1429" s="49"/>
      <c r="D1429" s="48"/>
      <c r="E1429" s="488" t="s">
        <v>4303</v>
      </c>
      <c r="F1429" s="46">
        <f>SUM(F1425:F1428)</f>
        <v>2627</v>
      </c>
      <c r="G1429" s="46">
        <f>SUM(G1425:G1428)</f>
        <v>0</v>
      </c>
      <c r="H1429" s="46">
        <f>SUM(H1425:H1428)</f>
        <v>2627</v>
      </c>
      <c r="I1429" s="516"/>
      <c r="J1429" s="516"/>
      <c r="K1429" s="516"/>
    </row>
    <row r="1430" spans="1:11" ht="15">
      <c r="A1430" s="523">
        <v>23</v>
      </c>
      <c r="B1430" s="484" t="s">
        <v>4759</v>
      </c>
      <c r="C1430" s="519" t="s">
        <v>4758</v>
      </c>
      <c r="D1430" s="49">
        <v>239050305</v>
      </c>
      <c r="E1430" s="485"/>
      <c r="F1430" s="49">
        <v>0</v>
      </c>
      <c r="G1430" s="49">
        <v>358</v>
      </c>
      <c r="H1430" s="50">
        <f>SUM(F1430:G1430)</f>
        <v>358</v>
      </c>
      <c r="I1430" s="518">
        <v>0</v>
      </c>
      <c r="J1430" s="518">
        <v>2</v>
      </c>
      <c r="K1430" s="518">
        <v>2</v>
      </c>
    </row>
    <row r="1431" spans="1:11" ht="30">
      <c r="A1431" s="521"/>
      <c r="B1431" s="512"/>
      <c r="C1431" s="519" t="s">
        <v>4757</v>
      </c>
      <c r="D1431" s="49">
        <v>239050401</v>
      </c>
      <c r="E1431" s="482"/>
      <c r="F1431" s="49">
        <v>0</v>
      </c>
      <c r="G1431" s="49">
        <v>776</v>
      </c>
      <c r="H1431" s="50">
        <f>SUM(F1431:G1431)</f>
        <v>776</v>
      </c>
      <c r="I1431" s="517"/>
      <c r="J1431" s="517"/>
      <c r="K1431" s="517"/>
    </row>
    <row r="1432" spans="1:11" ht="15">
      <c r="A1432" s="521"/>
      <c r="B1432" s="512"/>
      <c r="C1432" s="519" t="s">
        <v>4756</v>
      </c>
      <c r="D1432" s="49">
        <v>239050403</v>
      </c>
      <c r="E1432" s="482"/>
      <c r="F1432" s="49">
        <v>0</v>
      </c>
      <c r="G1432" s="49">
        <v>393</v>
      </c>
      <c r="H1432" s="50">
        <f>SUM(F1432:G1432)</f>
        <v>393</v>
      </c>
      <c r="I1432" s="517"/>
      <c r="J1432" s="517"/>
      <c r="K1432" s="517"/>
    </row>
    <row r="1433" spans="1:11" ht="15">
      <c r="A1433" s="521"/>
      <c r="B1433" s="512"/>
      <c r="C1433" s="519" t="s">
        <v>4755</v>
      </c>
      <c r="D1433" s="49">
        <v>239050404</v>
      </c>
      <c r="E1433" s="479"/>
      <c r="F1433" s="49">
        <v>0</v>
      </c>
      <c r="G1433" s="49">
        <v>335</v>
      </c>
      <c r="H1433" s="50">
        <f>SUM(F1433:G1433)</f>
        <v>335</v>
      </c>
      <c r="I1433" s="517"/>
      <c r="J1433" s="517"/>
      <c r="K1433" s="517"/>
    </row>
    <row r="1434" spans="1:11" ht="15">
      <c r="A1434" s="520"/>
      <c r="B1434" s="511"/>
      <c r="C1434" s="528"/>
      <c r="D1434" s="48"/>
      <c r="E1434" s="488" t="s">
        <v>4303</v>
      </c>
      <c r="F1434" s="46">
        <f>SUM(F1430:F1433)</f>
        <v>0</v>
      </c>
      <c r="G1434" s="46">
        <f>SUM(G1430:G1433)</f>
        <v>1862</v>
      </c>
      <c r="H1434" s="46">
        <f>SUM(H1430:H1433)</f>
        <v>1862</v>
      </c>
      <c r="I1434" s="516"/>
      <c r="J1434" s="516"/>
      <c r="K1434" s="516"/>
    </row>
    <row r="1435" spans="1:11" ht="15">
      <c r="A1435" s="523">
        <v>24</v>
      </c>
      <c r="B1435" s="484" t="s">
        <v>4754</v>
      </c>
      <c r="C1435" s="519" t="s">
        <v>4752</v>
      </c>
      <c r="D1435" s="49">
        <v>239050402</v>
      </c>
      <c r="E1435" s="485"/>
      <c r="F1435" s="50">
        <v>256</v>
      </c>
      <c r="G1435" s="50">
        <v>0</v>
      </c>
      <c r="H1435" s="50">
        <f>SUM(F1435:G1435)</f>
        <v>256</v>
      </c>
      <c r="I1435" s="483">
        <v>1</v>
      </c>
      <c r="J1435" s="483">
        <v>0</v>
      </c>
      <c r="K1435" s="483">
        <v>1</v>
      </c>
    </row>
    <row r="1436" spans="1:11" ht="25.5">
      <c r="A1436" s="521"/>
      <c r="B1436" s="512"/>
      <c r="C1436" s="524" t="s">
        <v>4751</v>
      </c>
      <c r="D1436" s="49">
        <v>239050405</v>
      </c>
      <c r="E1436" s="479"/>
      <c r="F1436" s="50">
        <v>358</v>
      </c>
      <c r="G1436" s="50">
        <v>0</v>
      </c>
      <c r="H1436" s="50">
        <f>SUM(F1436:G1436)</f>
        <v>358</v>
      </c>
      <c r="I1436" s="480"/>
      <c r="J1436" s="480"/>
      <c r="K1436" s="480"/>
    </row>
    <row r="1437" spans="1:11" ht="15">
      <c r="A1437" s="520"/>
      <c r="B1437" s="512"/>
      <c r="C1437" s="527"/>
      <c r="D1437" s="526"/>
      <c r="E1437" s="525" t="s">
        <v>4303</v>
      </c>
      <c r="F1437" s="46">
        <f>SUM(F1435:F1436)</f>
        <v>614</v>
      </c>
      <c r="G1437" s="46">
        <f>SUM(G1435:G1436)</f>
        <v>0</v>
      </c>
      <c r="H1437" s="46">
        <f>SUM(H1435:H1436)</f>
        <v>614</v>
      </c>
      <c r="I1437" s="477"/>
      <c r="J1437" s="477"/>
      <c r="K1437" s="477"/>
    </row>
    <row r="1438" spans="1:11" ht="15">
      <c r="A1438" s="485">
        <v>25</v>
      </c>
      <c r="B1438" s="484" t="s">
        <v>4753</v>
      </c>
      <c r="C1438" s="519" t="s">
        <v>4752</v>
      </c>
      <c r="D1438" s="49">
        <v>239050402</v>
      </c>
      <c r="E1438" s="485"/>
      <c r="F1438" s="50">
        <v>0</v>
      </c>
      <c r="G1438" s="50">
        <v>225</v>
      </c>
      <c r="H1438" s="50">
        <f>SUM(F1438:G1438)</f>
        <v>225</v>
      </c>
      <c r="I1438" s="483">
        <v>0</v>
      </c>
      <c r="J1438" s="483">
        <v>1</v>
      </c>
      <c r="K1438" s="483">
        <v>1</v>
      </c>
    </row>
    <row r="1439" spans="1:11" ht="25.5">
      <c r="A1439" s="482"/>
      <c r="B1439" s="512"/>
      <c r="C1439" s="524" t="s">
        <v>4751</v>
      </c>
      <c r="D1439" s="49">
        <v>239050405</v>
      </c>
      <c r="E1439" s="479"/>
      <c r="F1439" s="50">
        <v>0</v>
      </c>
      <c r="G1439" s="50">
        <v>215</v>
      </c>
      <c r="H1439" s="50">
        <f>SUM(F1439:G1439)</f>
        <v>215</v>
      </c>
      <c r="I1439" s="480"/>
      <c r="J1439" s="480"/>
      <c r="K1439" s="480"/>
    </row>
    <row r="1440" spans="1:11" ht="15">
      <c r="A1440" s="479"/>
      <c r="B1440" s="512"/>
      <c r="C1440" s="63"/>
      <c r="D1440" s="55"/>
      <c r="E1440" s="525" t="s">
        <v>4303</v>
      </c>
      <c r="F1440" s="46">
        <f>SUM(F1438:F1439)</f>
        <v>0</v>
      </c>
      <c r="G1440" s="46">
        <f>SUM(G1438:G1439)</f>
        <v>440</v>
      </c>
      <c r="H1440" s="46">
        <f>SUM(H1438:H1439)</f>
        <v>440</v>
      </c>
      <c r="I1440" s="477"/>
      <c r="J1440" s="477"/>
      <c r="K1440" s="477"/>
    </row>
    <row r="1441" spans="1:11" ht="15">
      <c r="A1441" s="523">
        <v>26</v>
      </c>
      <c r="B1441" s="484" t="s">
        <v>4750</v>
      </c>
      <c r="C1441" s="519" t="s">
        <v>4628</v>
      </c>
      <c r="D1441" s="49">
        <v>239050501</v>
      </c>
      <c r="E1441" s="485"/>
      <c r="F1441" s="49">
        <v>354</v>
      </c>
      <c r="G1441" s="49">
        <v>0</v>
      </c>
      <c r="H1441" s="50">
        <f>SUM(F1441:G1441)</f>
        <v>354</v>
      </c>
      <c r="I1441" s="518">
        <v>2</v>
      </c>
      <c r="J1441" s="518">
        <v>0</v>
      </c>
      <c r="K1441" s="518">
        <v>2</v>
      </c>
    </row>
    <row r="1442" spans="1:11" ht="15">
      <c r="A1442" s="521"/>
      <c r="B1442" s="512"/>
      <c r="C1442" s="519" t="s">
        <v>4748</v>
      </c>
      <c r="D1442" s="49">
        <v>239050502</v>
      </c>
      <c r="E1442" s="482"/>
      <c r="F1442" s="49">
        <v>371</v>
      </c>
      <c r="G1442" s="49">
        <v>0</v>
      </c>
      <c r="H1442" s="50">
        <f>SUM(F1442:G1442)</f>
        <v>371</v>
      </c>
      <c r="I1442" s="517"/>
      <c r="J1442" s="517"/>
      <c r="K1442" s="517"/>
    </row>
    <row r="1443" spans="1:11" ht="15">
      <c r="A1443" s="521"/>
      <c r="B1443" s="512"/>
      <c r="C1443" s="519" t="s">
        <v>4747</v>
      </c>
      <c r="D1443" s="49">
        <v>239050503</v>
      </c>
      <c r="E1443" s="482"/>
      <c r="F1443" s="49">
        <v>522</v>
      </c>
      <c r="G1443" s="49">
        <v>0</v>
      </c>
      <c r="H1443" s="50">
        <f>SUM(F1443:G1443)</f>
        <v>522</v>
      </c>
      <c r="I1443" s="517"/>
      <c r="J1443" s="517"/>
      <c r="K1443" s="517"/>
    </row>
    <row r="1444" spans="1:11" ht="25.5">
      <c r="A1444" s="521"/>
      <c r="B1444" s="512"/>
      <c r="C1444" s="524" t="s">
        <v>4746</v>
      </c>
      <c r="D1444" s="49">
        <v>239050504</v>
      </c>
      <c r="E1444" s="479"/>
      <c r="F1444" s="49">
        <v>555</v>
      </c>
      <c r="G1444" s="49">
        <v>0</v>
      </c>
      <c r="H1444" s="50">
        <f>SUM(F1444:G1444)</f>
        <v>555</v>
      </c>
      <c r="I1444" s="517"/>
      <c r="J1444" s="517"/>
      <c r="K1444" s="517"/>
    </row>
    <row r="1445" spans="1:11" ht="15">
      <c r="A1445" s="520"/>
      <c r="B1445" s="511"/>
      <c r="C1445" s="49"/>
      <c r="D1445" s="48"/>
      <c r="E1445" s="488" t="s">
        <v>4303</v>
      </c>
      <c r="F1445" s="46">
        <f>SUM(F1441:F1444)</f>
        <v>1802</v>
      </c>
      <c r="G1445" s="46">
        <f>SUM(G1441:G1444)</f>
        <v>0</v>
      </c>
      <c r="H1445" s="46">
        <f>SUM(H1441:H1444)</f>
        <v>1802</v>
      </c>
      <c r="I1445" s="516"/>
      <c r="J1445" s="516"/>
      <c r="K1445" s="516"/>
    </row>
    <row r="1446" spans="1:11" ht="15">
      <c r="A1446" s="523">
        <v>27</v>
      </c>
      <c r="B1446" s="484" t="s">
        <v>4749</v>
      </c>
      <c r="C1446" s="519" t="s">
        <v>4628</v>
      </c>
      <c r="D1446" s="49">
        <v>239050501</v>
      </c>
      <c r="E1446" s="485"/>
      <c r="F1446" s="49">
        <v>0</v>
      </c>
      <c r="G1446" s="49">
        <v>263</v>
      </c>
      <c r="H1446" s="50">
        <f>SUM(F1446:G1446)</f>
        <v>263</v>
      </c>
      <c r="I1446" s="518">
        <v>0</v>
      </c>
      <c r="J1446" s="518">
        <v>2</v>
      </c>
      <c r="K1446" s="518">
        <v>2</v>
      </c>
    </row>
    <row r="1447" spans="1:11" ht="15">
      <c r="A1447" s="521"/>
      <c r="B1447" s="512"/>
      <c r="C1447" s="519" t="s">
        <v>4748</v>
      </c>
      <c r="D1447" s="49">
        <v>239050502</v>
      </c>
      <c r="E1447" s="482"/>
      <c r="F1447" s="49">
        <v>0</v>
      </c>
      <c r="G1447" s="49">
        <v>295</v>
      </c>
      <c r="H1447" s="50">
        <f>SUM(F1447:G1447)</f>
        <v>295</v>
      </c>
      <c r="I1447" s="517"/>
      <c r="J1447" s="517"/>
      <c r="K1447" s="517"/>
    </row>
    <row r="1448" spans="1:11" ht="15">
      <c r="A1448" s="521"/>
      <c r="B1448" s="512"/>
      <c r="C1448" s="519" t="s">
        <v>4747</v>
      </c>
      <c r="D1448" s="49">
        <v>239050503</v>
      </c>
      <c r="E1448" s="482"/>
      <c r="F1448" s="49">
        <v>0</v>
      </c>
      <c r="G1448" s="49">
        <v>439</v>
      </c>
      <c r="H1448" s="50">
        <f>SUM(F1448:G1448)</f>
        <v>439</v>
      </c>
      <c r="I1448" s="517"/>
      <c r="J1448" s="517"/>
      <c r="K1448" s="517"/>
    </row>
    <row r="1449" spans="1:11" ht="25.5">
      <c r="A1449" s="521"/>
      <c r="B1449" s="512"/>
      <c r="C1449" s="524" t="s">
        <v>4746</v>
      </c>
      <c r="D1449" s="49">
        <v>239050504</v>
      </c>
      <c r="E1449" s="479"/>
      <c r="F1449" s="49">
        <v>0</v>
      </c>
      <c r="G1449" s="49">
        <v>460</v>
      </c>
      <c r="H1449" s="50">
        <f>SUM(F1449:G1449)</f>
        <v>460</v>
      </c>
      <c r="I1449" s="517"/>
      <c r="J1449" s="517"/>
      <c r="K1449" s="517"/>
    </row>
    <row r="1450" spans="1:11" ht="15">
      <c r="A1450" s="520"/>
      <c r="B1450" s="511"/>
      <c r="C1450" s="49"/>
      <c r="D1450" s="48"/>
      <c r="E1450" s="488" t="s">
        <v>4303</v>
      </c>
      <c r="F1450" s="46">
        <f>SUM(F1446:F1449)</f>
        <v>0</v>
      </c>
      <c r="G1450" s="46">
        <f>SUM(G1446:G1449)</f>
        <v>1457</v>
      </c>
      <c r="H1450" s="46">
        <f>SUM(H1446:H1449)</f>
        <v>1457</v>
      </c>
      <c r="I1450" s="516"/>
      <c r="J1450" s="516"/>
      <c r="K1450" s="516"/>
    </row>
    <row r="1451" spans="1:11" ht="15">
      <c r="A1451" s="523">
        <v>28</v>
      </c>
      <c r="B1451" s="484" t="s">
        <v>4745</v>
      </c>
      <c r="C1451" s="519" t="s">
        <v>4743</v>
      </c>
      <c r="D1451" s="49">
        <v>239050505</v>
      </c>
      <c r="E1451" s="485"/>
      <c r="F1451" s="49">
        <v>426</v>
      </c>
      <c r="G1451" s="49">
        <v>0</v>
      </c>
      <c r="H1451" s="50">
        <f>SUM(F1451:G1451)</f>
        <v>426</v>
      </c>
      <c r="I1451" s="518">
        <v>2</v>
      </c>
      <c r="J1451" s="518">
        <v>0</v>
      </c>
      <c r="K1451" s="518">
        <v>2</v>
      </c>
    </row>
    <row r="1452" spans="1:11" ht="15">
      <c r="A1452" s="521"/>
      <c r="B1452" s="512"/>
      <c r="C1452" s="519" t="s">
        <v>4742</v>
      </c>
      <c r="D1452" s="49">
        <v>239050601</v>
      </c>
      <c r="E1452" s="482"/>
      <c r="F1452" s="49">
        <v>566</v>
      </c>
      <c r="G1452" s="49">
        <v>0</v>
      </c>
      <c r="H1452" s="50">
        <f>SUM(F1452:G1452)</f>
        <v>566</v>
      </c>
      <c r="I1452" s="517"/>
      <c r="J1452" s="517"/>
      <c r="K1452" s="517"/>
    </row>
    <row r="1453" spans="1:11" ht="15">
      <c r="A1453" s="521"/>
      <c r="B1453" s="512"/>
      <c r="C1453" s="519" t="s">
        <v>4742</v>
      </c>
      <c r="D1453" s="49">
        <v>239050602</v>
      </c>
      <c r="E1453" s="482"/>
      <c r="F1453" s="49">
        <v>384</v>
      </c>
      <c r="G1453" s="49">
        <v>0</v>
      </c>
      <c r="H1453" s="50">
        <f>SUM(F1453:G1453)</f>
        <v>384</v>
      </c>
      <c r="I1453" s="517"/>
      <c r="J1453" s="517"/>
      <c r="K1453" s="517"/>
    </row>
    <row r="1454" spans="1:11" ht="15">
      <c r="A1454" s="521"/>
      <c r="B1454" s="512"/>
      <c r="C1454" s="519" t="s">
        <v>4741</v>
      </c>
      <c r="D1454" s="49">
        <v>239050603</v>
      </c>
      <c r="E1454" s="479"/>
      <c r="F1454" s="49">
        <v>378</v>
      </c>
      <c r="G1454" s="49">
        <v>0</v>
      </c>
      <c r="H1454" s="50">
        <f>SUM(F1454:G1454)</f>
        <v>378</v>
      </c>
      <c r="I1454" s="517"/>
      <c r="J1454" s="517"/>
      <c r="K1454" s="517"/>
    </row>
    <row r="1455" spans="1:11" ht="15">
      <c r="A1455" s="520"/>
      <c r="B1455" s="511"/>
      <c r="C1455" s="519"/>
      <c r="D1455" s="48"/>
      <c r="E1455" s="488" t="s">
        <v>4303</v>
      </c>
      <c r="F1455" s="46">
        <f>SUM(F1451:F1454)</f>
        <v>1754</v>
      </c>
      <c r="G1455" s="46">
        <f>SUM(G1451:G1454)</f>
        <v>0</v>
      </c>
      <c r="H1455" s="46">
        <f>SUM(H1451:H1454)</f>
        <v>1754</v>
      </c>
      <c r="I1455" s="516"/>
      <c r="J1455" s="516"/>
      <c r="K1455" s="516"/>
    </row>
    <row r="1456" spans="1:11" ht="15">
      <c r="A1456" s="523">
        <v>29</v>
      </c>
      <c r="B1456" s="484" t="s">
        <v>4744</v>
      </c>
      <c r="C1456" s="519" t="s">
        <v>4743</v>
      </c>
      <c r="D1456" s="49">
        <v>239050505</v>
      </c>
      <c r="E1456" s="485"/>
      <c r="F1456" s="49">
        <v>0</v>
      </c>
      <c r="G1456" s="49">
        <v>395</v>
      </c>
      <c r="H1456" s="50">
        <f>SUM(F1456:G1456)</f>
        <v>395</v>
      </c>
      <c r="I1456" s="518">
        <v>0</v>
      </c>
      <c r="J1456" s="518">
        <v>2</v>
      </c>
      <c r="K1456" s="518">
        <v>2</v>
      </c>
    </row>
    <row r="1457" spans="1:11" ht="15">
      <c r="A1457" s="521"/>
      <c r="B1457" s="512"/>
      <c r="C1457" s="519" t="s">
        <v>4742</v>
      </c>
      <c r="D1457" s="49">
        <v>239050601</v>
      </c>
      <c r="E1457" s="482"/>
      <c r="F1457" s="49">
        <v>0</v>
      </c>
      <c r="G1457" s="49">
        <v>482</v>
      </c>
      <c r="H1457" s="50">
        <f>SUM(F1457:G1457)</f>
        <v>482</v>
      </c>
      <c r="I1457" s="517"/>
      <c r="J1457" s="517"/>
      <c r="K1457" s="517"/>
    </row>
    <row r="1458" spans="1:11" ht="15">
      <c r="A1458" s="521"/>
      <c r="B1458" s="512"/>
      <c r="C1458" s="519" t="s">
        <v>4742</v>
      </c>
      <c r="D1458" s="49">
        <v>239050602</v>
      </c>
      <c r="E1458" s="482"/>
      <c r="F1458" s="49">
        <v>0</v>
      </c>
      <c r="G1458" s="49">
        <v>316</v>
      </c>
      <c r="H1458" s="50">
        <f>SUM(F1458:G1458)</f>
        <v>316</v>
      </c>
      <c r="I1458" s="517"/>
      <c r="J1458" s="517"/>
      <c r="K1458" s="517"/>
    </row>
    <row r="1459" spans="1:11" ht="15">
      <c r="A1459" s="521"/>
      <c r="B1459" s="512"/>
      <c r="C1459" s="519" t="s">
        <v>4741</v>
      </c>
      <c r="D1459" s="49">
        <v>239050603</v>
      </c>
      <c r="E1459" s="479"/>
      <c r="F1459" s="49">
        <v>0</v>
      </c>
      <c r="G1459" s="49">
        <v>346</v>
      </c>
      <c r="H1459" s="50">
        <f>SUM(F1459:G1459)</f>
        <v>346</v>
      </c>
      <c r="I1459" s="517"/>
      <c r="J1459" s="517"/>
      <c r="K1459" s="517"/>
    </row>
    <row r="1460" spans="1:11" ht="15">
      <c r="A1460" s="520"/>
      <c r="B1460" s="511"/>
      <c r="C1460" s="519"/>
      <c r="D1460" s="48"/>
      <c r="E1460" s="488" t="s">
        <v>4303</v>
      </c>
      <c r="F1460" s="46">
        <f>SUM(F1456:F1459)</f>
        <v>0</v>
      </c>
      <c r="G1460" s="46">
        <f>SUM(G1456:G1459)</f>
        <v>1539</v>
      </c>
      <c r="H1460" s="46">
        <f>SUM(H1456:H1459)</f>
        <v>1539</v>
      </c>
      <c r="I1460" s="516"/>
      <c r="J1460" s="516"/>
      <c r="K1460" s="516"/>
    </row>
    <row r="1461" spans="1:11" ht="15">
      <c r="A1461" s="523">
        <v>30</v>
      </c>
      <c r="B1461" s="484" t="s">
        <v>4740</v>
      </c>
      <c r="C1461" s="519" t="s">
        <v>4739</v>
      </c>
      <c r="D1461" s="49">
        <v>239050701</v>
      </c>
      <c r="E1461" s="485"/>
      <c r="F1461" s="49">
        <v>107</v>
      </c>
      <c r="G1461" s="49">
        <v>0</v>
      </c>
      <c r="H1461" s="50">
        <f>SUM(F1461:G1461)</f>
        <v>107</v>
      </c>
      <c r="I1461" s="518">
        <v>2</v>
      </c>
      <c r="J1461" s="518">
        <v>0</v>
      </c>
      <c r="K1461" s="518">
        <v>2</v>
      </c>
    </row>
    <row r="1462" spans="1:11" ht="28.5">
      <c r="A1462" s="521"/>
      <c r="B1462" s="512"/>
      <c r="C1462" s="522" t="s">
        <v>4738</v>
      </c>
      <c r="D1462" s="49">
        <v>239050702</v>
      </c>
      <c r="E1462" s="482"/>
      <c r="F1462" s="49">
        <v>487</v>
      </c>
      <c r="G1462" s="49">
        <v>0</v>
      </c>
      <c r="H1462" s="50">
        <f>SUM(F1462:G1462)</f>
        <v>487</v>
      </c>
      <c r="I1462" s="517"/>
      <c r="J1462" s="517"/>
      <c r="K1462" s="517"/>
    </row>
    <row r="1463" spans="1:11" ht="15">
      <c r="A1463" s="521"/>
      <c r="B1463" s="512"/>
      <c r="C1463" s="519" t="s">
        <v>4734</v>
      </c>
      <c r="D1463" s="49">
        <v>239050703</v>
      </c>
      <c r="E1463" s="482"/>
      <c r="F1463" s="49">
        <v>342</v>
      </c>
      <c r="G1463" s="49">
        <v>0</v>
      </c>
      <c r="H1463" s="50">
        <f>SUM(F1463:G1463)</f>
        <v>342</v>
      </c>
      <c r="I1463" s="517"/>
      <c r="J1463" s="517"/>
      <c r="K1463" s="517"/>
    </row>
    <row r="1464" spans="1:11" ht="15">
      <c r="A1464" s="521"/>
      <c r="B1464" s="512"/>
      <c r="C1464" s="519" t="s">
        <v>4734</v>
      </c>
      <c r="D1464" s="49">
        <v>239050705</v>
      </c>
      <c r="E1464" s="479"/>
      <c r="F1464" s="49">
        <v>527</v>
      </c>
      <c r="G1464" s="49">
        <v>0</v>
      </c>
      <c r="H1464" s="50">
        <f>SUM(F1464:G1464)</f>
        <v>527</v>
      </c>
      <c r="I1464" s="517"/>
      <c r="J1464" s="517"/>
      <c r="K1464" s="517"/>
    </row>
    <row r="1465" spans="1:11" ht="15">
      <c r="A1465" s="520"/>
      <c r="B1465" s="511"/>
      <c r="C1465" s="519"/>
      <c r="D1465" s="48"/>
      <c r="E1465" s="488" t="s">
        <v>4303</v>
      </c>
      <c r="F1465" s="46">
        <f>SUM(F1461:F1464)</f>
        <v>1463</v>
      </c>
      <c r="G1465" s="46">
        <f>SUM(G1461:G1464)</f>
        <v>0</v>
      </c>
      <c r="H1465" s="46">
        <f>SUM(H1461:H1464)</f>
        <v>1463</v>
      </c>
      <c r="I1465" s="516"/>
      <c r="J1465" s="516"/>
      <c r="K1465" s="516"/>
    </row>
    <row r="1466" spans="1:11" ht="15">
      <c r="A1466" s="485">
        <v>31</v>
      </c>
      <c r="B1466" s="484" t="s">
        <v>4737</v>
      </c>
      <c r="C1466" s="55" t="s">
        <v>4736</v>
      </c>
      <c r="D1466" s="50">
        <v>239050701</v>
      </c>
      <c r="E1466" s="485"/>
      <c r="F1466" s="49">
        <v>0</v>
      </c>
      <c r="G1466" s="49">
        <v>79</v>
      </c>
      <c r="H1466" s="50">
        <f>SUM(F1466:G1466)</f>
        <v>79</v>
      </c>
      <c r="I1466" s="518">
        <v>0</v>
      </c>
      <c r="J1466" s="518">
        <v>2</v>
      </c>
      <c r="K1466" s="518">
        <v>2</v>
      </c>
    </row>
    <row r="1467" spans="1:11" ht="30">
      <c r="A1467" s="482"/>
      <c r="B1467" s="481"/>
      <c r="C1467" s="55" t="s">
        <v>4735</v>
      </c>
      <c r="D1467" s="50">
        <v>239050702</v>
      </c>
      <c r="E1467" s="482"/>
      <c r="F1467" s="49">
        <v>0</v>
      </c>
      <c r="G1467" s="49">
        <v>380</v>
      </c>
      <c r="H1467" s="50">
        <f>SUM(F1467:G1467)</f>
        <v>380</v>
      </c>
      <c r="I1467" s="517"/>
      <c r="J1467" s="517"/>
      <c r="K1467" s="517"/>
    </row>
    <row r="1468" spans="1:11" ht="15">
      <c r="A1468" s="482"/>
      <c r="B1468" s="481"/>
      <c r="C1468" s="55" t="s">
        <v>4734</v>
      </c>
      <c r="D1468" s="50">
        <v>239050703</v>
      </c>
      <c r="E1468" s="482"/>
      <c r="F1468" s="49">
        <v>0</v>
      </c>
      <c r="G1468" s="49">
        <v>261</v>
      </c>
      <c r="H1468" s="50">
        <f>SUM(F1468:G1468)</f>
        <v>261</v>
      </c>
      <c r="I1468" s="517"/>
      <c r="J1468" s="517"/>
      <c r="K1468" s="517"/>
    </row>
    <row r="1469" spans="1:11" ht="15">
      <c r="A1469" s="482"/>
      <c r="B1469" s="481"/>
      <c r="C1469" s="55" t="s">
        <v>4734</v>
      </c>
      <c r="D1469" s="50">
        <v>239050705</v>
      </c>
      <c r="E1469" s="479"/>
      <c r="F1469" s="49">
        <v>0</v>
      </c>
      <c r="G1469" s="49">
        <v>370</v>
      </c>
      <c r="H1469" s="50">
        <f>SUM(F1469:G1469)</f>
        <v>370</v>
      </c>
      <c r="I1469" s="517"/>
      <c r="J1469" s="517"/>
      <c r="K1469" s="517"/>
    </row>
    <row r="1470" spans="1:11" ht="15">
      <c r="A1470" s="479"/>
      <c r="B1470" s="478"/>
      <c r="C1470" s="55"/>
      <c r="D1470" s="50"/>
      <c r="E1470" s="488" t="s">
        <v>4303</v>
      </c>
      <c r="F1470" s="46">
        <f>SUM(F1466:F1469)</f>
        <v>0</v>
      </c>
      <c r="G1470" s="46">
        <f>SUM(G1466:G1469)</f>
        <v>1090</v>
      </c>
      <c r="H1470" s="46">
        <f>SUM(H1466:H1469)</f>
        <v>1090</v>
      </c>
      <c r="I1470" s="516"/>
      <c r="J1470" s="516"/>
      <c r="K1470" s="516"/>
    </row>
    <row r="1471" spans="1:11" ht="15">
      <c r="A1471" s="485">
        <v>32</v>
      </c>
      <c r="B1471" s="484" t="s">
        <v>4733</v>
      </c>
      <c r="C1471" s="55" t="s">
        <v>4731</v>
      </c>
      <c r="D1471" s="50">
        <v>239050604</v>
      </c>
      <c r="E1471" s="485"/>
      <c r="F1471" s="50">
        <v>695</v>
      </c>
      <c r="G1471" s="50">
        <v>0</v>
      </c>
      <c r="H1471" s="50">
        <f>SUM(F1471:G1471)</f>
        <v>695</v>
      </c>
      <c r="I1471" s="483">
        <v>3</v>
      </c>
      <c r="J1471" s="483">
        <v>0</v>
      </c>
      <c r="K1471" s="483">
        <v>3</v>
      </c>
    </row>
    <row r="1472" spans="1:11" ht="30">
      <c r="A1472" s="482"/>
      <c r="B1472" s="481"/>
      <c r="C1472" s="55" t="s">
        <v>4730</v>
      </c>
      <c r="D1472" s="50">
        <v>239050605</v>
      </c>
      <c r="E1472" s="482"/>
      <c r="F1472" s="50">
        <v>355</v>
      </c>
      <c r="G1472" s="50">
        <v>0</v>
      </c>
      <c r="H1472" s="50">
        <f>SUM(F1472:G1472)</f>
        <v>355</v>
      </c>
      <c r="I1472" s="480"/>
      <c r="J1472" s="480"/>
      <c r="K1472" s="480"/>
    </row>
    <row r="1473" spans="1:11" ht="15">
      <c r="A1473" s="482"/>
      <c r="B1473" s="481"/>
      <c r="C1473" s="55" t="s">
        <v>4729</v>
      </c>
      <c r="D1473" s="50">
        <v>239050704</v>
      </c>
      <c r="E1473" s="482"/>
      <c r="F1473" s="50">
        <v>421</v>
      </c>
      <c r="G1473" s="50">
        <v>0</v>
      </c>
      <c r="H1473" s="50">
        <f>SUM(F1473:G1473)</f>
        <v>421</v>
      </c>
      <c r="I1473" s="480"/>
      <c r="J1473" s="480"/>
      <c r="K1473" s="480"/>
    </row>
    <row r="1474" spans="1:11" ht="15">
      <c r="A1474" s="482"/>
      <c r="B1474" s="481"/>
      <c r="C1474" s="55" t="s">
        <v>4728</v>
      </c>
      <c r="D1474" s="50">
        <v>239050405</v>
      </c>
      <c r="E1474" s="482"/>
      <c r="F1474" s="50">
        <v>451</v>
      </c>
      <c r="G1474" s="50">
        <v>0</v>
      </c>
      <c r="H1474" s="50">
        <f>SUM(F1474:G1474)</f>
        <v>451</v>
      </c>
      <c r="I1474" s="480"/>
      <c r="J1474" s="480"/>
      <c r="K1474" s="480"/>
    </row>
    <row r="1475" spans="1:11" ht="15">
      <c r="A1475" s="482"/>
      <c r="B1475" s="481"/>
      <c r="C1475" s="55" t="s">
        <v>4728</v>
      </c>
      <c r="D1475" s="50">
        <v>239050505</v>
      </c>
      <c r="E1475" s="479"/>
      <c r="F1475" s="50">
        <v>352</v>
      </c>
      <c r="G1475" s="50">
        <v>0</v>
      </c>
      <c r="H1475" s="50">
        <f>SUM(F1475:G1475)</f>
        <v>352</v>
      </c>
      <c r="I1475" s="477"/>
      <c r="J1475" s="477"/>
      <c r="K1475" s="477"/>
    </row>
    <row r="1476" spans="1:11" ht="15">
      <c r="A1476" s="479"/>
      <c r="B1476" s="478"/>
      <c r="C1476" s="55"/>
      <c r="D1476" s="55"/>
      <c r="E1476" s="488" t="s">
        <v>4303</v>
      </c>
      <c r="F1476" s="46">
        <f>SUM(F1471:F1475)</f>
        <v>2274</v>
      </c>
      <c r="G1476" s="46">
        <f>SUM(G1471:G1475)</f>
        <v>0</v>
      </c>
      <c r="H1476" s="46">
        <f>SUM(H1471:H1475)</f>
        <v>2274</v>
      </c>
      <c r="I1476" s="50"/>
      <c r="J1476" s="50"/>
      <c r="K1476" s="50"/>
    </row>
    <row r="1477" spans="1:11" ht="15">
      <c r="A1477" s="485">
        <v>33</v>
      </c>
      <c r="B1477" s="484" t="s">
        <v>4732</v>
      </c>
      <c r="C1477" s="55" t="s">
        <v>4731</v>
      </c>
      <c r="D1477" s="50">
        <v>239050604</v>
      </c>
      <c r="E1477" s="485"/>
      <c r="F1477" s="50">
        <v>0</v>
      </c>
      <c r="G1477" s="50">
        <v>557</v>
      </c>
      <c r="H1477" s="50">
        <f>SUM(F1477:G1477)</f>
        <v>557</v>
      </c>
      <c r="I1477" s="483">
        <v>0</v>
      </c>
      <c r="J1477" s="483">
        <v>2</v>
      </c>
      <c r="K1477" s="483">
        <v>2</v>
      </c>
    </row>
    <row r="1478" spans="1:11" ht="25.5">
      <c r="A1478" s="482"/>
      <c r="B1478" s="481"/>
      <c r="C1478" s="53" t="s">
        <v>4730</v>
      </c>
      <c r="D1478" s="50">
        <v>239050605</v>
      </c>
      <c r="E1478" s="482"/>
      <c r="F1478" s="50">
        <v>0</v>
      </c>
      <c r="G1478" s="50">
        <v>265</v>
      </c>
      <c r="H1478" s="50">
        <f>SUM(F1478:G1478)</f>
        <v>265</v>
      </c>
      <c r="I1478" s="480"/>
      <c r="J1478" s="480"/>
      <c r="K1478" s="480"/>
    </row>
    <row r="1479" spans="1:11" ht="15">
      <c r="A1479" s="482"/>
      <c r="B1479" s="481"/>
      <c r="C1479" s="55" t="s">
        <v>4729</v>
      </c>
      <c r="D1479" s="50">
        <v>239050704</v>
      </c>
      <c r="E1479" s="482"/>
      <c r="F1479" s="50">
        <v>0</v>
      </c>
      <c r="G1479" s="50">
        <v>346</v>
      </c>
      <c r="H1479" s="50">
        <f>SUM(F1479:G1479)</f>
        <v>346</v>
      </c>
      <c r="I1479" s="480"/>
      <c r="J1479" s="480"/>
      <c r="K1479" s="480"/>
    </row>
    <row r="1480" spans="1:11" ht="15">
      <c r="A1480" s="482"/>
      <c r="B1480" s="481"/>
      <c r="C1480" s="55" t="s">
        <v>4728</v>
      </c>
      <c r="D1480" s="50">
        <v>239050405</v>
      </c>
      <c r="E1480" s="482"/>
      <c r="F1480" s="50">
        <v>0</v>
      </c>
      <c r="G1480" s="50">
        <v>380</v>
      </c>
      <c r="H1480" s="50">
        <f>SUM(F1480:G1480)</f>
        <v>380</v>
      </c>
      <c r="I1480" s="480"/>
      <c r="J1480" s="480"/>
      <c r="K1480" s="480"/>
    </row>
    <row r="1481" spans="1:11" ht="15">
      <c r="A1481" s="482"/>
      <c r="B1481" s="481"/>
      <c r="C1481" s="55" t="s">
        <v>4728</v>
      </c>
      <c r="D1481" s="50">
        <v>239050505</v>
      </c>
      <c r="E1481" s="479"/>
      <c r="F1481" s="50">
        <v>0</v>
      </c>
      <c r="G1481" s="50">
        <v>286</v>
      </c>
      <c r="H1481" s="50">
        <f>SUM(F1481:G1481)</f>
        <v>286</v>
      </c>
      <c r="I1481" s="480"/>
      <c r="J1481" s="480"/>
      <c r="K1481" s="480"/>
    </row>
    <row r="1482" spans="1:11" ht="15">
      <c r="A1482" s="479"/>
      <c r="B1482" s="478"/>
      <c r="C1482" s="55"/>
      <c r="D1482" s="50"/>
      <c r="E1482" s="488" t="s">
        <v>4303</v>
      </c>
      <c r="F1482" s="46">
        <f>SUM(F1477:F1481)</f>
        <v>0</v>
      </c>
      <c r="G1482" s="46">
        <f>SUM(G1477:G1481)</f>
        <v>1834</v>
      </c>
      <c r="H1482" s="46">
        <f>SUM(H1477:H1481)</f>
        <v>1834</v>
      </c>
      <c r="I1482" s="477"/>
      <c r="J1482" s="477"/>
      <c r="K1482" s="477"/>
    </row>
    <row r="1483" spans="1:11" ht="15">
      <c r="A1483" s="485">
        <v>34</v>
      </c>
      <c r="B1483" s="484" t="s">
        <v>4727</v>
      </c>
      <c r="C1483" s="55" t="s">
        <v>4725</v>
      </c>
      <c r="D1483" s="50">
        <v>239060301</v>
      </c>
      <c r="E1483" s="485"/>
      <c r="F1483" s="50">
        <v>426</v>
      </c>
      <c r="G1483" s="50">
        <v>0</v>
      </c>
      <c r="H1483" s="50">
        <f>SUM(F1483:G1483)</f>
        <v>426</v>
      </c>
      <c r="I1483" s="483">
        <v>2</v>
      </c>
      <c r="J1483" s="483">
        <v>0</v>
      </c>
      <c r="K1483" s="483">
        <v>2</v>
      </c>
    </row>
    <row r="1484" spans="1:11" ht="15">
      <c r="A1484" s="482"/>
      <c r="B1484" s="481"/>
      <c r="C1484" s="55" t="s">
        <v>4725</v>
      </c>
      <c r="D1484" s="50">
        <v>239060302</v>
      </c>
      <c r="E1484" s="482"/>
      <c r="F1484" s="50">
        <v>337</v>
      </c>
      <c r="G1484" s="50">
        <v>0</v>
      </c>
      <c r="H1484" s="50">
        <f>SUM(F1484:G1484)</f>
        <v>337</v>
      </c>
      <c r="I1484" s="480"/>
      <c r="J1484" s="480"/>
      <c r="K1484" s="480"/>
    </row>
    <row r="1485" spans="1:11" ht="15">
      <c r="A1485" s="482"/>
      <c r="B1485" s="481"/>
      <c r="C1485" s="55" t="s">
        <v>4725</v>
      </c>
      <c r="D1485" s="50">
        <v>239060303</v>
      </c>
      <c r="E1485" s="482"/>
      <c r="F1485" s="50">
        <v>641</v>
      </c>
      <c r="G1485" s="50">
        <v>0</v>
      </c>
      <c r="H1485" s="50">
        <f>SUM(F1485:G1485)</f>
        <v>641</v>
      </c>
      <c r="I1485" s="480"/>
      <c r="J1485" s="480"/>
      <c r="K1485" s="480"/>
    </row>
    <row r="1486" spans="1:11" ht="15">
      <c r="A1486" s="482"/>
      <c r="B1486" s="481"/>
      <c r="C1486" s="55" t="s">
        <v>4725</v>
      </c>
      <c r="D1486" s="50">
        <v>239060304</v>
      </c>
      <c r="E1486" s="479"/>
      <c r="F1486" s="50">
        <v>465</v>
      </c>
      <c r="G1486" s="50">
        <v>0</v>
      </c>
      <c r="H1486" s="50">
        <f>SUM(F1486:G1486)</f>
        <v>465</v>
      </c>
      <c r="I1486" s="480"/>
      <c r="J1486" s="480"/>
      <c r="K1486" s="480"/>
    </row>
    <row r="1487" spans="1:11" ht="15">
      <c r="A1487" s="479"/>
      <c r="B1487" s="478"/>
      <c r="C1487" s="55"/>
      <c r="D1487" s="50"/>
      <c r="E1487" s="488" t="s">
        <v>4303</v>
      </c>
      <c r="F1487" s="46">
        <f>SUM(F1483:F1486)</f>
        <v>1869</v>
      </c>
      <c r="G1487" s="46">
        <f>SUM(G1483:G1486)</f>
        <v>0</v>
      </c>
      <c r="H1487" s="46">
        <f>SUM(H1483:H1486)</f>
        <v>1869</v>
      </c>
      <c r="I1487" s="477"/>
      <c r="J1487" s="477"/>
      <c r="K1487" s="477"/>
    </row>
    <row r="1488" spans="1:11" ht="15">
      <c r="A1488" s="485">
        <v>35</v>
      </c>
      <c r="B1488" s="484" t="s">
        <v>4726</v>
      </c>
      <c r="C1488" s="55" t="s">
        <v>4725</v>
      </c>
      <c r="D1488" s="50">
        <v>239060301</v>
      </c>
      <c r="E1488" s="485"/>
      <c r="F1488" s="50">
        <v>0</v>
      </c>
      <c r="G1488" s="50">
        <v>337</v>
      </c>
      <c r="H1488" s="50">
        <f>SUM(F1488:G1488)</f>
        <v>337</v>
      </c>
      <c r="I1488" s="483">
        <v>0</v>
      </c>
      <c r="J1488" s="483">
        <v>2</v>
      </c>
      <c r="K1488" s="483">
        <v>2</v>
      </c>
    </row>
    <row r="1489" spans="1:11" ht="15">
      <c r="A1489" s="482"/>
      <c r="B1489" s="481"/>
      <c r="C1489" s="55" t="s">
        <v>4725</v>
      </c>
      <c r="D1489" s="50">
        <v>239060302</v>
      </c>
      <c r="E1489" s="482"/>
      <c r="F1489" s="50">
        <v>0</v>
      </c>
      <c r="G1489" s="50">
        <v>275</v>
      </c>
      <c r="H1489" s="50">
        <f>SUM(F1489:G1489)</f>
        <v>275</v>
      </c>
      <c r="I1489" s="480"/>
      <c r="J1489" s="480"/>
      <c r="K1489" s="480"/>
    </row>
    <row r="1490" spans="1:11" ht="15">
      <c r="A1490" s="482"/>
      <c r="B1490" s="481"/>
      <c r="C1490" s="55" t="s">
        <v>4725</v>
      </c>
      <c r="D1490" s="50">
        <v>239060303</v>
      </c>
      <c r="E1490" s="482"/>
      <c r="F1490" s="50">
        <v>0</v>
      </c>
      <c r="G1490" s="50">
        <v>508</v>
      </c>
      <c r="H1490" s="50">
        <f>SUM(F1490:G1490)</f>
        <v>508</v>
      </c>
      <c r="I1490" s="480"/>
      <c r="J1490" s="480"/>
      <c r="K1490" s="480"/>
    </row>
    <row r="1491" spans="1:11" ht="15">
      <c r="A1491" s="482"/>
      <c r="B1491" s="481"/>
      <c r="C1491" s="55" t="s">
        <v>4725</v>
      </c>
      <c r="D1491" s="50">
        <v>239060304</v>
      </c>
      <c r="E1491" s="479"/>
      <c r="F1491" s="50">
        <v>0</v>
      </c>
      <c r="G1491" s="50">
        <v>395</v>
      </c>
      <c r="H1491" s="50">
        <f>SUM(F1491:G1491)</f>
        <v>395</v>
      </c>
      <c r="I1491" s="480"/>
      <c r="J1491" s="480"/>
      <c r="K1491" s="480"/>
    </row>
    <row r="1492" spans="1:11" ht="15">
      <c r="A1492" s="479"/>
      <c r="B1492" s="478"/>
      <c r="C1492" s="55"/>
      <c r="D1492" s="50"/>
      <c r="E1492" s="488" t="s">
        <v>4303</v>
      </c>
      <c r="F1492" s="46">
        <f>SUM(F1488:F1491)</f>
        <v>0</v>
      </c>
      <c r="G1492" s="46">
        <f>SUM(G1488:G1491)</f>
        <v>1515</v>
      </c>
      <c r="H1492" s="46">
        <f>SUM(H1488:H1491)</f>
        <v>1515</v>
      </c>
      <c r="I1492" s="477"/>
      <c r="J1492" s="477"/>
      <c r="K1492" s="477"/>
    </row>
    <row r="1493" spans="1:11" ht="15">
      <c r="A1493" s="485">
        <v>36</v>
      </c>
      <c r="B1493" s="484" t="s">
        <v>4724</v>
      </c>
      <c r="C1493" s="55" t="s">
        <v>4722</v>
      </c>
      <c r="D1493" s="50">
        <v>239060205</v>
      </c>
      <c r="E1493" s="485"/>
      <c r="F1493" s="50">
        <v>604</v>
      </c>
      <c r="G1493" s="50">
        <v>0</v>
      </c>
      <c r="H1493" s="50">
        <f>SUM(F1493:G1493)</f>
        <v>604</v>
      </c>
      <c r="I1493" s="483">
        <v>2</v>
      </c>
      <c r="J1493" s="483">
        <v>0</v>
      </c>
      <c r="K1493" s="483">
        <v>2</v>
      </c>
    </row>
    <row r="1494" spans="1:11" ht="15">
      <c r="A1494" s="482"/>
      <c r="B1494" s="512"/>
      <c r="C1494" s="55" t="s">
        <v>4721</v>
      </c>
      <c r="D1494" s="50">
        <v>239060206</v>
      </c>
      <c r="E1494" s="482"/>
      <c r="F1494" s="50">
        <v>217</v>
      </c>
      <c r="G1494" s="50">
        <v>0</v>
      </c>
      <c r="H1494" s="50">
        <f>SUM(F1494:G1494)</f>
        <v>217</v>
      </c>
      <c r="I1494" s="480"/>
      <c r="J1494" s="480"/>
      <c r="K1494" s="480"/>
    </row>
    <row r="1495" spans="1:11" ht="15">
      <c r="A1495" s="482"/>
      <c r="B1495" s="512"/>
      <c r="C1495" s="55" t="s">
        <v>4720</v>
      </c>
      <c r="D1495" s="50">
        <v>239060207</v>
      </c>
      <c r="E1495" s="479"/>
      <c r="F1495" s="50">
        <v>672</v>
      </c>
      <c r="G1495" s="50">
        <v>0</v>
      </c>
      <c r="H1495" s="50">
        <f>SUM(F1495:G1495)</f>
        <v>672</v>
      </c>
      <c r="I1495" s="480"/>
      <c r="J1495" s="480"/>
      <c r="K1495" s="480"/>
    </row>
    <row r="1496" spans="1:11" ht="15">
      <c r="A1496" s="479"/>
      <c r="B1496" s="511"/>
      <c r="C1496" s="55"/>
      <c r="D1496" s="50"/>
      <c r="E1496" s="488" t="s">
        <v>4303</v>
      </c>
      <c r="F1496" s="46">
        <f>SUM(F1493:F1495)</f>
        <v>1493</v>
      </c>
      <c r="G1496" s="46">
        <f>SUM(G1493:G1495)</f>
        <v>0</v>
      </c>
      <c r="H1496" s="46">
        <f>SUM(H1493:H1495)</f>
        <v>1493</v>
      </c>
      <c r="I1496" s="477"/>
      <c r="J1496" s="477"/>
      <c r="K1496" s="477"/>
    </row>
    <row r="1497" spans="1:11" ht="15">
      <c r="A1497" s="485">
        <v>37</v>
      </c>
      <c r="B1497" s="484" t="s">
        <v>4723</v>
      </c>
      <c r="C1497" s="55" t="s">
        <v>4722</v>
      </c>
      <c r="D1497" s="50">
        <v>239060205</v>
      </c>
      <c r="E1497" s="485"/>
      <c r="F1497" s="50">
        <v>0</v>
      </c>
      <c r="G1497" s="50">
        <v>488</v>
      </c>
      <c r="H1497" s="50">
        <f>SUM(F1497:G1497)</f>
        <v>488</v>
      </c>
      <c r="I1497" s="483">
        <v>0</v>
      </c>
      <c r="J1497" s="483">
        <v>2</v>
      </c>
      <c r="K1497" s="483">
        <v>2</v>
      </c>
    </row>
    <row r="1498" spans="1:11" ht="15">
      <c r="A1498" s="482"/>
      <c r="B1498" s="481"/>
      <c r="C1498" s="55" t="s">
        <v>4721</v>
      </c>
      <c r="D1498" s="50">
        <v>239060206</v>
      </c>
      <c r="E1498" s="482"/>
      <c r="F1498" s="50">
        <v>0</v>
      </c>
      <c r="G1498" s="50">
        <v>147</v>
      </c>
      <c r="H1498" s="50">
        <f>SUM(F1498:G1498)</f>
        <v>147</v>
      </c>
      <c r="I1498" s="480"/>
      <c r="J1498" s="480"/>
      <c r="K1498" s="480"/>
    </row>
    <row r="1499" spans="1:11" ht="15">
      <c r="A1499" s="482"/>
      <c r="B1499" s="481"/>
      <c r="C1499" s="55" t="s">
        <v>4720</v>
      </c>
      <c r="D1499" s="50">
        <v>239060207</v>
      </c>
      <c r="E1499" s="479"/>
      <c r="F1499" s="50">
        <v>0</v>
      </c>
      <c r="G1499" s="50">
        <v>506</v>
      </c>
      <c r="H1499" s="50">
        <f>SUM(F1499:G1499)</f>
        <v>506</v>
      </c>
      <c r="I1499" s="480"/>
      <c r="J1499" s="480"/>
      <c r="K1499" s="480"/>
    </row>
    <row r="1500" spans="1:11" ht="15">
      <c r="A1500" s="479"/>
      <c r="B1500" s="478"/>
      <c r="C1500" s="55"/>
      <c r="D1500" s="50"/>
      <c r="E1500" s="488" t="s">
        <v>4303</v>
      </c>
      <c r="F1500" s="46">
        <f>SUM(F1497:F1499)</f>
        <v>0</v>
      </c>
      <c r="G1500" s="46">
        <f>SUM(G1497:G1499)</f>
        <v>1141</v>
      </c>
      <c r="H1500" s="46">
        <f>SUM(H1497:H1499)</f>
        <v>1141</v>
      </c>
      <c r="I1500" s="477"/>
      <c r="J1500" s="477"/>
      <c r="K1500" s="477"/>
    </row>
    <row r="1501" spans="1:11" ht="15">
      <c r="A1501" s="485">
        <v>38</v>
      </c>
      <c r="B1501" s="484" t="s">
        <v>4719</v>
      </c>
      <c r="C1501" s="55" t="s">
        <v>4717</v>
      </c>
      <c r="D1501" s="50">
        <v>239060201</v>
      </c>
      <c r="E1501" s="485"/>
      <c r="F1501" s="50">
        <v>476</v>
      </c>
      <c r="G1501" s="50">
        <v>0</v>
      </c>
      <c r="H1501" s="50">
        <f>SUM(F1501:G1501)</f>
        <v>476</v>
      </c>
      <c r="I1501" s="483">
        <v>3</v>
      </c>
      <c r="J1501" s="483">
        <v>0</v>
      </c>
      <c r="K1501" s="483">
        <v>3</v>
      </c>
    </row>
    <row r="1502" spans="1:11" ht="15">
      <c r="A1502" s="482"/>
      <c r="B1502" s="481"/>
      <c r="C1502" s="55" t="s">
        <v>4716</v>
      </c>
      <c r="D1502" s="50">
        <v>239060202</v>
      </c>
      <c r="E1502" s="482"/>
      <c r="F1502" s="50">
        <v>377</v>
      </c>
      <c r="G1502" s="50">
        <v>0</v>
      </c>
      <c r="H1502" s="50">
        <f>SUM(F1502:G1502)</f>
        <v>377</v>
      </c>
      <c r="I1502" s="480"/>
      <c r="J1502" s="480"/>
      <c r="K1502" s="480"/>
    </row>
    <row r="1503" spans="1:11" ht="15">
      <c r="A1503" s="482"/>
      <c r="B1503" s="481"/>
      <c r="C1503" s="55" t="s">
        <v>4715</v>
      </c>
      <c r="D1503" s="50">
        <v>239060203</v>
      </c>
      <c r="E1503" s="482"/>
      <c r="F1503" s="50">
        <v>621</v>
      </c>
      <c r="G1503" s="50">
        <v>0</v>
      </c>
      <c r="H1503" s="50">
        <f>SUM(F1503:G1503)</f>
        <v>621</v>
      </c>
      <c r="I1503" s="480"/>
      <c r="J1503" s="480"/>
      <c r="K1503" s="480"/>
    </row>
    <row r="1504" spans="1:11" ht="15">
      <c r="A1504" s="482"/>
      <c r="B1504" s="481"/>
      <c r="C1504" s="55" t="s">
        <v>4714</v>
      </c>
      <c r="D1504" s="50">
        <v>239060204</v>
      </c>
      <c r="E1504" s="479"/>
      <c r="F1504" s="50">
        <v>628</v>
      </c>
      <c r="G1504" s="50">
        <v>0</v>
      </c>
      <c r="H1504" s="50">
        <f>SUM(F1504:G1504)</f>
        <v>628</v>
      </c>
      <c r="I1504" s="480"/>
      <c r="J1504" s="480"/>
      <c r="K1504" s="480"/>
    </row>
    <row r="1505" spans="1:11" ht="15">
      <c r="A1505" s="479"/>
      <c r="B1505" s="478"/>
      <c r="C1505" s="55"/>
      <c r="D1505" s="50"/>
      <c r="E1505" s="488" t="s">
        <v>4303</v>
      </c>
      <c r="F1505" s="46">
        <f>SUM(F1501:F1504)</f>
        <v>2102</v>
      </c>
      <c r="G1505" s="46">
        <f>SUM(G1501:G1504)</f>
        <v>0</v>
      </c>
      <c r="H1505" s="46">
        <f>SUM(H1501:H1504)</f>
        <v>2102</v>
      </c>
      <c r="I1505" s="477"/>
      <c r="J1505" s="477"/>
      <c r="K1505" s="477"/>
    </row>
    <row r="1506" spans="1:11" ht="15">
      <c r="A1506" s="485">
        <v>39</v>
      </c>
      <c r="B1506" s="484" t="s">
        <v>4718</v>
      </c>
      <c r="C1506" s="55" t="s">
        <v>4717</v>
      </c>
      <c r="D1506" s="50">
        <v>239060201</v>
      </c>
      <c r="E1506" s="485"/>
      <c r="F1506" s="50">
        <v>0</v>
      </c>
      <c r="G1506" s="50">
        <v>348</v>
      </c>
      <c r="H1506" s="49">
        <f>SUM(F1506:G1506)</f>
        <v>348</v>
      </c>
      <c r="I1506" s="483">
        <v>0</v>
      </c>
      <c r="J1506" s="483">
        <v>3</v>
      </c>
      <c r="K1506" s="483">
        <v>3</v>
      </c>
    </row>
    <row r="1507" spans="1:11" ht="15">
      <c r="A1507" s="482"/>
      <c r="B1507" s="481"/>
      <c r="C1507" s="55" t="s">
        <v>4716</v>
      </c>
      <c r="D1507" s="50">
        <v>239060202</v>
      </c>
      <c r="E1507" s="482"/>
      <c r="F1507" s="50">
        <v>0</v>
      </c>
      <c r="G1507" s="50">
        <v>304</v>
      </c>
      <c r="H1507" s="49">
        <f>SUM(F1507:G1507)</f>
        <v>304</v>
      </c>
      <c r="I1507" s="480"/>
      <c r="J1507" s="480"/>
      <c r="K1507" s="480"/>
    </row>
    <row r="1508" spans="1:11" ht="15">
      <c r="A1508" s="482"/>
      <c r="B1508" s="481"/>
      <c r="C1508" s="55" t="s">
        <v>4715</v>
      </c>
      <c r="D1508" s="50">
        <v>239060203</v>
      </c>
      <c r="E1508" s="482"/>
      <c r="F1508" s="50">
        <v>0</v>
      </c>
      <c r="G1508" s="50">
        <v>448</v>
      </c>
      <c r="H1508" s="49">
        <f>SUM(F1508:G1508)</f>
        <v>448</v>
      </c>
      <c r="I1508" s="480"/>
      <c r="J1508" s="480"/>
      <c r="K1508" s="480"/>
    </row>
    <row r="1509" spans="1:11" ht="15">
      <c r="A1509" s="482"/>
      <c r="B1509" s="481"/>
      <c r="C1509" s="55" t="s">
        <v>4714</v>
      </c>
      <c r="D1509" s="50">
        <v>239060204</v>
      </c>
      <c r="E1509" s="479"/>
      <c r="F1509" s="50">
        <v>0</v>
      </c>
      <c r="G1509" s="50">
        <v>441</v>
      </c>
      <c r="H1509" s="49">
        <f>SUM(F1509:G1509)</f>
        <v>441</v>
      </c>
      <c r="I1509" s="480"/>
      <c r="J1509" s="480"/>
      <c r="K1509" s="480"/>
    </row>
    <row r="1510" spans="1:11" ht="15">
      <c r="A1510" s="479"/>
      <c r="B1510" s="478"/>
      <c r="C1510" s="55"/>
      <c r="D1510" s="50"/>
      <c r="E1510" s="488" t="s">
        <v>4303</v>
      </c>
      <c r="F1510" s="46">
        <f>SUM(F1506:F1509)</f>
        <v>0</v>
      </c>
      <c r="G1510" s="46">
        <f>SUM(G1506:G1509)</f>
        <v>1541</v>
      </c>
      <c r="H1510" s="46">
        <f>SUM(H1506:H1509)</f>
        <v>1541</v>
      </c>
      <c r="I1510" s="477"/>
      <c r="J1510" s="477"/>
      <c r="K1510" s="477"/>
    </row>
    <row r="1511" spans="1:11" ht="15">
      <c r="A1511" s="485">
        <v>40</v>
      </c>
      <c r="B1511" s="484" t="s">
        <v>4713</v>
      </c>
      <c r="C1511" s="55" t="s">
        <v>4711</v>
      </c>
      <c r="D1511" s="50">
        <v>239060102</v>
      </c>
      <c r="E1511" s="55"/>
      <c r="F1511" s="50">
        <v>160</v>
      </c>
      <c r="G1511" s="50">
        <v>0</v>
      </c>
      <c r="H1511" s="50">
        <f>SUM(F1511:G1511)</f>
        <v>160</v>
      </c>
      <c r="I1511" s="483">
        <v>2</v>
      </c>
      <c r="J1511" s="483">
        <v>0</v>
      </c>
      <c r="K1511" s="483">
        <v>2</v>
      </c>
    </row>
    <row r="1512" spans="1:11" ht="15">
      <c r="A1512" s="482"/>
      <c r="B1512" s="481"/>
      <c r="C1512" s="55" t="s">
        <v>4710</v>
      </c>
      <c r="D1512" s="50">
        <v>239060103</v>
      </c>
      <c r="E1512" s="55"/>
      <c r="F1512" s="50">
        <v>267</v>
      </c>
      <c r="G1512" s="50">
        <v>0</v>
      </c>
      <c r="H1512" s="50">
        <f>SUM(F1512:G1512)</f>
        <v>267</v>
      </c>
      <c r="I1512" s="480"/>
      <c r="J1512" s="480"/>
      <c r="K1512" s="480"/>
    </row>
    <row r="1513" spans="1:11" ht="15">
      <c r="A1513" s="482"/>
      <c r="B1513" s="481"/>
      <c r="C1513" s="55" t="s">
        <v>4710</v>
      </c>
      <c r="D1513" s="50">
        <v>239060104</v>
      </c>
      <c r="E1513" s="55"/>
      <c r="F1513" s="50">
        <v>609</v>
      </c>
      <c r="G1513" s="50">
        <v>0</v>
      </c>
      <c r="H1513" s="50">
        <f>SUM(F1513:G1513)</f>
        <v>609</v>
      </c>
      <c r="I1513" s="480"/>
      <c r="J1513" s="480"/>
      <c r="K1513" s="480"/>
    </row>
    <row r="1514" spans="1:11" ht="15">
      <c r="A1514" s="482"/>
      <c r="B1514" s="481"/>
      <c r="C1514" s="55" t="s">
        <v>4710</v>
      </c>
      <c r="D1514" s="50">
        <v>239060105</v>
      </c>
      <c r="E1514" s="55"/>
      <c r="F1514" s="50">
        <v>382</v>
      </c>
      <c r="G1514" s="50">
        <v>0</v>
      </c>
      <c r="H1514" s="50">
        <f>SUM(F1514:G1514)</f>
        <v>382</v>
      </c>
      <c r="I1514" s="480"/>
      <c r="J1514" s="480"/>
      <c r="K1514" s="480"/>
    </row>
    <row r="1515" spans="1:11" ht="15">
      <c r="A1515" s="479"/>
      <c r="B1515" s="478"/>
      <c r="C1515" s="55"/>
      <c r="D1515" s="50"/>
      <c r="E1515" s="488" t="s">
        <v>4303</v>
      </c>
      <c r="F1515" s="46">
        <f>SUM(F1511:F1514)</f>
        <v>1418</v>
      </c>
      <c r="G1515" s="46">
        <f>SUM(G1511:G1514)</f>
        <v>0</v>
      </c>
      <c r="H1515" s="46">
        <f>SUM(H1511:H1514)</f>
        <v>1418</v>
      </c>
      <c r="I1515" s="477"/>
      <c r="J1515" s="477"/>
      <c r="K1515" s="477"/>
    </row>
    <row r="1516" spans="1:11" ht="15">
      <c r="A1516" s="485">
        <v>41</v>
      </c>
      <c r="B1516" s="484" t="s">
        <v>4712</v>
      </c>
      <c r="C1516" s="55" t="s">
        <v>4711</v>
      </c>
      <c r="D1516" s="50">
        <v>239060102</v>
      </c>
      <c r="E1516" s="55"/>
      <c r="F1516" s="50">
        <v>0</v>
      </c>
      <c r="G1516" s="50">
        <v>144</v>
      </c>
      <c r="H1516" s="50">
        <f>SUM(F1516:G1516)</f>
        <v>144</v>
      </c>
      <c r="I1516" s="483">
        <v>0</v>
      </c>
      <c r="J1516" s="483">
        <v>2</v>
      </c>
      <c r="K1516" s="483">
        <v>2</v>
      </c>
    </row>
    <row r="1517" spans="1:11" ht="15">
      <c r="A1517" s="482"/>
      <c r="B1517" s="481"/>
      <c r="C1517" s="55" t="s">
        <v>4710</v>
      </c>
      <c r="D1517" s="50">
        <v>239060103</v>
      </c>
      <c r="E1517" s="55"/>
      <c r="F1517" s="50">
        <v>0</v>
      </c>
      <c r="G1517" s="50">
        <v>220</v>
      </c>
      <c r="H1517" s="50">
        <f>SUM(F1517:G1517)</f>
        <v>220</v>
      </c>
      <c r="I1517" s="480"/>
      <c r="J1517" s="480"/>
      <c r="K1517" s="480"/>
    </row>
    <row r="1518" spans="1:11" ht="15">
      <c r="A1518" s="482"/>
      <c r="B1518" s="481"/>
      <c r="C1518" s="55" t="s">
        <v>4710</v>
      </c>
      <c r="D1518" s="50">
        <v>239060104</v>
      </c>
      <c r="E1518" s="55"/>
      <c r="F1518" s="50">
        <v>0</v>
      </c>
      <c r="G1518" s="50">
        <v>460</v>
      </c>
      <c r="H1518" s="50">
        <f>SUM(F1518:G1518)</f>
        <v>460</v>
      </c>
      <c r="I1518" s="480"/>
      <c r="J1518" s="480"/>
      <c r="K1518" s="480"/>
    </row>
    <row r="1519" spans="1:11" ht="15">
      <c r="A1519" s="482"/>
      <c r="B1519" s="481"/>
      <c r="C1519" s="55" t="s">
        <v>4710</v>
      </c>
      <c r="D1519" s="50">
        <v>239060105</v>
      </c>
      <c r="E1519" s="55"/>
      <c r="F1519" s="50">
        <v>0</v>
      </c>
      <c r="G1519" s="50">
        <v>332</v>
      </c>
      <c r="H1519" s="50">
        <f>SUM(F1519:G1519)</f>
        <v>332</v>
      </c>
      <c r="I1519" s="480"/>
      <c r="J1519" s="480"/>
      <c r="K1519" s="480"/>
    </row>
    <row r="1520" spans="1:11" ht="15">
      <c r="A1520" s="479"/>
      <c r="B1520" s="478"/>
      <c r="C1520" s="55"/>
      <c r="D1520" s="50"/>
      <c r="E1520" s="488" t="s">
        <v>4303</v>
      </c>
      <c r="F1520" s="46">
        <f>SUM(F1516:F1519)</f>
        <v>0</v>
      </c>
      <c r="G1520" s="46">
        <f>SUM(G1516:G1519)</f>
        <v>1156</v>
      </c>
      <c r="H1520" s="46">
        <f>SUM(H1516:H1519)</f>
        <v>1156</v>
      </c>
      <c r="I1520" s="477"/>
      <c r="J1520" s="477"/>
      <c r="K1520" s="477"/>
    </row>
    <row r="1521" spans="1:11" ht="15">
      <c r="A1521" s="485">
        <v>42</v>
      </c>
      <c r="B1521" s="484" t="s">
        <v>4709</v>
      </c>
      <c r="C1521" s="55" t="s">
        <v>4707</v>
      </c>
      <c r="D1521" s="50">
        <v>239060101</v>
      </c>
      <c r="E1521" s="55"/>
      <c r="F1521" s="50">
        <v>396</v>
      </c>
      <c r="G1521" s="50">
        <v>0</v>
      </c>
      <c r="H1521" s="50">
        <f>SUM(F1521:G1521)</f>
        <v>396</v>
      </c>
      <c r="I1521" s="483">
        <v>2</v>
      </c>
      <c r="J1521" s="483">
        <v>0</v>
      </c>
      <c r="K1521" s="483">
        <v>2</v>
      </c>
    </row>
    <row r="1522" spans="1:11" ht="15">
      <c r="A1522" s="482"/>
      <c r="B1522" s="481"/>
      <c r="C1522" s="48" t="s">
        <v>4706</v>
      </c>
      <c r="D1522" s="50">
        <v>239070201</v>
      </c>
      <c r="E1522" s="55"/>
      <c r="F1522" s="50">
        <v>589</v>
      </c>
      <c r="G1522" s="50">
        <v>0</v>
      </c>
      <c r="H1522" s="50">
        <f>SUM(F1522:G1522)</f>
        <v>589</v>
      </c>
      <c r="I1522" s="480"/>
      <c r="J1522" s="480"/>
      <c r="K1522" s="480"/>
    </row>
    <row r="1523" spans="1:11" ht="15">
      <c r="A1523" s="482"/>
      <c r="B1523" s="481"/>
      <c r="C1523" s="55" t="s">
        <v>4705</v>
      </c>
      <c r="D1523" s="50">
        <v>239070202</v>
      </c>
      <c r="E1523" s="55"/>
      <c r="F1523" s="50">
        <v>214</v>
      </c>
      <c r="G1523" s="50">
        <v>0</v>
      </c>
      <c r="H1523" s="50">
        <f>SUM(F1523:G1523)</f>
        <v>214</v>
      </c>
      <c r="I1523" s="480"/>
      <c r="J1523" s="480"/>
      <c r="K1523" s="480"/>
    </row>
    <row r="1524" spans="1:11" ht="15">
      <c r="A1524" s="482"/>
      <c r="B1524" s="481"/>
      <c r="C1524" s="55" t="s">
        <v>4704</v>
      </c>
      <c r="D1524" s="50">
        <v>239070204</v>
      </c>
      <c r="E1524" s="55"/>
      <c r="F1524" s="50">
        <v>332</v>
      </c>
      <c r="G1524" s="50">
        <v>0</v>
      </c>
      <c r="H1524" s="50">
        <f>SUM(F1524:G1524)</f>
        <v>332</v>
      </c>
      <c r="I1524" s="480"/>
      <c r="J1524" s="480"/>
      <c r="K1524" s="480"/>
    </row>
    <row r="1525" spans="1:11" ht="15">
      <c r="A1525" s="479"/>
      <c r="B1525" s="478"/>
      <c r="C1525" s="55"/>
      <c r="D1525" s="50"/>
      <c r="E1525" s="488" t="s">
        <v>4303</v>
      </c>
      <c r="F1525" s="46">
        <f>SUM(F1521:F1524)</f>
        <v>1531</v>
      </c>
      <c r="G1525" s="46">
        <f>SUM(G1521:G1524)</f>
        <v>0</v>
      </c>
      <c r="H1525" s="46">
        <f>SUM(H1521:H1524)</f>
        <v>1531</v>
      </c>
      <c r="I1525" s="477"/>
      <c r="J1525" s="477"/>
      <c r="K1525" s="477"/>
    </row>
    <row r="1526" spans="1:11" ht="15">
      <c r="A1526" s="487">
        <v>43</v>
      </c>
      <c r="B1526" s="484" t="s">
        <v>4708</v>
      </c>
      <c r="C1526" s="55" t="s">
        <v>4707</v>
      </c>
      <c r="D1526" s="50">
        <v>239060101</v>
      </c>
      <c r="E1526" s="55"/>
      <c r="F1526" s="50">
        <v>0</v>
      </c>
      <c r="G1526" s="50">
        <v>338</v>
      </c>
      <c r="H1526" s="50">
        <f>SUM(F1526:G1526)</f>
        <v>338</v>
      </c>
      <c r="I1526" s="483">
        <v>0</v>
      </c>
      <c r="J1526" s="483">
        <v>2</v>
      </c>
      <c r="K1526" s="483">
        <v>2</v>
      </c>
    </row>
    <row r="1527" spans="1:11" ht="15">
      <c r="A1527" s="487"/>
      <c r="B1527" s="481"/>
      <c r="C1527" s="48" t="s">
        <v>4706</v>
      </c>
      <c r="D1527" s="50">
        <v>239070201</v>
      </c>
      <c r="E1527" s="55"/>
      <c r="F1527" s="50">
        <v>0</v>
      </c>
      <c r="G1527" s="50">
        <v>443</v>
      </c>
      <c r="H1527" s="50">
        <f>SUM(F1527:G1527)</f>
        <v>443</v>
      </c>
      <c r="I1527" s="480"/>
      <c r="J1527" s="480"/>
      <c r="K1527" s="480"/>
    </row>
    <row r="1528" spans="1:11" ht="15">
      <c r="A1528" s="487"/>
      <c r="B1528" s="481"/>
      <c r="C1528" s="55" t="s">
        <v>4705</v>
      </c>
      <c r="D1528" s="50">
        <v>239070202</v>
      </c>
      <c r="E1528" s="55"/>
      <c r="F1528" s="50">
        <v>0</v>
      </c>
      <c r="G1528" s="50">
        <v>167</v>
      </c>
      <c r="H1528" s="50">
        <f>SUM(F1528:G1528)</f>
        <v>167</v>
      </c>
      <c r="I1528" s="480"/>
      <c r="J1528" s="480"/>
      <c r="K1528" s="480"/>
    </row>
    <row r="1529" spans="1:11" ht="15">
      <c r="A1529" s="487"/>
      <c r="B1529" s="481"/>
      <c r="C1529" s="55" t="s">
        <v>4704</v>
      </c>
      <c r="D1529" s="50">
        <v>239070204</v>
      </c>
      <c r="E1529" s="55"/>
      <c r="F1529" s="50">
        <v>0</v>
      </c>
      <c r="G1529" s="50">
        <v>269</v>
      </c>
      <c r="H1529" s="50">
        <f>SUM(F1529:G1529)</f>
        <v>269</v>
      </c>
      <c r="I1529" s="480"/>
      <c r="J1529" s="480"/>
      <c r="K1529" s="480"/>
    </row>
    <row r="1530" spans="1:11" ht="15">
      <c r="A1530" s="487"/>
      <c r="B1530" s="478"/>
      <c r="C1530" s="55"/>
      <c r="D1530" s="50"/>
      <c r="E1530" s="488" t="s">
        <v>4303</v>
      </c>
      <c r="F1530" s="46">
        <f>SUM(F1526:F1529)</f>
        <v>0</v>
      </c>
      <c r="G1530" s="46">
        <f>SUM(G1526:G1529)</f>
        <v>1217</v>
      </c>
      <c r="H1530" s="46">
        <f>SUM(H1526:H1529)</f>
        <v>1217</v>
      </c>
      <c r="I1530" s="477"/>
      <c r="J1530" s="477"/>
      <c r="K1530" s="477"/>
    </row>
    <row r="1531" spans="1:11" ht="15">
      <c r="A1531" s="485">
        <v>44</v>
      </c>
      <c r="B1531" s="484" t="s">
        <v>4703</v>
      </c>
      <c r="C1531" s="55" t="s">
        <v>4697</v>
      </c>
      <c r="D1531" s="50">
        <v>239060402</v>
      </c>
      <c r="E1531" s="485"/>
      <c r="F1531" s="50">
        <v>488</v>
      </c>
      <c r="G1531" s="50">
        <v>0</v>
      </c>
      <c r="H1531" s="50">
        <f>SUM(F1531:G1531)</f>
        <v>488</v>
      </c>
      <c r="I1531" s="483">
        <v>2</v>
      </c>
      <c r="J1531" s="483">
        <v>0</v>
      </c>
      <c r="K1531" s="483">
        <v>2</v>
      </c>
    </row>
    <row r="1532" spans="1:11" ht="15">
      <c r="A1532" s="482"/>
      <c r="B1532" s="481"/>
      <c r="C1532" s="55" t="s">
        <v>4697</v>
      </c>
      <c r="D1532" s="50">
        <v>239060404</v>
      </c>
      <c r="E1532" s="482"/>
      <c r="F1532" s="50">
        <v>349</v>
      </c>
      <c r="G1532" s="50">
        <v>0</v>
      </c>
      <c r="H1532" s="50">
        <f>SUM(F1532:G1532)</f>
        <v>349</v>
      </c>
      <c r="I1532" s="480"/>
      <c r="J1532" s="480"/>
      <c r="K1532" s="480"/>
    </row>
    <row r="1533" spans="1:11" ht="15">
      <c r="A1533" s="482"/>
      <c r="B1533" s="481"/>
      <c r="C1533" s="55" t="s">
        <v>4697</v>
      </c>
      <c r="D1533" s="50">
        <v>239060504</v>
      </c>
      <c r="E1533" s="479"/>
      <c r="F1533" s="50">
        <v>264</v>
      </c>
      <c r="G1533" s="50">
        <v>0</v>
      </c>
      <c r="H1533" s="50">
        <f>SUM(F1533:G1533)</f>
        <v>264</v>
      </c>
      <c r="I1533" s="480"/>
      <c r="J1533" s="480"/>
      <c r="K1533" s="480"/>
    </row>
    <row r="1534" spans="1:11" ht="15">
      <c r="A1534" s="479"/>
      <c r="B1534" s="478"/>
      <c r="C1534" s="55"/>
      <c r="D1534" s="50"/>
      <c r="E1534" s="488" t="s">
        <v>4303</v>
      </c>
      <c r="F1534" s="46">
        <f>SUM(F1531:F1533)</f>
        <v>1101</v>
      </c>
      <c r="G1534" s="46">
        <f>SUM(G1531:G1533)</f>
        <v>0</v>
      </c>
      <c r="H1534" s="46">
        <f>SUM(H1531:H1533)</f>
        <v>1101</v>
      </c>
      <c r="I1534" s="477"/>
      <c r="J1534" s="477"/>
      <c r="K1534" s="477"/>
    </row>
    <row r="1535" spans="1:11" ht="15">
      <c r="A1535" s="485">
        <v>45</v>
      </c>
      <c r="B1535" s="484" t="s">
        <v>4702</v>
      </c>
      <c r="C1535" s="55" t="s">
        <v>4697</v>
      </c>
      <c r="D1535" s="50">
        <v>239060402</v>
      </c>
      <c r="E1535" s="485"/>
      <c r="F1535" s="50">
        <v>0</v>
      </c>
      <c r="G1535" s="50">
        <v>404</v>
      </c>
      <c r="H1535" s="50">
        <f>SUM(F1535:G1535)</f>
        <v>404</v>
      </c>
      <c r="I1535" s="483">
        <v>0</v>
      </c>
      <c r="J1535" s="483">
        <v>2</v>
      </c>
      <c r="K1535" s="483">
        <v>2</v>
      </c>
    </row>
    <row r="1536" spans="1:11" ht="15">
      <c r="A1536" s="482"/>
      <c r="B1536" s="481"/>
      <c r="C1536" s="55" t="s">
        <v>4697</v>
      </c>
      <c r="D1536" s="50">
        <v>239060404</v>
      </c>
      <c r="E1536" s="482"/>
      <c r="F1536" s="50">
        <v>0</v>
      </c>
      <c r="G1536" s="50">
        <v>319</v>
      </c>
      <c r="H1536" s="50">
        <f>SUM(F1536:G1536)</f>
        <v>319</v>
      </c>
      <c r="I1536" s="480"/>
      <c r="J1536" s="480"/>
      <c r="K1536" s="480"/>
    </row>
    <row r="1537" spans="1:11" ht="15">
      <c r="A1537" s="482"/>
      <c r="B1537" s="481"/>
      <c r="C1537" s="55" t="s">
        <v>4701</v>
      </c>
      <c r="D1537" s="50">
        <v>239060504</v>
      </c>
      <c r="E1537" s="479"/>
      <c r="F1537" s="50">
        <v>0</v>
      </c>
      <c r="G1537" s="50">
        <v>210</v>
      </c>
      <c r="H1537" s="50">
        <f>SUM(F1537:G1537)</f>
        <v>210</v>
      </c>
      <c r="I1537" s="480"/>
      <c r="J1537" s="480"/>
      <c r="K1537" s="480"/>
    </row>
    <row r="1538" spans="1:11" ht="15">
      <c r="A1538" s="479"/>
      <c r="B1538" s="478"/>
      <c r="C1538" s="55"/>
      <c r="D1538" s="50"/>
      <c r="E1538" s="488" t="s">
        <v>4303</v>
      </c>
      <c r="F1538" s="46">
        <f>SUM(F1535:F1537)</f>
        <v>0</v>
      </c>
      <c r="G1538" s="46">
        <f>SUM(G1535:G1537)</f>
        <v>933</v>
      </c>
      <c r="H1538" s="46">
        <f>SUM(H1535:H1537)</f>
        <v>933</v>
      </c>
      <c r="I1538" s="477"/>
      <c r="J1538" s="477"/>
      <c r="K1538" s="477"/>
    </row>
    <row r="1539" spans="1:11" ht="30">
      <c r="A1539" s="485">
        <v>46</v>
      </c>
      <c r="B1539" s="484" t="s">
        <v>4700</v>
      </c>
      <c r="C1539" s="55" t="s">
        <v>4698</v>
      </c>
      <c r="D1539" s="50">
        <v>239060401</v>
      </c>
      <c r="E1539" s="485"/>
      <c r="F1539" s="50">
        <v>213</v>
      </c>
      <c r="G1539" s="50">
        <v>0</v>
      </c>
      <c r="H1539" s="50">
        <f>SUM(F1539:G1539)</f>
        <v>213</v>
      </c>
      <c r="I1539" s="483">
        <v>2</v>
      </c>
      <c r="J1539" s="483">
        <v>0</v>
      </c>
      <c r="K1539" s="483">
        <v>2</v>
      </c>
    </row>
    <row r="1540" spans="1:11" ht="15">
      <c r="A1540" s="482"/>
      <c r="B1540" s="481"/>
      <c r="C1540" s="55" t="s">
        <v>4697</v>
      </c>
      <c r="D1540" s="50">
        <v>239060403</v>
      </c>
      <c r="E1540" s="482"/>
      <c r="F1540" s="50">
        <v>252</v>
      </c>
      <c r="G1540" s="50">
        <v>0</v>
      </c>
      <c r="H1540" s="50">
        <f>SUM(F1540:G1540)</f>
        <v>252</v>
      </c>
      <c r="I1540" s="480"/>
      <c r="J1540" s="480"/>
      <c r="K1540" s="480"/>
    </row>
    <row r="1541" spans="1:11" ht="15">
      <c r="A1541" s="482"/>
      <c r="B1541" s="481"/>
      <c r="C1541" s="55" t="s">
        <v>4696</v>
      </c>
      <c r="D1541" s="50">
        <v>239060501</v>
      </c>
      <c r="E1541" s="482"/>
      <c r="F1541" s="50">
        <v>441</v>
      </c>
      <c r="G1541" s="50">
        <v>0</v>
      </c>
      <c r="H1541" s="50">
        <f>SUM(F1541:G1541)</f>
        <v>441</v>
      </c>
      <c r="I1541" s="480"/>
      <c r="J1541" s="480"/>
      <c r="K1541" s="480"/>
    </row>
    <row r="1542" spans="1:11" ht="15">
      <c r="A1542" s="482"/>
      <c r="B1542" s="481"/>
      <c r="C1542" s="55" t="s">
        <v>4696</v>
      </c>
      <c r="D1542" s="50">
        <v>239060502</v>
      </c>
      <c r="E1542" s="482"/>
      <c r="F1542" s="50">
        <v>266</v>
      </c>
      <c r="G1542" s="50">
        <v>0</v>
      </c>
      <c r="H1542" s="50">
        <f>SUM(F1542:G1542)</f>
        <v>266</v>
      </c>
      <c r="I1542" s="480"/>
      <c r="J1542" s="480"/>
      <c r="K1542" s="480"/>
    </row>
    <row r="1543" spans="1:11" ht="15">
      <c r="A1543" s="482"/>
      <c r="B1543" s="481"/>
      <c r="C1543" s="55" t="s">
        <v>4696</v>
      </c>
      <c r="D1543" s="50">
        <v>239060503</v>
      </c>
      <c r="E1543" s="479"/>
      <c r="F1543" s="50">
        <v>293</v>
      </c>
      <c r="G1543" s="50">
        <v>0</v>
      </c>
      <c r="H1543" s="50">
        <f>SUM(F1543:G1543)</f>
        <v>293</v>
      </c>
      <c r="I1543" s="480"/>
      <c r="J1543" s="480"/>
      <c r="K1543" s="480"/>
    </row>
    <row r="1544" spans="1:11" ht="15">
      <c r="A1544" s="479"/>
      <c r="B1544" s="478"/>
      <c r="C1544" s="55"/>
      <c r="D1544" s="50"/>
      <c r="E1544" s="488" t="s">
        <v>4303</v>
      </c>
      <c r="F1544" s="46">
        <f>SUM(F1539:F1543)</f>
        <v>1465</v>
      </c>
      <c r="G1544" s="46">
        <f>SUM(G1539:G1543)</f>
        <v>0</v>
      </c>
      <c r="H1544" s="46">
        <f>SUM(H1539:H1543)</f>
        <v>1465</v>
      </c>
      <c r="I1544" s="477"/>
      <c r="J1544" s="477"/>
      <c r="K1544" s="477"/>
    </row>
    <row r="1545" spans="1:11" ht="30">
      <c r="A1545" s="485">
        <v>47</v>
      </c>
      <c r="B1545" s="484" t="s">
        <v>4699</v>
      </c>
      <c r="C1545" s="55" t="s">
        <v>4698</v>
      </c>
      <c r="D1545" s="50">
        <v>239060401</v>
      </c>
      <c r="E1545" s="485"/>
      <c r="F1545" s="50">
        <v>0</v>
      </c>
      <c r="G1545" s="50">
        <v>181</v>
      </c>
      <c r="H1545" s="50">
        <f>SUM(F1545:G1545)</f>
        <v>181</v>
      </c>
      <c r="I1545" s="483">
        <v>0</v>
      </c>
      <c r="J1545" s="483">
        <v>2</v>
      </c>
      <c r="K1545" s="483">
        <v>2</v>
      </c>
    </row>
    <row r="1546" spans="1:11" ht="15">
      <c r="A1546" s="482"/>
      <c r="B1546" s="481"/>
      <c r="C1546" s="55" t="s">
        <v>4697</v>
      </c>
      <c r="D1546" s="50">
        <v>239060403</v>
      </c>
      <c r="E1546" s="482"/>
      <c r="F1546" s="50">
        <v>0</v>
      </c>
      <c r="G1546" s="50">
        <v>231</v>
      </c>
      <c r="H1546" s="50">
        <f>SUM(F1546:G1546)</f>
        <v>231</v>
      </c>
      <c r="I1546" s="480"/>
      <c r="J1546" s="480"/>
      <c r="K1546" s="480"/>
    </row>
    <row r="1547" spans="1:11" ht="15">
      <c r="A1547" s="482"/>
      <c r="B1547" s="481"/>
      <c r="C1547" s="55" t="s">
        <v>4696</v>
      </c>
      <c r="D1547" s="50">
        <v>239060501</v>
      </c>
      <c r="E1547" s="482"/>
      <c r="F1547" s="50">
        <v>0</v>
      </c>
      <c r="G1547" s="50">
        <v>401</v>
      </c>
      <c r="H1547" s="50">
        <f>SUM(F1547:G1547)</f>
        <v>401</v>
      </c>
      <c r="I1547" s="480"/>
      <c r="J1547" s="480"/>
      <c r="K1547" s="480"/>
    </row>
    <row r="1548" spans="1:11" ht="15">
      <c r="A1548" s="482"/>
      <c r="B1548" s="481"/>
      <c r="C1548" s="55" t="s">
        <v>4696</v>
      </c>
      <c r="D1548" s="50">
        <v>239060502</v>
      </c>
      <c r="E1548" s="482"/>
      <c r="F1548" s="50">
        <v>0</v>
      </c>
      <c r="G1548" s="50">
        <v>225</v>
      </c>
      <c r="H1548" s="50">
        <f>SUM(F1548:G1548)</f>
        <v>225</v>
      </c>
      <c r="I1548" s="480"/>
      <c r="J1548" s="480"/>
      <c r="K1548" s="480"/>
    </row>
    <row r="1549" spans="1:11" ht="15">
      <c r="A1549" s="482"/>
      <c r="B1549" s="481"/>
      <c r="C1549" s="55" t="s">
        <v>4696</v>
      </c>
      <c r="D1549" s="50">
        <v>239060503</v>
      </c>
      <c r="E1549" s="479"/>
      <c r="F1549" s="50">
        <v>0</v>
      </c>
      <c r="G1549" s="50">
        <v>242</v>
      </c>
      <c r="H1549" s="50">
        <f>SUM(F1549:G1549)</f>
        <v>242</v>
      </c>
      <c r="I1549" s="480"/>
      <c r="J1549" s="480"/>
      <c r="K1549" s="480"/>
    </row>
    <row r="1550" spans="1:11" ht="15">
      <c r="A1550" s="479"/>
      <c r="B1550" s="478"/>
      <c r="C1550" s="55"/>
      <c r="D1550" s="50"/>
      <c r="E1550" s="488" t="s">
        <v>4303</v>
      </c>
      <c r="F1550" s="46">
        <f>SUM(F1545:F1549)</f>
        <v>0</v>
      </c>
      <c r="G1550" s="46">
        <f>SUM(G1545:G1549)</f>
        <v>1280</v>
      </c>
      <c r="H1550" s="46">
        <f>SUM(H1545:H1549)</f>
        <v>1280</v>
      </c>
      <c r="I1550" s="477"/>
      <c r="J1550" s="477"/>
      <c r="K1550" s="477"/>
    </row>
    <row r="1551" spans="1:11" ht="15">
      <c r="A1551" s="485">
        <v>48</v>
      </c>
      <c r="B1551" s="484" t="s">
        <v>4695</v>
      </c>
      <c r="C1551" s="55" t="s">
        <v>4690</v>
      </c>
      <c r="D1551" s="50">
        <v>239060601</v>
      </c>
      <c r="E1551" s="485"/>
      <c r="F1551" s="50">
        <v>557</v>
      </c>
      <c r="G1551" s="50">
        <v>0</v>
      </c>
      <c r="H1551" s="50">
        <f>SUM(F1551:G1551)</f>
        <v>557</v>
      </c>
      <c r="I1551" s="483">
        <v>2</v>
      </c>
      <c r="J1551" s="483">
        <v>0</v>
      </c>
      <c r="K1551" s="483">
        <v>2</v>
      </c>
    </row>
    <row r="1552" spans="1:11" ht="15">
      <c r="A1552" s="482"/>
      <c r="B1552" s="481"/>
      <c r="C1552" s="55" t="s">
        <v>4690</v>
      </c>
      <c r="D1552" s="50">
        <v>239060602</v>
      </c>
      <c r="E1552" s="482"/>
      <c r="F1552" s="50">
        <v>341</v>
      </c>
      <c r="G1552" s="50">
        <v>0</v>
      </c>
      <c r="H1552" s="50">
        <f>SUM(F1552:G1552)</f>
        <v>341</v>
      </c>
      <c r="I1552" s="480"/>
      <c r="J1552" s="480"/>
      <c r="K1552" s="480"/>
    </row>
    <row r="1553" spans="1:11" ht="15">
      <c r="A1553" s="482"/>
      <c r="B1553" s="481"/>
      <c r="C1553" s="55" t="s">
        <v>4690</v>
      </c>
      <c r="D1553" s="50">
        <v>239060603</v>
      </c>
      <c r="E1553" s="482"/>
      <c r="F1553" s="50">
        <v>867</v>
      </c>
      <c r="G1553" s="50">
        <v>0</v>
      </c>
      <c r="H1553" s="50">
        <f>SUM(F1553:G1553)</f>
        <v>867</v>
      </c>
      <c r="I1553" s="480"/>
      <c r="J1553" s="480"/>
      <c r="K1553" s="480"/>
    </row>
    <row r="1554" spans="1:11" ht="15">
      <c r="A1554" s="482"/>
      <c r="B1554" s="481"/>
      <c r="C1554" s="55" t="s">
        <v>4693</v>
      </c>
      <c r="D1554" s="50">
        <v>239060607</v>
      </c>
      <c r="E1554" s="479"/>
      <c r="F1554" s="50">
        <v>301</v>
      </c>
      <c r="G1554" s="50">
        <v>0</v>
      </c>
      <c r="H1554" s="50">
        <f>SUM(F1554:G1554)</f>
        <v>301</v>
      </c>
      <c r="I1554" s="480"/>
      <c r="J1554" s="480"/>
      <c r="K1554" s="480"/>
    </row>
    <row r="1555" spans="1:11" ht="15">
      <c r="A1555" s="479"/>
      <c r="B1555" s="478"/>
      <c r="C1555" s="55"/>
      <c r="D1555" s="50"/>
      <c r="E1555" s="488" t="s">
        <v>4303</v>
      </c>
      <c r="F1555" s="46">
        <f>SUM(F1551:F1554)</f>
        <v>2066</v>
      </c>
      <c r="G1555" s="46">
        <f>SUM(G1551:G1554)</f>
        <v>0</v>
      </c>
      <c r="H1555" s="46">
        <f>SUM(H1551:H1554)</f>
        <v>2066</v>
      </c>
      <c r="I1555" s="477"/>
      <c r="J1555" s="477"/>
      <c r="K1555" s="477"/>
    </row>
    <row r="1556" spans="1:11" ht="15">
      <c r="A1556" s="485">
        <v>49</v>
      </c>
      <c r="B1556" s="484" t="s">
        <v>4694</v>
      </c>
      <c r="C1556" s="55" t="s">
        <v>4690</v>
      </c>
      <c r="D1556" s="50">
        <v>239060601</v>
      </c>
      <c r="E1556" s="485"/>
      <c r="F1556" s="50">
        <v>0</v>
      </c>
      <c r="G1556" s="50">
        <v>439</v>
      </c>
      <c r="H1556" s="50">
        <f>SUM(F1556:G1556)</f>
        <v>439</v>
      </c>
      <c r="I1556" s="483">
        <v>0</v>
      </c>
      <c r="J1556" s="483">
        <v>3</v>
      </c>
      <c r="K1556" s="483">
        <v>3</v>
      </c>
    </row>
    <row r="1557" spans="1:11" ht="15">
      <c r="A1557" s="482"/>
      <c r="B1557" s="481"/>
      <c r="C1557" s="55" t="s">
        <v>4690</v>
      </c>
      <c r="D1557" s="50">
        <v>239060602</v>
      </c>
      <c r="E1557" s="482"/>
      <c r="F1557" s="50">
        <v>0</v>
      </c>
      <c r="G1557" s="50">
        <v>261</v>
      </c>
      <c r="H1557" s="50">
        <f>SUM(F1557:G1557)</f>
        <v>261</v>
      </c>
      <c r="I1557" s="480"/>
      <c r="J1557" s="480"/>
      <c r="K1557" s="480"/>
    </row>
    <row r="1558" spans="1:11" ht="15">
      <c r="A1558" s="482"/>
      <c r="B1558" s="481"/>
      <c r="C1558" s="55" t="s">
        <v>4690</v>
      </c>
      <c r="D1558" s="50">
        <v>239060603</v>
      </c>
      <c r="E1558" s="482"/>
      <c r="F1558" s="50">
        <v>0</v>
      </c>
      <c r="G1558" s="50">
        <v>669</v>
      </c>
      <c r="H1558" s="50">
        <f>SUM(F1558:G1558)</f>
        <v>669</v>
      </c>
      <c r="I1558" s="480"/>
      <c r="J1558" s="480"/>
      <c r="K1558" s="480"/>
    </row>
    <row r="1559" spans="1:11" ht="15">
      <c r="A1559" s="482"/>
      <c r="B1559" s="481"/>
      <c r="C1559" s="55" t="s">
        <v>4693</v>
      </c>
      <c r="D1559" s="50">
        <v>239060607</v>
      </c>
      <c r="E1559" s="479"/>
      <c r="F1559" s="50">
        <v>0</v>
      </c>
      <c r="G1559" s="50">
        <v>271</v>
      </c>
      <c r="H1559" s="50">
        <f>SUM(F1559:G1559)</f>
        <v>271</v>
      </c>
      <c r="I1559" s="480"/>
      <c r="J1559" s="480"/>
      <c r="K1559" s="480"/>
    </row>
    <row r="1560" spans="1:11" ht="15">
      <c r="A1560" s="479"/>
      <c r="B1560" s="478"/>
      <c r="C1560" s="55"/>
      <c r="D1560" s="50"/>
      <c r="E1560" s="488" t="s">
        <v>4303</v>
      </c>
      <c r="F1560" s="46">
        <f>SUM(F1556:F1559)</f>
        <v>0</v>
      </c>
      <c r="G1560" s="46">
        <f>SUM(G1556:G1559)</f>
        <v>1640</v>
      </c>
      <c r="H1560" s="46">
        <f>SUM(H1556:H1559)</f>
        <v>1640</v>
      </c>
      <c r="I1560" s="477"/>
      <c r="J1560" s="477"/>
      <c r="K1560" s="477"/>
    </row>
    <row r="1561" spans="1:11" ht="15">
      <c r="A1561" s="485">
        <v>50</v>
      </c>
      <c r="B1561" s="484" t="s">
        <v>4692</v>
      </c>
      <c r="C1561" s="55" t="s">
        <v>4690</v>
      </c>
      <c r="D1561" s="50">
        <v>239060604</v>
      </c>
      <c r="E1561" s="485"/>
      <c r="F1561" s="50">
        <v>574</v>
      </c>
      <c r="G1561" s="50">
        <v>0</v>
      </c>
      <c r="H1561" s="50">
        <f>SUM(F1561:G1561)</f>
        <v>574</v>
      </c>
      <c r="I1561" s="483">
        <v>3</v>
      </c>
      <c r="J1561" s="483">
        <v>0</v>
      </c>
      <c r="K1561" s="483">
        <v>3</v>
      </c>
    </row>
    <row r="1562" spans="1:11" ht="15">
      <c r="A1562" s="482"/>
      <c r="B1562" s="481"/>
      <c r="C1562" s="55" t="s">
        <v>4690</v>
      </c>
      <c r="D1562" s="50">
        <v>239060605</v>
      </c>
      <c r="E1562" s="482"/>
      <c r="F1562" s="50">
        <v>184</v>
      </c>
      <c r="G1562" s="50">
        <v>0</v>
      </c>
      <c r="H1562" s="50">
        <f>SUM(F1562:G1562)</f>
        <v>184</v>
      </c>
      <c r="I1562" s="480"/>
      <c r="J1562" s="480"/>
      <c r="K1562" s="480"/>
    </row>
    <row r="1563" spans="1:11" ht="15">
      <c r="A1563" s="482"/>
      <c r="B1563" s="481"/>
      <c r="C1563" s="55" t="s">
        <v>4690</v>
      </c>
      <c r="D1563" s="50">
        <v>239060606</v>
      </c>
      <c r="E1563" s="479"/>
      <c r="F1563" s="50">
        <v>630</v>
      </c>
      <c r="G1563" s="50">
        <v>0</v>
      </c>
      <c r="H1563" s="50">
        <f>SUM(F1563:G1563)</f>
        <v>630</v>
      </c>
      <c r="I1563" s="480"/>
      <c r="J1563" s="480"/>
      <c r="K1563" s="480"/>
    </row>
    <row r="1564" spans="1:11" ht="15">
      <c r="A1564" s="479"/>
      <c r="B1564" s="478"/>
      <c r="C1564" s="55"/>
      <c r="D1564" s="50"/>
      <c r="E1564" s="488" t="s">
        <v>4303</v>
      </c>
      <c r="F1564" s="46">
        <f>SUM(F1561:F1563)</f>
        <v>1388</v>
      </c>
      <c r="G1564" s="46">
        <f>SUM(G1561:G1563)</f>
        <v>0</v>
      </c>
      <c r="H1564" s="46">
        <f>SUM(H1561:H1563)</f>
        <v>1388</v>
      </c>
      <c r="I1564" s="477"/>
      <c r="J1564" s="477"/>
      <c r="K1564" s="477"/>
    </row>
    <row r="1565" spans="1:11" ht="15">
      <c r="A1565" s="485">
        <v>51</v>
      </c>
      <c r="B1565" s="484" t="s">
        <v>4691</v>
      </c>
      <c r="C1565" s="55" t="s">
        <v>4690</v>
      </c>
      <c r="D1565" s="50">
        <v>239060604</v>
      </c>
      <c r="E1565" s="485"/>
      <c r="F1565" s="50">
        <v>0</v>
      </c>
      <c r="G1565" s="50">
        <v>491</v>
      </c>
      <c r="H1565" s="50">
        <f>SUM(F1565:G1565)</f>
        <v>491</v>
      </c>
      <c r="I1565" s="483">
        <v>0</v>
      </c>
      <c r="J1565" s="483">
        <v>2</v>
      </c>
      <c r="K1565" s="483">
        <v>2</v>
      </c>
    </row>
    <row r="1566" spans="1:11" ht="15">
      <c r="A1566" s="482"/>
      <c r="B1566" s="481"/>
      <c r="C1566" s="55" t="s">
        <v>4690</v>
      </c>
      <c r="D1566" s="50">
        <v>239060605</v>
      </c>
      <c r="E1566" s="482"/>
      <c r="F1566" s="50">
        <v>0</v>
      </c>
      <c r="G1566" s="50">
        <v>176</v>
      </c>
      <c r="H1566" s="50">
        <f>SUM(F1566:G1566)</f>
        <v>176</v>
      </c>
      <c r="I1566" s="480"/>
      <c r="J1566" s="480"/>
      <c r="K1566" s="480"/>
    </row>
    <row r="1567" spans="1:11" ht="15">
      <c r="A1567" s="482"/>
      <c r="B1567" s="481"/>
      <c r="C1567" s="55" t="s">
        <v>4690</v>
      </c>
      <c r="D1567" s="50">
        <v>239060606</v>
      </c>
      <c r="E1567" s="479"/>
      <c r="F1567" s="50">
        <v>0</v>
      </c>
      <c r="G1567" s="50">
        <v>494</v>
      </c>
      <c r="H1567" s="50">
        <f>SUM(F1567:G1567)</f>
        <v>494</v>
      </c>
      <c r="I1567" s="480"/>
      <c r="J1567" s="480"/>
      <c r="K1567" s="480"/>
    </row>
    <row r="1568" spans="1:11" ht="15">
      <c r="A1568" s="479"/>
      <c r="B1568" s="478"/>
      <c r="C1568" s="55"/>
      <c r="D1568" s="50"/>
      <c r="E1568" s="488" t="s">
        <v>4303</v>
      </c>
      <c r="F1568" s="46">
        <f>SUM(F1565:F1567)</f>
        <v>0</v>
      </c>
      <c r="G1568" s="46">
        <f>SUM(G1565:G1567)</f>
        <v>1161</v>
      </c>
      <c r="H1568" s="46">
        <f>SUM(H1565:H1567)</f>
        <v>1161</v>
      </c>
      <c r="I1568" s="477"/>
      <c r="J1568" s="477"/>
      <c r="K1568" s="477"/>
    </row>
    <row r="1569" spans="1:11" ht="15">
      <c r="A1569" s="485">
        <v>52</v>
      </c>
      <c r="B1569" s="484" t="s">
        <v>4689</v>
      </c>
      <c r="C1569" s="55" t="s">
        <v>4682</v>
      </c>
      <c r="D1569" s="50">
        <v>239060701</v>
      </c>
      <c r="E1569" s="485"/>
      <c r="F1569" s="50">
        <v>411</v>
      </c>
      <c r="G1569" s="50">
        <v>0</v>
      </c>
      <c r="H1569" s="50">
        <f>SUM(F1569:G1569)</f>
        <v>411</v>
      </c>
      <c r="I1569" s="483">
        <v>3</v>
      </c>
      <c r="J1569" s="483">
        <v>0</v>
      </c>
      <c r="K1569" s="483">
        <v>3</v>
      </c>
    </row>
    <row r="1570" spans="1:11" ht="15">
      <c r="A1570" s="482"/>
      <c r="B1570" s="481"/>
      <c r="C1570" s="55" t="s">
        <v>4687</v>
      </c>
      <c r="D1570" s="50">
        <v>239070501</v>
      </c>
      <c r="E1570" s="482"/>
      <c r="F1570" s="50">
        <v>204</v>
      </c>
      <c r="G1570" s="50">
        <v>0</v>
      </c>
      <c r="H1570" s="50">
        <f>SUM(F1570:G1570)</f>
        <v>204</v>
      </c>
      <c r="I1570" s="480"/>
      <c r="J1570" s="480"/>
      <c r="K1570" s="480"/>
    </row>
    <row r="1571" spans="1:11" ht="30">
      <c r="A1571" s="482"/>
      <c r="B1571" s="481"/>
      <c r="C1571" s="48" t="s">
        <v>4686</v>
      </c>
      <c r="D1571" s="50">
        <v>239050502</v>
      </c>
      <c r="E1571" s="482"/>
      <c r="F1571" s="50">
        <v>214</v>
      </c>
      <c r="G1571" s="50">
        <v>0</v>
      </c>
      <c r="H1571" s="50">
        <f>SUM(F1571:G1571)</f>
        <v>214</v>
      </c>
      <c r="I1571" s="480"/>
      <c r="J1571" s="480"/>
      <c r="K1571" s="480"/>
    </row>
    <row r="1572" spans="1:11" ht="15">
      <c r="A1572" s="482"/>
      <c r="B1572" s="481"/>
      <c r="C1572" s="55" t="s">
        <v>4685</v>
      </c>
      <c r="D1572" s="50">
        <v>239060505</v>
      </c>
      <c r="E1572" s="479"/>
      <c r="F1572" s="50">
        <v>394</v>
      </c>
      <c r="G1572" s="50">
        <v>0</v>
      </c>
      <c r="H1572" s="50">
        <f>SUM(F1572:G1572)</f>
        <v>394</v>
      </c>
      <c r="I1572" s="480"/>
      <c r="J1572" s="480"/>
      <c r="K1572" s="480"/>
    </row>
    <row r="1573" spans="1:11" ht="15">
      <c r="A1573" s="479"/>
      <c r="B1573" s="478"/>
      <c r="C1573" s="55"/>
      <c r="D1573" s="50"/>
      <c r="E1573" s="488" t="s">
        <v>4303</v>
      </c>
      <c r="F1573" s="46">
        <f>SUM(F1569:F1572)</f>
        <v>1223</v>
      </c>
      <c r="G1573" s="46">
        <f>SUM(G1569:G1572)</f>
        <v>0</v>
      </c>
      <c r="H1573" s="46">
        <f>SUM(H1569:H1572)</f>
        <v>1223</v>
      </c>
      <c r="I1573" s="477"/>
      <c r="J1573" s="477"/>
      <c r="K1573" s="477"/>
    </row>
    <row r="1574" spans="1:11" ht="15">
      <c r="A1574" s="485">
        <v>53</v>
      </c>
      <c r="B1574" s="484" t="s">
        <v>4688</v>
      </c>
      <c r="C1574" s="55" t="s">
        <v>4682</v>
      </c>
      <c r="D1574" s="50">
        <v>239060701</v>
      </c>
      <c r="E1574" s="485"/>
      <c r="F1574" s="50">
        <v>0</v>
      </c>
      <c r="G1574" s="50">
        <v>366</v>
      </c>
      <c r="H1574" s="50">
        <f>SUM(F1574:G1574)</f>
        <v>366</v>
      </c>
      <c r="I1574" s="483">
        <v>0</v>
      </c>
      <c r="J1574" s="483">
        <v>2</v>
      </c>
      <c r="K1574" s="483">
        <v>2</v>
      </c>
    </row>
    <row r="1575" spans="1:11" ht="15">
      <c r="A1575" s="482"/>
      <c r="B1575" s="481"/>
      <c r="C1575" s="55" t="s">
        <v>4687</v>
      </c>
      <c r="D1575" s="50">
        <v>239070501</v>
      </c>
      <c r="E1575" s="482"/>
      <c r="F1575" s="50">
        <v>0</v>
      </c>
      <c r="G1575" s="50">
        <v>165</v>
      </c>
      <c r="H1575" s="50">
        <f>SUM(F1575:G1575)</f>
        <v>165</v>
      </c>
      <c r="I1575" s="480"/>
      <c r="J1575" s="480"/>
      <c r="K1575" s="480"/>
    </row>
    <row r="1576" spans="1:11" ht="30">
      <c r="A1576" s="482"/>
      <c r="B1576" s="481"/>
      <c r="C1576" s="48" t="s">
        <v>4686</v>
      </c>
      <c r="D1576" s="50">
        <v>239050502</v>
      </c>
      <c r="E1576" s="482"/>
      <c r="F1576" s="50">
        <v>0</v>
      </c>
      <c r="G1576" s="50">
        <v>167</v>
      </c>
      <c r="H1576" s="50">
        <f>SUM(F1576:G1576)</f>
        <v>167</v>
      </c>
      <c r="I1576" s="480"/>
      <c r="J1576" s="480"/>
      <c r="K1576" s="480"/>
    </row>
    <row r="1577" spans="1:11" ht="15">
      <c r="A1577" s="482"/>
      <c r="B1577" s="481"/>
      <c r="C1577" s="55" t="s">
        <v>4685</v>
      </c>
      <c r="D1577" s="50">
        <v>239060505</v>
      </c>
      <c r="E1577" s="479"/>
      <c r="F1577" s="50">
        <v>0</v>
      </c>
      <c r="G1577" s="50">
        <v>340</v>
      </c>
      <c r="H1577" s="50">
        <f>SUM(F1577:G1577)</f>
        <v>340</v>
      </c>
      <c r="I1577" s="480"/>
      <c r="J1577" s="480"/>
      <c r="K1577" s="480"/>
    </row>
    <row r="1578" spans="1:11" ht="15">
      <c r="A1578" s="479"/>
      <c r="B1578" s="478"/>
      <c r="C1578" s="55"/>
      <c r="D1578" s="50"/>
      <c r="E1578" s="488" t="s">
        <v>4303</v>
      </c>
      <c r="F1578" s="46">
        <f>SUM(F1574:F1577)</f>
        <v>0</v>
      </c>
      <c r="G1578" s="46">
        <f>SUM(G1574:G1577)</f>
        <v>1038</v>
      </c>
      <c r="H1578" s="46">
        <f>SUM(H1574:H1577)</f>
        <v>1038</v>
      </c>
      <c r="I1578" s="477"/>
      <c r="J1578" s="477"/>
      <c r="K1578" s="477"/>
    </row>
    <row r="1579" spans="1:11" ht="15">
      <c r="A1579" s="485">
        <v>54</v>
      </c>
      <c r="B1579" s="484" t="s">
        <v>4684</v>
      </c>
      <c r="C1579" s="55" t="s">
        <v>4682</v>
      </c>
      <c r="D1579" s="50">
        <v>239060702</v>
      </c>
      <c r="E1579" s="485"/>
      <c r="F1579" s="50">
        <v>351</v>
      </c>
      <c r="G1579" s="50">
        <v>0</v>
      </c>
      <c r="H1579" s="50">
        <f>SUM(F1579:G1579)</f>
        <v>351</v>
      </c>
      <c r="I1579" s="483">
        <v>3</v>
      </c>
      <c r="J1579" s="483">
        <v>0</v>
      </c>
      <c r="K1579" s="483">
        <v>3</v>
      </c>
    </row>
    <row r="1580" spans="1:11" ht="15">
      <c r="A1580" s="482"/>
      <c r="B1580" s="481"/>
      <c r="C1580" s="55" t="s">
        <v>4682</v>
      </c>
      <c r="D1580" s="50">
        <v>239060703</v>
      </c>
      <c r="E1580" s="482"/>
      <c r="F1580" s="50">
        <v>731</v>
      </c>
      <c r="G1580" s="50">
        <v>0</v>
      </c>
      <c r="H1580" s="50">
        <f>SUM(F1580:G1580)</f>
        <v>731</v>
      </c>
      <c r="I1580" s="480"/>
      <c r="J1580" s="480"/>
      <c r="K1580" s="480"/>
    </row>
    <row r="1581" spans="1:11" ht="15">
      <c r="A1581" s="482"/>
      <c r="B1581" s="481"/>
      <c r="C1581" s="55" t="s">
        <v>4681</v>
      </c>
      <c r="D1581" s="50">
        <v>239060704</v>
      </c>
      <c r="E1581" s="482"/>
      <c r="F1581" s="50">
        <v>860</v>
      </c>
      <c r="G1581" s="50">
        <v>0</v>
      </c>
      <c r="H1581" s="50">
        <f>SUM(F1581:G1581)</f>
        <v>860</v>
      </c>
      <c r="I1581" s="480"/>
      <c r="J1581" s="480"/>
      <c r="K1581" s="480"/>
    </row>
    <row r="1582" spans="1:11" ht="15">
      <c r="A1582" s="482"/>
      <c r="B1582" s="481"/>
      <c r="C1582" s="55" t="s">
        <v>4680</v>
      </c>
      <c r="D1582" s="50">
        <v>239060705</v>
      </c>
      <c r="E1582" s="482"/>
      <c r="F1582" s="50">
        <v>223</v>
      </c>
      <c r="G1582" s="50">
        <v>0</v>
      </c>
      <c r="H1582" s="50">
        <f>SUM(F1582:G1582)</f>
        <v>223</v>
      </c>
      <c r="I1582" s="480"/>
      <c r="J1582" s="480"/>
      <c r="K1582" s="480"/>
    </row>
    <row r="1583" spans="1:11" ht="30">
      <c r="A1583" s="482"/>
      <c r="B1583" s="481"/>
      <c r="C1583" s="55" t="s">
        <v>4679</v>
      </c>
      <c r="D1583" s="50">
        <v>239060706</v>
      </c>
      <c r="E1583" s="482"/>
      <c r="F1583" s="50">
        <v>251</v>
      </c>
      <c r="G1583" s="50">
        <v>0</v>
      </c>
      <c r="H1583" s="50">
        <f>SUM(F1583:G1583)</f>
        <v>251</v>
      </c>
      <c r="I1583" s="480"/>
      <c r="J1583" s="480"/>
      <c r="K1583" s="480"/>
    </row>
    <row r="1584" spans="1:11" ht="15">
      <c r="A1584" s="482"/>
      <c r="B1584" s="481"/>
      <c r="C1584" s="55" t="s">
        <v>4678</v>
      </c>
      <c r="D1584" s="50">
        <v>239060707</v>
      </c>
      <c r="E1584" s="479"/>
      <c r="F1584" s="50">
        <v>189</v>
      </c>
      <c r="G1584" s="50">
        <v>0</v>
      </c>
      <c r="H1584" s="50">
        <f>SUM(F1584:G1584)</f>
        <v>189</v>
      </c>
      <c r="I1584" s="480"/>
      <c r="J1584" s="480"/>
      <c r="K1584" s="480"/>
    </row>
    <row r="1585" spans="1:11" ht="15">
      <c r="A1585" s="479"/>
      <c r="B1585" s="478"/>
      <c r="C1585" s="55"/>
      <c r="D1585" s="50"/>
      <c r="E1585" s="488" t="s">
        <v>4303</v>
      </c>
      <c r="F1585" s="46">
        <f>SUM(F1579:F1584)</f>
        <v>2605</v>
      </c>
      <c r="G1585" s="46">
        <f>SUM(G1579:G1584)</f>
        <v>0</v>
      </c>
      <c r="H1585" s="46">
        <f>SUM(H1579:H1584)</f>
        <v>2605</v>
      </c>
      <c r="I1585" s="477"/>
      <c r="J1585" s="477"/>
      <c r="K1585" s="477"/>
    </row>
    <row r="1586" spans="1:11" ht="15">
      <c r="A1586" s="485">
        <v>55</v>
      </c>
      <c r="B1586" s="484" t="s">
        <v>4683</v>
      </c>
      <c r="C1586" s="55" t="s">
        <v>4682</v>
      </c>
      <c r="D1586" s="50">
        <v>239060702</v>
      </c>
      <c r="E1586" s="485"/>
      <c r="F1586" s="50">
        <v>0</v>
      </c>
      <c r="G1586" s="50">
        <v>298</v>
      </c>
      <c r="H1586" s="50">
        <f>SUM(F1586:G1586)</f>
        <v>298</v>
      </c>
      <c r="I1586" s="483">
        <v>0</v>
      </c>
      <c r="J1586" s="483">
        <v>2</v>
      </c>
      <c r="K1586" s="483">
        <v>2</v>
      </c>
    </row>
    <row r="1587" spans="1:11" ht="15">
      <c r="A1587" s="482"/>
      <c r="B1587" s="481"/>
      <c r="C1587" s="55" t="s">
        <v>4682</v>
      </c>
      <c r="D1587" s="50">
        <v>239060703</v>
      </c>
      <c r="E1587" s="482"/>
      <c r="F1587" s="50">
        <v>0</v>
      </c>
      <c r="G1587" s="50">
        <v>606</v>
      </c>
      <c r="H1587" s="50">
        <f>SUM(F1587:G1587)</f>
        <v>606</v>
      </c>
      <c r="I1587" s="480"/>
      <c r="J1587" s="480"/>
      <c r="K1587" s="480"/>
    </row>
    <row r="1588" spans="1:11" ht="15">
      <c r="A1588" s="482"/>
      <c r="B1588" s="481"/>
      <c r="C1588" s="55" t="s">
        <v>4681</v>
      </c>
      <c r="D1588" s="50">
        <v>239060704</v>
      </c>
      <c r="E1588" s="482"/>
      <c r="F1588" s="50">
        <v>0</v>
      </c>
      <c r="G1588" s="50">
        <v>724</v>
      </c>
      <c r="H1588" s="50">
        <f>SUM(F1588:G1588)</f>
        <v>724</v>
      </c>
      <c r="I1588" s="480"/>
      <c r="J1588" s="480"/>
      <c r="K1588" s="480"/>
    </row>
    <row r="1589" spans="1:11" ht="15">
      <c r="A1589" s="482"/>
      <c r="B1589" s="481"/>
      <c r="C1589" s="55" t="s">
        <v>4680</v>
      </c>
      <c r="D1589" s="50">
        <v>239060705</v>
      </c>
      <c r="E1589" s="482"/>
      <c r="F1589" s="50">
        <v>0</v>
      </c>
      <c r="G1589" s="50">
        <v>208</v>
      </c>
      <c r="H1589" s="50">
        <f>SUM(F1589:G1589)</f>
        <v>208</v>
      </c>
      <c r="I1589" s="480"/>
      <c r="J1589" s="480"/>
      <c r="K1589" s="480"/>
    </row>
    <row r="1590" spans="1:11" ht="30">
      <c r="A1590" s="482"/>
      <c r="B1590" s="481"/>
      <c r="C1590" s="55" t="s">
        <v>4679</v>
      </c>
      <c r="D1590" s="50">
        <v>239060706</v>
      </c>
      <c r="E1590" s="482"/>
      <c r="F1590" s="50">
        <v>0</v>
      </c>
      <c r="G1590" s="50">
        <v>183</v>
      </c>
      <c r="H1590" s="50">
        <f>SUM(F1590:G1590)</f>
        <v>183</v>
      </c>
      <c r="I1590" s="480"/>
      <c r="J1590" s="480"/>
      <c r="K1590" s="480"/>
    </row>
    <row r="1591" spans="1:11" ht="15">
      <c r="A1591" s="482"/>
      <c r="B1591" s="481"/>
      <c r="C1591" s="55" t="s">
        <v>4678</v>
      </c>
      <c r="D1591" s="50">
        <v>239060707</v>
      </c>
      <c r="E1591" s="479"/>
      <c r="F1591" s="50">
        <v>0</v>
      </c>
      <c r="G1591" s="50">
        <v>175</v>
      </c>
      <c r="H1591" s="50">
        <f>SUM(F1591:G1591)</f>
        <v>175</v>
      </c>
      <c r="I1591" s="480"/>
      <c r="J1591" s="480"/>
      <c r="K1591" s="480"/>
    </row>
    <row r="1592" spans="1:11" ht="15">
      <c r="A1592" s="479"/>
      <c r="B1592" s="478"/>
      <c r="C1592" s="55"/>
      <c r="D1592" s="50"/>
      <c r="E1592" s="488" t="s">
        <v>4303</v>
      </c>
      <c r="F1592" s="46">
        <f>SUM(F1586:F1591)</f>
        <v>0</v>
      </c>
      <c r="G1592" s="46">
        <f>SUM(G1586:G1591)</f>
        <v>2194</v>
      </c>
      <c r="H1592" s="46">
        <f>SUM(H1586:H1591)</f>
        <v>2194</v>
      </c>
      <c r="I1592" s="477"/>
      <c r="J1592" s="477"/>
      <c r="K1592" s="477"/>
    </row>
    <row r="1593" spans="1:11" ht="15">
      <c r="A1593" s="485">
        <v>56</v>
      </c>
      <c r="B1593" s="484" t="s">
        <v>4677</v>
      </c>
      <c r="C1593" s="55" t="s">
        <v>4675</v>
      </c>
      <c r="D1593" s="50">
        <v>239070302</v>
      </c>
      <c r="E1593" s="485"/>
      <c r="F1593" s="50">
        <v>289</v>
      </c>
      <c r="G1593" s="50">
        <v>0</v>
      </c>
      <c r="H1593" s="50">
        <f>SUM(F1593:G1593)</f>
        <v>289</v>
      </c>
      <c r="I1593" s="483">
        <v>1</v>
      </c>
      <c r="J1593" s="483">
        <v>0</v>
      </c>
      <c r="K1593" s="483">
        <v>1</v>
      </c>
    </row>
    <row r="1594" spans="1:11" ht="15">
      <c r="A1594" s="482"/>
      <c r="B1594" s="481"/>
      <c r="C1594" s="55" t="s">
        <v>4674</v>
      </c>
      <c r="D1594" s="50">
        <v>239070306</v>
      </c>
      <c r="E1594" s="482"/>
      <c r="F1594" s="50">
        <v>281</v>
      </c>
      <c r="G1594" s="50">
        <v>0</v>
      </c>
      <c r="H1594" s="50">
        <f>SUM(F1594:G1594)</f>
        <v>281</v>
      </c>
      <c r="I1594" s="480"/>
      <c r="J1594" s="480"/>
      <c r="K1594" s="480"/>
    </row>
    <row r="1595" spans="1:11" ht="15">
      <c r="A1595" s="482"/>
      <c r="B1595" s="481"/>
      <c r="C1595" s="55" t="s">
        <v>4673</v>
      </c>
      <c r="D1595" s="50">
        <v>239070407</v>
      </c>
      <c r="E1595" s="479"/>
      <c r="F1595" s="50">
        <v>103</v>
      </c>
      <c r="G1595" s="50">
        <v>0</v>
      </c>
      <c r="H1595" s="50">
        <f>SUM(F1595:G1595)</f>
        <v>103</v>
      </c>
      <c r="I1595" s="480"/>
      <c r="J1595" s="480"/>
      <c r="K1595" s="480"/>
    </row>
    <row r="1596" spans="1:11" ht="15">
      <c r="A1596" s="479"/>
      <c r="B1596" s="478"/>
      <c r="C1596" s="55"/>
      <c r="D1596" s="50"/>
      <c r="E1596" s="488" t="s">
        <v>4303</v>
      </c>
      <c r="F1596" s="46">
        <f>SUM(F1593:F1595)</f>
        <v>673</v>
      </c>
      <c r="G1596" s="46">
        <f>SUM(G1593:G1595)</f>
        <v>0</v>
      </c>
      <c r="H1596" s="46">
        <f>SUM(H1593:H1595)</f>
        <v>673</v>
      </c>
      <c r="I1596" s="477"/>
      <c r="J1596" s="477"/>
      <c r="K1596" s="477"/>
    </row>
    <row r="1597" spans="1:11" ht="15">
      <c r="A1597" s="485">
        <v>57</v>
      </c>
      <c r="B1597" s="484" t="s">
        <v>4676</v>
      </c>
      <c r="C1597" s="55" t="s">
        <v>4675</v>
      </c>
      <c r="D1597" s="50">
        <v>239070302</v>
      </c>
      <c r="E1597" s="485"/>
      <c r="F1597" s="50">
        <v>0</v>
      </c>
      <c r="G1597" s="50">
        <v>279</v>
      </c>
      <c r="H1597" s="50">
        <f>SUM(F1597:G1597)</f>
        <v>279</v>
      </c>
      <c r="I1597" s="483">
        <v>0</v>
      </c>
      <c r="J1597" s="483">
        <v>1</v>
      </c>
      <c r="K1597" s="483">
        <v>1</v>
      </c>
    </row>
    <row r="1598" spans="1:11" ht="15">
      <c r="A1598" s="482"/>
      <c r="B1598" s="481"/>
      <c r="C1598" s="55" t="s">
        <v>4674</v>
      </c>
      <c r="D1598" s="50">
        <v>239070306</v>
      </c>
      <c r="E1598" s="482"/>
      <c r="F1598" s="50">
        <v>0</v>
      </c>
      <c r="G1598" s="50">
        <v>245</v>
      </c>
      <c r="H1598" s="50">
        <f>SUM(F1598:G1598)</f>
        <v>245</v>
      </c>
      <c r="I1598" s="480"/>
      <c r="J1598" s="480"/>
      <c r="K1598" s="480"/>
    </row>
    <row r="1599" spans="1:11" ht="15">
      <c r="A1599" s="482"/>
      <c r="B1599" s="481"/>
      <c r="C1599" s="55" t="s">
        <v>4673</v>
      </c>
      <c r="D1599" s="50">
        <v>239070407</v>
      </c>
      <c r="E1599" s="479"/>
      <c r="F1599" s="50">
        <v>0</v>
      </c>
      <c r="G1599" s="50">
        <v>92</v>
      </c>
      <c r="H1599" s="50">
        <f>SUM(F1599:G1599)</f>
        <v>92</v>
      </c>
      <c r="I1599" s="480"/>
      <c r="J1599" s="480"/>
      <c r="K1599" s="480"/>
    </row>
    <row r="1600" spans="1:11" ht="15">
      <c r="A1600" s="479"/>
      <c r="B1600" s="478"/>
      <c r="C1600" s="55"/>
      <c r="D1600" s="50"/>
      <c r="E1600" s="488" t="s">
        <v>4303</v>
      </c>
      <c r="F1600" s="46">
        <f>SUM(F1597:F1599)</f>
        <v>0</v>
      </c>
      <c r="G1600" s="46">
        <f>SUM(G1597:G1599)</f>
        <v>616</v>
      </c>
      <c r="H1600" s="46">
        <f>SUM(H1597:H1599)</f>
        <v>616</v>
      </c>
      <c r="I1600" s="477"/>
      <c r="J1600" s="477"/>
      <c r="K1600" s="477"/>
    </row>
    <row r="1601" spans="1:11" ht="15">
      <c r="A1601" s="485">
        <v>58</v>
      </c>
      <c r="B1601" s="484" t="s">
        <v>4672</v>
      </c>
      <c r="C1601" s="55" t="s">
        <v>4670</v>
      </c>
      <c r="D1601" s="50">
        <v>239070203</v>
      </c>
      <c r="E1601" s="485"/>
      <c r="F1601" s="50">
        <v>228</v>
      </c>
      <c r="G1601" s="50">
        <v>0</v>
      </c>
      <c r="H1601" s="50">
        <f>SUM(F1601:G1601)</f>
        <v>228</v>
      </c>
      <c r="I1601" s="483">
        <v>3</v>
      </c>
      <c r="J1601" s="483">
        <v>0</v>
      </c>
      <c r="K1601" s="483">
        <v>3</v>
      </c>
    </row>
    <row r="1602" spans="1:11" ht="15">
      <c r="A1602" s="482"/>
      <c r="B1602" s="481"/>
      <c r="C1602" s="55" t="s">
        <v>4661</v>
      </c>
      <c r="D1602" s="50">
        <v>239070301</v>
      </c>
      <c r="E1602" s="482"/>
      <c r="F1602" s="50">
        <v>550</v>
      </c>
      <c r="G1602" s="50">
        <v>0</v>
      </c>
      <c r="H1602" s="50">
        <f>SUM(F1602:G1602)</f>
        <v>550</v>
      </c>
      <c r="I1602" s="480"/>
      <c r="J1602" s="480"/>
      <c r="K1602" s="480"/>
    </row>
    <row r="1603" spans="1:11" ht="15">
      <c r="A1603" s="482"/>
      <c r="B1603" s="481"/>
      <c r="C1603" s="55" t="s">
        <v>4669</v>
      </c>
      <c r="D1603" s="50">
        <v>239070303</v>
      </c>
      <c r="E1603" s="482"/>
      <c r="F1603" s="50">
        <v>331</v>
      </c>
      <c r="G1603" s="50">
        <v>0</v>
      </c>
      <c r="H1603" s="50">
        <f>SUM(F1603:G1603)</f>
        <v>331</v>
      </c>
      <c r="I1603" s="480"/>
      <c r="J1603" s="480"/>
      <c r="K1603" s="480"/>
    </row>
    <row r="1604" spans="1:11" ht="15">
      <c r="A1604" s="482"/>
      <c r="B1604" s="481"/>
      <c r="C1604" s="55" t="s">
        <v>4668</v>
      </c>
      <c r="D1604" s="50">
        <v>239070405</v>
      </c>
      <c r="E1604" s="482"/>
      <c r="F1604" s="50">
        <v>187</v>
      </c>
      <c r="G1604" s="50">
        <v>0</v>
      </c>
      <c r="H1604" s="50">
        <f>SUM(F1604:G1604)</f>
        <v>187</v>
      </c>
      <c r="I1604" s="480"/>
      <c r="J1604" s="480"/>
      <c r="K1604" s="480"/>
    </row>
    <row r="1605" spans="1:11" ht="15">
      <c r="A1605" s="482"/>
      <c r="B1605" s="481"/>
      <c r="C1605" s="55" t="s">
        <v>4667</v>
      </c>
      <c r="D1605" s="50">
        <v>239070406</v>
      </c>
      <c r="E1605" s="479"/>
      <c r="F1605" s="50">
        <v>357</v>
      </c>
      <c r="G1605" s="50">
        <v>0</v>
      </c>
      <c r="H1605" s="50">
        <f>SUM(F1605:G1605)</f>
        <v>357</v>
      </c>
      <c r="I1605" s="480"/>
      <c r="J1605" s="480"/>
      <c r="K1605" s="480"/>
    </row>
    <row r="1606" spans="1:11" ht="15">
      <c r="A1606" s="479"/>
      <c r="B1606" s="478"/>
      <c r="C1606" s="55"/>
      <c r="D1606" s="50"/>
      <c r="E1606" s="488" t="s">
        <v>4303</v>
      </c>
      <c r="F1606" s="46">
        <f>SUM(F1601:F1605)</f>
        <v>1653</v>
      </c>
      <c r="G1606" s="46">
        <f>SUM(G1601:G1605)</f>
        <v>0</v>
      </c>
      <c r="H1606" s="46">
        <f>SUM(H1601:H1605)</f>
        <v>1653</v>
      </c>
      <c r="I1606" s="477"/>
      <c r="J1606" s="477"/>
      <c r="K1606" s="477"/>
    </row>
    <row r="1607" spans="1:11" ht="15">
      <c r="A1607" s="485">
        <v>59</v>
      </c>
      <c r="B1607" s="484" t="s">
        <v>4671</v>
      </c>
      <c r="C1607" s="55" t="s">
        <v>4670</v>
      </c>
      <c r="D1607" s="50">
        <v>239070203</v>
      </c>
      <c r="E1607" s="485"/>
      <c r="F1607" s="50">
        <v>0</v>
      </c>
      <c r="G1607" s="50">
        <v>203</v>
      </c>
      <c r="H1607" s="50">
        <f>SUM(F1607:G1607)</f>
        <v>203</v>
      </c>
      <c r="I1607" s="483">
        <v>0</v>
      </c>
      <c r="J1607" s="483">
        <v>2</v>
      </c>
      <c r="K1607" s="483">
        <v>2</v>
      </c>
    </row>
    <row r="1608" spans="1:11" ht="15">
      <c r="A1608" s="482"/>
      <c r="B1608" s="481"/>
      <c r="C1608" s="55" t="s">
        <v>4661</v>
      </c>
      <c r="D1608" s="50">
        <v>239070301</v>
      </c>
      <c r="E1608" s="482"/>
      <c r="F1608" s="50">
        <v>0</v>
      </c>
      <c r="G1608" s="50">
        <v>509</v>
      </c>
      <c r="H1608" s="50">
        <f>SUM(F1608:G1608)</f>
        <v>509</v>
      </c>
      <c r="I1608" s="480"/>
      <c r="J1608" s="480"/>
      <c r="K1608" s="480"/>
    </row>
    <row r="1609" spans="1:11" ht="15">
      <c r="A1609" s="482"/>
      <c r="B1609" s="481"/>
      <c r="C1609" s="55" t="s">
        <v>4669</v>
      </c>
      <c r="D1609" s="50">
        <v>239070303</v>
      </c>
      <c r="E1609" s="482"/>
      <c r="F1609" s="50">
        <v>0</v>
      </c>
      <c r="G1609" s="50">
        <v>284</v>
      </c>
      <c r="H1609" s="50">
        <f>SUM(F1609:G1609)</f>
        <v>284</v>
      </c>
      <c r="I1609" s="480"/>
      <c r="J1609" s="480"/>
      <c r="K1609" s="480"/>
    </row>
    <row r="1610" spans="1:11" ht="15">
      <c r="A1610" s="482"/>
      <c r="B1610" s="481"/>
      <c r="C1610" s="55" t="s">
        <v>4668</v>
      </c>
      <c r="D1610" s="50">
        <v>239070405</v>
      </c>
      <c r="E1610" s="482"/>
      <c r="F1610" s="50">
        <v>0</v>
      </c>
      <c r="G1610" s="50">
        <v>159</v>
      </c>
      <c r="H1610" s="50">
        <f>SUM(F1610:G1610)</f>
        <v>159</v>
      </c>
      <c r="I1610" s="480"/>
      <c r="J1610" s="480"/>
      <c r="K1610" s="480"/>
    </row>
    <row r="1611" spans="1:11" ht="15">
      <c r="A1611" s="482"/>
      <c r="B1611" s="481"/>
      <c r="C1611" s="55" t="s">
        <v>4667</v>
      </c>
      <c r="D1611" s="50">
        <v>239070406</v>
      </c>
      <c r="E1611" s="479"/>
      <c r="F1611" s="50">
        <v>0</v>
      </c>
      <c r="G1611" s="50">
        <v>262</v>
      </c>
      <c r="H1611" s="50">
        <f>SUM(F1611:G1611)</f>
        <v>262</v>
      </c>
      <c r="I1611" s="480"/>
      <c r="J1611" s="480"/>
      <c r="K1611" s="480"/>
    </row>
    <row r="1612" spans="1:11" ht="15">
      <c r="A1612" s="479"/>
      <c r="B1612" s="478"/>
      <c r="C1612" s="55"/>
      <c r="D1612" s="50"/>
      <c r="E1612" s="488" t="s">
        <v>4303</v>
      </c>
      <c r="F1612" s="46">
        <f>SUM(F1607:F1611)</f>
        <v>0</v>
      </c>
      <c r="G1612" s="46">
        <f>SUM(G1607:G1611)</f>
        <v>1417</v>
      </c>
      <c r="H1612" s="46">
        <f>SUM(H1607:H1611)</f>
        <v>1417</v>
      </c>
      <c r="I1612" s="477"/>
      <c r="J1612" s="477"/>
      <c r="K1612" s="477"/>
    </row>
    <row r="1613" spans="1:11" ht="15">
      <c r="A1613" s="485">
        <v>60</v>
      </c>
      <c r="B1613" s="484" t="s">
        <v>4666</v>
      </c>
      <c r="C1613" s="55" t="s">
        <v>4664</v>
      </c>
      <c r="D1613" s="50">
        <v>239070103</v>
      </c>
      <c r="E1613" s="485"/>
      <c r="F1613" s="50">
        <v>261</v>
      </c>
      <c r="G1613" s="50">
        <v>0</v>
      </c>
      <c r="H1613" s="50">
        <f>SUM(F1613:G1613)</f>
        <v>261</v>
      </c>
      <c r="I1613" s="483">
        <v>2</v>
      </c>
      <c r="J1613" s="483">
        <v>0</v>
      </c>
      <c r="K1613" s="483">
        <v>2</v>
      </c>
    </row>
    <row r="1614" spans="1:11" ht="15">
      <c r="A1614" s="482"/>
      <c r="B1614" s="481"/>
      <c r="C1614" s="55" t="s">
        <v>4664</v>
      </c>
      <c r="D1614" s="50">
        <v>239070104</v>
      </c>
      <c r="E1614" s="482"/>
      <c r="F1614" s="50">
        <v>390</v>
      </c>
      <c r="G1614" s="50">
        <v>0</v>
      </c>
      <c r="H1614" s="50">
        <f>SUM(F1614:G1614)</f>
        <v>390</v>
      </c>
      <c r="I1614" s="480"/>
      <c r="J1614" s="480"/>
      <c r="K1614" s="480"/>
    </row>
    <row r="1615" spans="1:11" ht="15">
      <c r="A1615" s="482"/>
      <c r="B1615" s="481"/>
      <c r="C1615" s="55" t="s">
        <v>4664</v>
      </c>
      <c r="D1615" s="50">
        <v>239070107</v>
      </c>
      <c r="E1615" s="482"/>
      <c r="F1615" s="50">
        <v>316</v>
      </c>
      <c r="G1615" s="50">
        <v>0</v>
      </c>
      <c r="H1615" s="50">
        <f>SUM(F1615:G1615)</f>
        <v>316</v>
      </c>
      <c r="I1615" s="480"/>
      <c r="J1615" s="480"/>
      <c r="K1615" s="480"/>
    </row>
    <row r="1616" spans="1:11" ht="15">
      <c r="A1616" s="482"/>
      <c r="B1616" s="481"/>
      <c r="C1616" s="55" t="s">
        <v>4664</v>
      </c>
      <c r="D1616" s="50">
        <v>239070309</v>
      </c>
      <c r="E1616" s="479"/>
      <c r="F1616" s="50">
        <v>445</v>
      </c>
      <c r="G1616" s="50">
        <v>0</v>
      </c>
      <c r="H1616" s="50">
        <f>SUM(F1616:G1616)</f>
        <v>445</v>
      </c>
      <c r="I1616" s="480"/>
      <c r="J1616" s="480"/>
      <c r="K1616" s="480"/>
    </row>
    <row r="1617" spans="1:11" ht="15">
      <c r="A1617" s="479"/>
      <c r="B1617" s="478"/>
      <c r="C1617" s="55"/>
      <c r="D1617" s="50"/>
      <c r="E1617" s="488" t="s">
        <v>4303</v>
      </c>
      <c r="F1617" s="46">
        <f>SUM(F1613:F1616)</f>
        <v>1412</v>
      </c>
      <c r="G1617" s="46">
        <f>SUM(G1613:G1616)</f>
        <v>0</v>
      </c>
      <c r="H1617" s="46">
        <f>SUM(H1613:H1616)</f>
        <v>1412</v>
      </c>
      <c r="I1617" s="477"/>
      <c r="J1617" s="477"/>
      <c r="K1617" s="477"/>
    </row>
    <row r="1618" spans="1:11" ht="15">
      <c r="A1618" s="485">
        <v>61</v>
      </c>
      <c r="B1618" s="484" t="s">
        <v>4665</v>
      </c>
      <c r="C1618" s="55" t="s">
        <v>4664</v>
      </c>
      <c r="D1618" s="50">
        <v>239070103</v>
      </c>
      <c r="E1618" s="485"/>
      <c r="F1618" s="50">
        <v>0</v>
      </c>
      <c r="G1618" s="50">
        <v>237</v>
      </c>
      <c r="H1618" s="50">
        <f>SUM(F1618:G1618)</f>
        <v>237</v>
      </c>
      <c r="I1618" s="483">
        <v>0</v>
      </c>
      <c r="J1618" s="483">
        <v>2</v>
      </c>
      <c r="K1618" s="483">
        <v>2</v>
      </c>
    </row>
    <row r="1619" spans="1:11" ht="15">
      <c r="A1619" s="482"/>
      <c r="B1619" s="481"/>
      <c r="C1619" s="55" t="s">
        <v>4664</v>
      </c>
      <c r="D1619" s="50">
        <v>239070104</v>
      </c>
      <c r="E1619" s="482"/>
      <c r="F1619" s="50">
        <v>0</v>
      </c>
      <c r="G1619" s="50">
        <v>348</v>
      </c>
      <c r="H1619" s="50">
        <f>SUM(F1619:G1619)</f>
        <v>348</v>
      </c>
      <c r="I1619" s="480"/>
      <c r="J1619" s="480"/>
      <c r="K1619" s="480"/>
    </row>
    <row r="1620" spans="1:11" ht="15">
      <c r="A1620" s="482"/>
      <c r="B1620" s="481"/>
      <c r="C1620" s="55" t="s">
        <v>4664</v>
      </c>
      <c r="D1620" s="50">
        <v>239070107</v>
      </c>
      <c r="E1620" s="482"/>
      <c r="F1620" s="50">
        <v>0</v>
      </c>
      <c r="G1620" s="50">
        <v>267</v>
      </c>
      <c r="H1620" s="50">
        <f>SUM(F1620:G1620)</f>
        <v>267</v>
      </c>
      <c r="I1620" s="480"/>
      <c r="J1620" s="480"/>
      <c r="K1620" s="480"/>
    </row>
    <row r="1621" spans="1:11" ht="15">
      <c r="A1621" s="482"/>
      <c r="B1621" s="481"/>
      <c r="C1621" s="55" t="s">
        <v>4664</v>
      </c>
      <c r="D1621" s="50">
        <v>239070309</v>
      </c>
      <c r="E1621" s="479"/>
      <c r="F1621" s="50">
        <v>0</v>
      </c>
      <c r="G1621" s="50">
        <v>377</v>
      </c>
      <c r="H1621" s="50">
        <f>SUM(F1621:G1621)</f>
        <v>377</v>
      </c>
      <c r="I1621" s="480"/>
      <c r="J1621" s="480"/>
      <c r="K1621" s="480"/>
    </row>
    <row r="1622" spans="1:11" ht="15">
      <c r="A1622" s="479"/>
      <c r="B1622" s="478"/>
      <c r="C1622" s="55"/>
      <c r="D1622" s="50"/>
      <c r="E1622" s="488" t="s">
        <v>4303</v>
      </c>
      <c r="F1622" s="46">
        <f>SUM(F1618:F1621)</f>
        <v>0</v>
      </c>
      <c r="G1622" s="46">
        <f>SUM(G1618:G1621)</f>
        <v>1229</v>
      </c>
      <c r="H1622" s="46">
        <f>SUM(H1618:H1621)</f>
        <v>1229</v>
      </c>
      <c r="I1622" s="477"/>
      <c r="J1622" s="477"/>
      <c r="K1622" s="477"/>
    </row>
    <row r="1623" spans="1:11" ht="15">
      <c r="A1623" s="485">
        <v>62</v>
      </c>
      <c r="B1623" s="484" t="s">
        <v>4663</v>
      </c>
      <c r="C1623" s="55" t="s">
        <v>4661</v>
      </c>
      <c r="D1623" s="50">
        <v>239070304</v>
      </c>
      <c r="E1623" s="485"/>
      <c r="F1623" s="50">
        <v>513</v>
      </c>
      <c r="G1623" s="50">
        <v>0</v>
      </c>
      <c r="H1623" s="50">
        <f>SUM(F1623:G1623)</f>
        <v>513</v>
      </c>
      <c r="I1623" s="483">
        <v>4</v>
      </c>
      <c r="J1623" s="483">
        <v>0</v>
      </c>
      <c r="K1623" s="483">
        <v>4</v>
      </c>
    </row>
    <row r="1624" spans="1:11" ht="15">
      <c r="A1624" s="482"/>
      <c r="B1624" s="481"/>
      <c r="C1624" s="55" t="s">
        <v>4661</v>
      </c>
      <c r="D1624" s="50">
        <v>239070305</v>
      </c>
      <c r="E1624" s="482"/>
      <c r="F1624" s="50">
        <v>173</v>
      </c>
      <c r="G1624" s="50">
        <v>0</v>
      </c>
      <c r="H1624" s="50">
        <f>SUM(F1624:G1624)</f>
        <v>173</v>
      </c>
      <c r="I1624" s="480"/>
      <c r="J1624" s="480"/>
      <c r="K1624" s="480"/>
    </row>
    <row r="1625" spans="1:11" ht="15">
      <c r="A1625" s="482"/>
      <c r="B1625" s="481"/>
      <c r="C1625" s="55" t="s">
        <v>4661</v>
      </c>
      <c r="D1625" s="50">
        <v>239070307</v>
      </c>
      <c r="E1625" s="482"/>
      <c r="F1625" s="50">
        <v>709</v>
      </c>
      <c r="G1625" s="50">
        <v>0</v>
      </c>
      <c r="H1625" s="50">
        <f>SUM(F1625:G1625)</f>
        <v>709</v>
      </c>
      <c r="I1625" s="480"/>
      <c r="J1625" s="480"/>
      <c r="K1625" s="480"/>
    </row>
    <row r="1626" spans="1:11" ht="15">
      <c r="A1626" s="482"/>
      <c r="B1626" s="481"/>
      <c r="C1626" s="55" t="s">
        <v>4661</v>
      </c>
      <c r="D1626" s="50">
        <v>239070308</v>
      </c>
      <c r="E1626" s="482"/>
      <c r="F1626" s="50">
        <v>259</v>
      </c>
      <c r="G1626" s="50">
        <v>0</v>
      </c>
      <c r="H1626" s="50">
        <f>SUM(F1626:G1626)</f>
        <v>259</v>
      </c>
      <c r="I1626" s="480"/>
      <c r="J1626" s="480"/>
      <c r="K1626" s="480"/>
    </row>
    <row r="1627" spans="1:11" ht="15">
      <c r="A1627" s="482"/>
      <c r="B1627" s="481"/>
      <c r="C1627" s="55" t="s">
        <v>4660</v>
      </c>
      <c r="D1627" s="50">
        <v>239070408</v>
      </c>
      <c r="E1627" s="482"/>
      <c r="F1627" s="50">
        <v>433</v>
      </c>
      <c r="G1627" s="50">
        <v>0</v>
      </c>
      <c r="H1627" s="50">
        <f>SUM(F1627:G1627)</f>
        <v>433</v>
      </c>
      <c r="I1627" s="480"/>
      <c r="J1627" s="480"/>
      <c r="K1627" s="480"/>
    </row>
    <row r="1628" spans="1:11" ht="15">
      <c r="A1628" s="482"/>
      <c r="B1628" s="481"/>
      <c r="C1628" s="55" t="s">
        <v>4659</v>
      </c>
      <c r="D1628" s="50">
        <v>239070409</v>
      </c>
      <c r="E1628" s="479"/>
      <c r="F1628" s="50">
        <v>871</v>
      </c>
      <c r="G1628" s="50">
        <v>0</v>
      </c>
      <c r="H1628" s="50">
        <f>SUM(F1628:G1628)</f>
        <v>871</v>
      </c>
      <c r="I1628" s="480"/>
      <c r="J1628" s="480"/>
      <c r="K1628" s="480"/>
    </row>
    <row r="1629" spans="1:11" ht="15">
      <c r="A1629" s="479"/>
      <c r="B1629" s="478"/>
      <c r="C1629" s="55"/>
      <c r="D1629" s="50"/>
      <c r="E1629" s="488" t="s">
        <v>4303</v>
      </c>
      <c r="F1629" s="46">
        <f>SUM(F1623:F1628)</f>
        <v>2958</v>
      </c>
      <c r="G1629" s="46">
        <f>SUM(G1623:G1628)</f>
        <v>0</v>
      </c>
      <c r="H1629" s="46">
        <f>SUM(H1623:H1628)</f>
        <v>2958</v>
      </c>
      <c r="I1629" s="477"/>
      <c r="J1629" s="477"/>
      <c r="K1629" s="477"/>
    </row>
    <row r="1630" spans="1:11" ht="15">
      <c r="A1630" s="485">
        <v>63</v>
      </c>
      <c r="B1630" s="484" t="s">
        <v>4662</v>
      </c>
      <c r="C1630" s="55" t="s">
        <v>4661</v>
      </c>
      <c r="D1630" s="50">
        <v>239070304</v>
      </c>
      <c r="E1630" s="485"/>
      <c r="F1630" s="50">
        <v>0</v>
      </c>
      <c r="G1630" s="50">
        <v>284</v>
      </c>
      <c r="H1630" s="50">
        <f>SUM(F1630:G1630)</f>
        <v>284</v>
      </c>
      <c r="I1630" s="483">
        <v>0</v>
      </c>
      <c r="J1630" s="483">
        <v>4</v>
      </c>
      <c r="K1630" s="483">
        <v>4</v>
      </c>
    </row>
    <row r="1631" spans="1:11" ht="15">
      <c r="A1631" s="482"/>
      <c r="B1631" s="481"/>
      <c r="C1631" s="55" t="s">
        <v>4661</v>
      </c>
      <c r="D1631" s="50">
        <v>239070305</v>
      </c>
      <c r="E1631" s="482"/>
      <c r="F1631" s="50">
        <v>0</v>
      </c>
      <c r="G1631" s="50">
        <v>446</v>
      </c>
      <c r="H1631" s="50">
        <f>SUM(F1631:G1631)</f>
        <v>446</v>
      </c>
      <c r="I1631" s="480"/>
      <c r="J1631" s="480"/>
      <c r="K1631" s="480"/>
    </row>
    <row r="1632" spans="1:11" ht="15">
      <c r="A1632" s="482"/>
      <c r="B1632" s="481"/>
      <c r="C1632" s="55" t="s">
        <v>4661</v>
      </c>
      <c r="D1632" s="50">
        <v>239070307</v>
      </c>
      <c r="E1632" s="482"/>
      <c r="F1632" s="50">
        <v>0</v>
      </c>
      <c r="G1632" s="50">
        <v>624</v>
      </c>
      <c r="H1632" s="50">
        <f>SUM(F1632:G1632)</f>
        <v>624</v>
      </c>
      <c r="I1632" s="480"/>
      <c r="J1632" s="480"/>
      <c r="K1632" s="480"/>
    </row>
    <row r="1633" spans="1:11" ht="15">
      <c r="A1633" s="482"/>
      <c r="B1633" s="481"/>
      <c r="C1633" s="55" t="s">
        <v>4661</v>
      </c>
      <c r="D1633" s="50">
        <v>239070308</v>
      </c>
      <c r="E1633" s="482"/>
      <c r="F1633" s="50">
        <v>0</v>
      </c>
      <c r="G1633" s="50">
        <v>207</v>
      </c>
      <c r="H1633" s="50">
        <f>SUM(F1633:G1633)</f>
        <v>207</v>
      </c>
      <c r="I1633" s="480"/>
      <c r="J1633" s="480"/>
      <c r="K1633" s="480"/>
    </row>
    <row r="1634" spans="1:11" ht="15">
      <c r="A1634" s="482"/>
      <c r="B1634" s="481"/>
      <c r="C1634" s="55" t="s">
        <v>4660</v>
      </c>
      <c r="D1634" s="50">
        <v>239070408</v>
      </c>
      <c r="E1634" s="482"/>
      <c r="F1634" s="50">
        <v>0</v>
      </c>
      <c r="G1634" s="50">
        <v>268</v>
      </c>
      <c r="H1634" s="50">
        <f>SUM(F1634:G1634)</f>
        <v>268</v>
      </c>
      <c r="I1634" s="480"/>
      <c r="J1634" s="480"/>
      <c r="K1634" s="480"/>
    </row>
    <row r="1635" spans="1:11" ht="15">
      <c r="A1635" s="482"/>
      <c r="B1635" s="481"/>
      <c r="C1635" s="55" t="s">
        <v>4659</v>
      </c>
      <c r="D1635" s="50">
        <v>239070409</v>
      </c>
      <c r="E1635" s="479"/>
      <c r="F1635" s="50">
        <v>0</v>
      </c>
      <c r="G1635" s="50">
        <v>706</v>
      </c>
      <c r="H1635" s="50">
        <f>SUM(F1635:G1635)</f>
        <v>706</v>
      </c>
      <c r="I1635" s="480"/>
      <c r="J1635" s="480"/>
      <c r="K1635" s="480"/>
    </row>
    <row r="1636" spans="1:11" ht="15">
      <c r="A1636" s="479"/>
      <c r="B1636" s="478"/>
      <c r="C1636" s="55"/>
      <c r="D1636" s="50"/>
      <c r="E1636" s="488" t="s">
        <v>4303</v>
      </c>
      <c r="F1636" s="46">
        <f>SUM(F1630:F1635)</f>
        <v>0</v>
      </c>
      <c r="G1636" s="46">
        <f>SUM(G1630:G1635)</f>
        <v>2535</v>
      </c>
      <c r="H1636" s="46">
        <f>SUM(H1630:H1635)</f>
        <v>2535</v>
      </c>
      <c r="I1636" s="477"/>
      <c r="J1636" s="477"/>
      <c r="K1636" s="477"/>
    </row>
    <row r="1637" spans="1:11" ht="15">
      <c r="A1637" s="485">
        <v>64</v>
      </c>
      <c r="B1637" s="484" t="s">
        <v>4658</v>
      </c>
      <c r="C1637" s="55" t="s">
        <v>4656</v>
      </c>
      <c r="D1637" s="50">
        <v>239070101</v>
      </c>
      <c r="E1637" s="485"/>
      <c r="F1637" s="50">
        <v>440</v>
      </c>
      <c r="G1637" s="50">
        <v>0</v>
      </c>
      <c r="H1637" s="50">
        <f>SUM(F1637:G1637)</f>
        <v>440</v>
      </c>
      <c r="I1637" s="483">
        <v>3</v>
      </c>
      <c r="J1637" s="483">
        <v>0</v>
      </c>
      <c r="K1637" s="483">
        <v>3</v>
      </c>
    </row>
    <row r="1638" spans="1:11" ht="15">
      <c r="A1638" s="482"/>
      <c r="B1638" s="481"/>
      <c r="C1638" s="55" t="s">
        <v>4655</v>
      </c>
      <c r="D1638" s="50">
        <v>239070102</v>
      </c>
      <c r="E1638" s="482"/>
      <c r="F1638" s="50">
        <v>323</v>
      </c>
      <c r="G1638" s="50">
        <v>0</v>
      </c>
      <c r="H1638" s="50">
        <f>SUM(F1638:G1638)</f>
        <v>323</v>
      </c>
      <c r="I1638" s="480"/>
      <c r="J1638" s="480"/>
      <c r="K1638" s="480"/>
    </row>
    <row r="1639" spans="1:11" ht="30">
      <c r="A1639" s="482"/>
      <c r="B1639" s="481"/>
      <c r="C1639" s="55" t="s">
        <v>4654</v>
      </c>
      <c r="D1639" s="50">
        <v>239070106</v>
      </c>
      <c r="E1639" s="482"/>
      <c r="F1639" s="50">
        <v>191</v>
      </c>
      <c r="G1639" s="50">
        <v>0</v>
      </c>
      <c r="H1639" s="50">
        <f>SUM(F1639:G1639)</f>
        <v>191</v>
      </c>
      <c r="I1639" s="480"/>
      <c r="J1639" s="480"/>
      <c r="K1639" s="480"/>
    </row>
    <row r="1640" spans="1:11" ht="15">
      <c r="A1640" s="482"/>
      <c r="B1640" s="481"/>
      <c r="C1640" s="55" t="s">
        <v>4653</v>
      </c>
      <c r="D1640" s="50">
        <v>239070402</v>
      </c>
      <c r="E1640" s="479"/>
      <c r="F1640" s="50">
        <v>669</v>
      </c>
      <c r="G1640" s="50">
        <v>0</v>
      </c>
      <c r="H1640" s="50">
        <f>SUM(F1640:G1640)</f>
        <v>669</v>
      </c>
      <c r="I1640" s="480"/>
      <c r="J1640" s="480"/>
      <c r="K1640" s="480"/>
    </row>
    <row r="1641" spans="1:11" ht="15">
      <c r="A1641" s="479"/>
      <c r="B1641" s="478"/>
      <c r="C1641" s="55"/>
      <c r="D1641" s="50"/>
      <c r="E1641" s="488" t="s">
        <v>4303</v>
      </c>
      <c r="F1641" s="46">
        <f>SUM(F1637:F1640)</f>
        <v>1623</v>
      </c>
      <c r="G1641" s="46">
        <f>SUM(G1637:G1640)</f>
        <v>0</v>
      </c>
      <c r="H1641" s="46">
        <f>SUM(H1637:H1640)</f>
        <v>1623</v>
      </c>
      <c r="I1641" s="477"/>
      <c r="J1641" s="477"/>
      <c r="K1641" s="477"/>
    </row>
    <row r="1642" spans="1:11" ht="15">
      <c r="A1642" s="485">
        <v>65</v>
      </c>
      <c r="B1642" s="484" t="s">
        <v>4657</v>
      </c>
      <c r="C1642" s="55" t="s">
        <v>4656</v>
      </c>
      <c r="D1642" s="50">
        <v>239070101</v>
      </c>
      <c r="E1642" s="485"/>
      <c r="F1642" s="50">
        <v>0</v>
      </c>
      <c r="G1642" s="50">
        <v>353</v>
      </c>
      <c r="H1642" s="50">
        <f>SUM(F1642:G1642)</f>
        <v>353</v>
      </c>
      <c r="I1642" s="483">
        <v>0</v>
      </c>
      <c r="J1642" s="483">
        <v>3</v>
      </c>
      <c r="K1642" s="483">
        <v>3</v>
      </c>
    </row>
    <row r="1643" spans="1:11" ht="15">
      <c r="A1643" s="482"/>
      <c r="B1643" s="481"/>
      <c r="C1643" s="55" t="s">
        <v>4655</v>
      </c>
      <c r="D1643" s="50">
        <v>239070102</v>
      </c>
      <c r="E1643" s="482"/>
      <c r="F1643" s="50">
        <v>0</v>
      </c>
      <c r="G1643" s="50">
        <v>256</v>
      </c>
      <c r="H1643" s="50">
        <f>SUM(F1643:G1643)</f>
        <v>256</v>
      </c>
      <c r="I1643" s="480"/>
      <c r="J1643" s="480"/>
      <c r="K1643" s="480"/>
    </row>
    <row r="1644" spans="1:11" ht="30">
      <c r="A1644" s="482"/>
      <c r="B1644" s="481"/>
      <c r="C1644" s="55" t="s">
        <v>4654</v>
      </c>
      <c r="D1644" s="50">
        <v>239070106</v>
      </c>
      <c r="E1644" s="482"/>
      <c r="F1644" s="50">
        <v>0</v>
      </c>
      <c r="G1644" s="50">
        <v>167</v>
      </c>
      <c r="H1644" s="50">
        <f>SUM(F1644:G1644)</f>
        <v>167</v>
      </c>
      <c r="I1644" s="480"/>
      <c r="J1644" s="480"/>
      <c r="K1644" s="480"/>
    </row>
    <row r="1645" spans="1:11" ht="15">
      <c r="A1645" s="482"/>
      <c r="B1645" s="481"/>
      <c r="C1645" s="55" t="s">
        <v>4653</v>
      </c>
      <c r="D1645" s="50">
        <v>239070402</v>
      </c>
      <c r="E1645" s="479"/>
      <c r="F1645" s="50">
        <v>0</v>
      </c>
      <c r="G1645" s="50">
        <v>435</v>
      </c>
      <c r="H1645" s="50">
        <f>SUM(F1645:G1645)</f>
        <v>435</v>
      </c>
      <c r="I1645" s="480"/>
      <c r="J1645" s="480"/>
      <c r="K1645" s="480"/>
    </row>
    <row r="1646" spans="1:11" ht="15">
      <c r="A1646" s="479"/>
      <c r="B1646" s="478"/>
      <c r="C1646" s="55"/>
      <c r="D1646" s="50"/>
      <c r="E1646" s="488" t="s">
        <v>4303</v>
      </c>
      <c r="F1646" s="46">
        <f>SUM(F1642:F1645)</f>
        <v>0</v>
      </c>
      <c r="G1646" s="46">
        <f>SUM(G1642:G1645)</f>
        <v>1211</v>
      </c>
      <c r="H1646" s="46">
        <f>SUM(H1642:H1645)</f>
        <v>1211</v>
      </c>
      <c r="I1646" s="477"/>
      <c r="J1646" s="477"/>
      <c r="K1646" s="477"/>
    </row>
    <row r="1647" spans="1:11" ht="15">
      <c r="A1647" s="485">
        <v>66</v>
      </c>
      <c r="B1647" s="484" t="s">
        <v>4652</v>
      </c>
      <c r="C1647" s="55" t="s">
        <v>4650</v>
      </c>
      <c r="D1647" s="50">
        <v>239070105</v>
      </c>
      <c r="E1647" s="485"/>
      <c r="F1647" s="50">
        <v>563</v>
      </c>
      <c r="G1647" s="50">
        <v>0</v>
      </c>
      <c r="H1647" s="50">
        <f>SUM(F1647:G1647)</f>
        <v>563</v>
      </c>
      <c r="I1647" s="483">
        <v>4</v>
      </c>
      <c r="J1647" s="483">
        <v>0</v>
      </c>
      <c r="K1647" s="483">
        <v>4</v>
      </c>
    </row>
    <row r="1648" spans="1:11" ht="15">
      <c r="A1648" s="482"/>
      <c r="B1648" s="481"/>
      <c r="C1648" s="55" t="s">
        <v>4554</v>
      </c>
      <c r="D1648" s="50">
        <v>239070401</v>
      </c>
      <c r="E1648" s="482"/>
      <c r="F1648" s="50">
        <v>281</v>
      </c>
      <c r="G1648" s="50">
        <v>0</v>
      </c>
      <c r="H1648" s="50">
        <f>SUM(F1648:G1648)</f>
        <v>281</v>
      </c>
      <c r="I1648" s="480"/>
      <c r="J1648" s="480"/>
      <c r="K1648" s="480"/>
    </row>
    <row r="1649" spans="1:11" ht="15">
      <c r="A1649" s="482"/>
      <c r="B1649" s="481"/>
      <c r="C1649" s="55" t="s">
        <v>4650</v>
      </c>
      <c r="D1649" s="50">
        <v>239070403</v>
      </c>
      <c r="E1649" s="482"/>
      <c r="F1649" s="50">
        <v>547</v>
      </c>
      <c r="G1649" s="50">
        <v>0</v>
      </c>
      <c r="H1649" s="50">
        <f>SUM(F1649:G1649)</f>
        <v>547</v>
      </c>
      <c r="I1649" s="480"/>
      <c r="J1649" s="480"/>
      <c r="K1649" s="480"/>
    </row>
    <row r="1650" spans="1:11" ht="15">
      <c r="A1650" s="482"/>
      <c r="B1650" s="481"/>
      <c r="C1650" s="55" t="s">
        <v>4649</v>
      </c>
      <c r="D1650" s="50">
        <v>239070404</v>
      </c>
      <c r="E1650" s="479"/>
      <c r="F1650" s="50">
        <v>447</v>
      </c>
      <c r="G1650" s="50">
        <v>0</v>
      </c>
      <c r="H1650" s="50">
        <f>SUM(F1650:G1650)</f>
        <v>447</v>
      </c>
      <c r="I1650" s="480"/>
      <c r="J1650" s="480"/>
      <c r="K1650" s="480"/>
    </row>
    <row r="1651" spans="1:11" ht="15">
      <c r="A1651" s="479"/>
      <c r="B1651" s="478"/>
      <c r="C1651" s="55"/>
      <c r="D1651" s="50"/>
      <c r="E1651" s="488" t="s">
        <v>4303</v>
      </c>
      <c r="F1651" s="46">
        <f>SUM(F1647:F1650)</f>
        <v>1838</v>
      </c>
      <c r="G1651" s="46">
        <f>SUM(G1647:G1650)</f>
        <v>0</v>
      </c>
      <c r="H1651" s="46">
        <f>SUM(H1647:H1650)</f>
        <v>1838</v>
      </c>
      <c r="I1651" s="477"/>
      <c r="J1651" s="477"/>
      <c r="K1651" s="477"/>
    </row>
    <row r="1652" spans="1:11" ht="15">
      <c r="A1652" s="485">
        <v>67</v>
      </c>
      <c r="B1652" s="484" t="s">
        <v>4651</v>
      </c>
      <c r="C1652" s="55" t="s">
        <v>4650</v>
      </c>
      <c r="D1652" s="50">
        <v>239070105</v>
      </c>
      <c r="E1652" s="485"/>
      <c r="F1652" s="50">
        <v>0</v>
      </c>
      <c r="G1652" s="50">
        <v>406</v>
      </c>
      <c r="H1652" s="50">
        <f>SUM(F1652:G1652)</f>
        <v>406</v>
      </c>
      <c r="I1652" s="483">
        <v>0</v>
      </c>
      <c r="J1652" s="483">
        <v>4</v>
      </c>
      <c r="K1652" s="483">
        <v>4</v>
      </c>
    </row>
    <row r="1653" spans="1:11" ht="15">
      <c r="A1653" s="482"/>
      <c r="B1653" s="481"/>
      <c r="C1653" s="55" t="s">
        <v>4554</v>
      </c>
      <c r="D1653" s="50">
        <v>239070401</v>
      </c>
      <c r="E1653" s="482"/>
      <c r="F1653" s="50">
        <v>0</v>
      </c>
      <c r="G1653" s="50">
        <v>207</v>
      </c>
      <c r="H1653" s="50">
        <f>SUM(F1653:G1653)</f>
        <v>207</v>
      </c>
      <c r="I1653" s="480"/>
      <c r="J1653" s="480"/>
      <c r="K1653" s="480"/>
    </row>
    <row r="1654" spans="1:11" ht="15">
      <c r="A1654" s="482"/>
      <c r="B1654" s="481"/>
      <c r="C1654" s="55" t="s">
        <v>4650</v>
      </c>
      <c r="D1654" s="50">
        <v>239070403</v>
      </c>
      <c r="E1654" s="482"/>
      <c r="F1654" s="50">
        <v>0</v>
      </c>
      <c r="G1654" s="50">
        <v>417</v>
      </c>
      <c r="H1654" s="50">
        <f>SUM(F1654:G1654)</f>
        <v>417</v>
      </c>
      <c r="I1654" s="480"/>
      <c r="J1654" s="480"/>
      <c r="K1654" s="480"/>
    </row>
    <row r="1655" spans="1:11" ht="15">
      <c r="A1655" s="482"/>
      <c r="B1655" s="481"/>
      <c r="C1655" s="55" t="s">
        <v>4649</v>
      </c>
      <c r="D1655" s="50">
        <v>239070404</v>
      </c>
      <c r="E1655" s="479"/>
      <c r="F1655" s="50">
        <v>0</v>
      </c>
      <c r="G1655" s="50">
        <v>358</v>
      </c>
      <c r="H1655" s="50">
        <f>SUM(F1655:G1655)</f>
        <v>358</v>
      </c>
      <c r="I1655" s="480"/>
      <c r="J1655" s="480"/>
      <c r="K1655" s="480"/>
    </row>
    <row r="1656" spans="1:11" ht="15">
      <c r="A1656" s="479"/>
      <c r="B1656" s="478"/>
      <c r="C1656" s="55"/>
      <c r="D1656" s="50"/>
      <c r="E1656" s="488" t="s">
        <v>4303</v>
      </c>
      <c r="F1656" s="46">
        <f>SUM(F1652:F1655)</f>
        <v>0</v>
      </c>
      <c r="G1656" s="46">
        <f>SUM(G1652:G1655)</f>
        <v>1388</v>
      </c>
      <c r="H1656" s="46">
        <f>SUM(H1652:H1655)</f>
        <v>1388</v>
      </c>
      <c r="I1656" s="477"/>
      <c r="J1656" s="477"/>
      <c r="K1656" s="477"/>
    </row>
    <row r="1657" spans="1:11" ht="15">
      <c r="A1657" s="485">
        <v>68</v>
      </c>
      <c r="B1657" s="484" t="s">
        <v>4648</v>
      </c>
      <c r="C1657" s="55" t="s">
        <v>4646</v>
      </c>
      <c r="D1657" s="50">
        <v>239070506</v>
      </c>
      <c r="E1657" s="485"/>
      <c r="F1657" s="50">
        <v>324</v>
      </c>
      <c r="G1657" s="50">
        <v>0</v>
      </c>
      <c r="H1657" s="50">
        <f>SUM(F1657:G1657)</f>
        <v>324</v>
      </c>
      <c r="I1657" s="483">
        <v>4</v>
      </c>
      <c r="J1657" s="483">
        <v>0</v>
      </c>
      <c r="K1657" s="483">
        <v>4</v>
      </c>
    </row>
    <row r="1658" spans="1:11" ht="15">
      <c r="A1658" s="482"/>
      <c r="B1658" s="481"/>
      <c r="C1658" s="55" t="s">
        <v>4645</v>
      </c>
      <c r="D1658" s="50">
        <v>239070507</v>
      </c>
      <c r="E1658" s="482"/>
      <c r="F1658" s="50">
        <v>298</v>
      </c>
      <c r="G1658" s="50">
        <v>0</v>
      </c>
      <c r="H1658" s="50">
        <f>SUM(F1658:G1658)</f>
        <v>298</v>
      </c>
      <c r="I1658" s="480"/>
      <c r="J1658" s="480"/>
      <c r="K1658" s="480"/>
    </row>
    <row r="1659" spans="1:11" ht="15">
      <c r="A1659" s="482"/>
      <c r="B1659" s="481"/>
      <c r="C1659" s="55" t="s">
        <v>4644</v>
      </c>
      <c r="D1659" s="50">
        <v>239070604</v>
      </c>
      <c r="E1659" s="482"/>
      <c r="F1659" s="50">
        <v>805</v>
      </c>
      <c r="G1659" s="50">
        <v>0</v>
      </c>
      <c r="H1659" s="50">
        <f>SUM(F1659:G1659)</f>
        <v>805</v>
      </c>
      <c r="I1659" s="480"/>
      <c r="J1659" s="480"/>
      <c r="K1659" s="480"/>
    </row>
    <row r="1660" spans="1:11" ht="15">
      <c r="A1660" s="482"/>
      <c r="B1660" s="481"/>
      <c r="C1660" s="55" t="s">
        <v>4643</v>
      </c>
      <c r="D1660" s="50">
        <v>239070605</v>
      </c>
      <c r="E1660" s="482"/>
      <c r="F1660" s="50">
        <v>452</v>
      </c>
      <c r="G1660" s="50">
        <v>0</v>
      </c>
      <c r="H1660" s="50">
        <f>SUM(F1660:G1660)</f>
        <v>452</v>
      </c>
      <c r="I1660" s="480"/>
      <c r="J1660" s="480"/>
      <c r="K1660" s="480"/>
    </row>
    <row r="1661" spans="1:11" ht="15">
      <c r="A1661" s="482"/>
      <c r="B1661" s="481"/>
      <c r="C1661" s="55" t="s">
        <v>4642</v>
      </c>
      <c r="D1661" s="50">
        <v>239070701</v>
      </c>
      <c r="E1661" s="482"/>
      <c r="F1661" s="50">
        <v>433</v>
      </c>
      <c r="G1661" s="50">
        <v>0</v>
      </c>
      <c r="H1661" s="50">
        <f>SUM(F1661:G1661)</f>
        <v>433</v>
      </c>
      <c r="I1661" s="480"/>
      <c r="J1661" s="480"/>
      <c r="K1661" s="480"/>
    </row>
    <row r="1662" spans="1:11" ht="15">
      <c r="A1662" s="482"/>
      <c r="B1662" s="481"/>
      <c r="C1662" s="55" t="s">
        <v>4641</v>
      </c>
      <c r="D1662" s="50">
        <v>239070801</v>
      </c>
      <c r="E1662" s="482"/>
      <c r="F1662" s="50">
        <v>77</v>
      </c>
      <c r="G1662" s="50">
        <v>0</v>
      </c>
      <c r="H1662" s="50">
        <f>SUM(F1662:G1662)</f>
        <v>77</v>
      </c>
      <c r="I1662" s="480"/>
      <c r="J1662" s="480"/>
      <c r="K1662" s="480"/>
    </row>
    <row r="1663" spans="1:11" ht="28.5">
      <c r="A1663" s="482"/>
      <c r="B1663" s="481"/>
      <c r="C1663" s="493" t="s">
        <v>4640</v>
      </c>
      <c r="D1663" s="50">
        <v>239070802</v>
      </c>
      <c r="E1663" s="482"/>
      <c r="F1663" s="50">
        <v>571</v>
      </c>
      <c r="G1663" s="50">
        <v>0</v>
      </c>
      <c r="H1663" s="50">
        <f>SUM(F1663:G1663)</f>
        <v>571</v>
      </c>
      <c r="I1663" s="480"/>
      <c r="J1663" s="480"/>
      <c r="K1663" s="480"/>
    </row>
    <row r="1664" spans="1:11" ht="15">
      <c r="A1664" s="482"/>
      <c r="B1664" s="481"/>
      <c r="C1664" s="55" t="s">
        <v>4639</v>
      </c>
      <c r="D1664" s="50">
        <v>239070803</v>
      </c>
      <c r="E1664" s="482"/>
      <c r="F1664" s="50">
        <v>240</v>
      </c>
      <c r="G1664" s="50">
        <v>0</v>
      </c>
      <c r="H1664" s="50">
        <f>SUM(F1664:G1664)</f>
        <v>240</v>
      </c>
      <c r="I1664" s="480"/>
      <c r="J1664" s="480"/>
      <c r="K1664" s="480"/>
    </row>
    <row r="1665" spans="1:11" ht="28.5">
      <c r="A1665" s="482"/>
      <c r="B1665" s="481"/>
      <c r="C1665" s="493" t="s">
        <v>4638</v>
      </c>
      <c r="D1665" s="50">
        <v>239070804</v>
      </c>
      <c r="E1665" s="479"/>
      <c r="F1665" s="50">
        <v>299</v>
      </c>
      <c r="G1665" s="50">
        <v>0</v>
      </c>
      <c r="H1665" s="50">
        <f>SUM(F1665:G1665)</f>
        <v>299</v>
      </c>
      <c r="I1665" s="480"/>
      <c r="J1665" s="480"/>
      <c r="K1665" s="480"/>
    </row>
    <row r="1666" spans="1:11" ht="15">
      <c r="A1666" s="479"/>
      <c r="B1666" s="478"/>
      <c r="C1666" s="55"/>
      <c r="D1666" s="50"/>
      <c r="E1666" s="488" t="s">
        <v>4303</v>
      </c>
      <c r="F1666" s="46">
        <f>SUM(F1657:F1665)</f>
        <v>3499</v>
      </c>
      <c r="G1666" s="46">
        <f>SUM(G1657:G1665)</f>
        <v>0</v>
      </c>
      <c r="H1666" s="46">
        <f>SUM(H1657:H1665)</f>
        <v>3499</v>
      </c>
      <c r="I1666" s="477"/>
      <c r="J1666" s="477"/>
      <c r="K1666" s="477"/>
    </row>
    <row r="1667" spans="1:11" ht="15">
      <c r="A1667" s="485">
        <v>69</v>
      </c>
      <c r="B1667" s="484" t="s">
        <v>4647</v>
      </c>
      <c r="C1667" s="55" t="s">
        <v>4646</v>
      </c>
      <c r="D1667" s="50">
        <v>239070506</v>
      </c>
      <c r="E1667" s="485"/>
      <c r="F1667" s="50">
        <v>0</v>
      </c>
      <c r="G1667" s="50">
        <v>263</v>
      </c>
      <c r="H1667" s="50">
        <f>SUM(F1667:G1667)</f>
        <v>263</v>
      </c>
      <c r="I1667" s="483">
        <v>0</v>
      </c>
      <c r="J1667" s="483">
        <v>4</v>
      </c>
      <c r="K1667" s="483">
        <v>4</v>
      </c>
    </row>
    <row r="1668" spans="1:11" ht="15">
      <c r="A1668" s="482"/>
      <c r="B1668" s="481"/>
      <c r="C1668" s="55" t="s">
        <v>4645</v>
      </c>
      <c r="D1668" s="50">
        <v>239070507</v>
      </c>
      <c r="E1668" s="482"/>
      <c r="F1668" s="50">
        <v>0</v>
      </c>
      <c r="G1668" s="50">
        <v>271</v>
      </c>
      <c r="H1668" s="50">
        <f>SUM(F1668:G1668)</f>
        <v>271</v>
      </c>
      <c r="I1668" s="480"/>
      <c r="J1668" s="480"/>
      <c r="K1668" s="480"/>
    </row>
    <row r="1669" spans="1:11" ht="15">
      <c r="A1669" s="482"/>
      <c r="B1669" s="481"/>
      <c r="C1669" s="55" t="s">
        <v>4644</v>
      </c>
      <c r="D1669" s="50">
        <v>239070604</v>
      </c>
      <c r="E1669" s="482"/>
      <c r="F1669" s="50">
        <v>0</v>
      </c>
      <c r="G1669" s="50">
        <v>654</v>
      </c>
      <c r="H1669" s="50">
        <f>SUM(F1669:G1669)</f>
        <v>654</v>
      </c>
      <c r="I1669" s="480"/>
      <c r="J1669" s="480"/>
      <c r="K1669" s="480"/>
    </row>
    <row r="1670" spans="1:11" ht="15">
      <c r="A1670" s="482"/>
      <c r="B1670" s="481"/>
      <c r="C1670" s="55" t="s">
        <v>4643</v>
      </c>
      <c r="D1670" s="50">
        <v>239070605</v>
      </c>
      <c r="E1670" s="482"/>
      <c r="F1670" s="50">
        <v>0</v>
      </c>
      <c r="G1670" s="50">
        <v>373</v>
      </c>
      <c r="H1670" s="50">
        <f>SUM(F1670:G1670)</f>
        <v>373</v>
      </c>
      <c r="I1670" s="480"/>
      <c r="J1670" s="480"/>
      <c r="K1670" s="480"/>
    </row>
    <row r="1671" spans="1:11" ht="15">
      <c r="A1671" s="482"/>
      <c r="B1671" s="481"/>
      <c r="C1671" s="55" t="s">
        <v>4642</v>
      </c>
      <c r="D1671" s="50">
        <v>239070701</v>
      </c>
      <c r="E1671" s="482"/>
      <c r="F1671" s="50">
        <v>0</v>
      </c>
      <c r="G1671" s="50">
        <v>408</v>
      </c>
      <c r="H1671" s="50">
        <f>SUM(F1671:G1671)</f>
        <v>408</v>
      </c>
      <c r="I1671" s="480"/>
      <c r="J1671" s="480"/>
      <c r="K1671" s="480"/>
    </row>
    <row r="1672" spans="1:11" ht="15">
      <c r="A1672" s="482"/>
      <c r="B1672" s="481"/>
      <c r="C1672" s="55" t="s">
        <v>4641</v>
      </c>
      <c r="D1672" s="50">
        <v>239070801</v>
      </c>
      <c r="E1672" s="482"/>
      <c r="F1672" s="50">
        <v>0</v>
      </c>
      <c r="G1672" s="50">
        <v>52</v>
      </c>
      <c r="H1672" s="50">
        <f>SUM(F1672:G1672)</f>
        <v>52</v>
      </c>
      <c r="I1672" s="480"/>
      <c r="J1672" s="480"/>
      <c r="K1672" s="480"/>
    </row>
    <row r="1673" spans="1:11" ht="28.5">
      <c r="A1673" s="482"/>
      <c r="B1673" s="481"/>
      <c r="C1673" s="493" t="s">
        <v>4640</v>
      </c>
      <c r="D1673" s="50">
        <v>239070802</v>
      </c>
      <c r="E1673" s="482"/>
      <c r="F1673" s="50">
        <v>0</v>
      </c>
      <c r="G1673" s="50">
        <v>445</v>
      </c>
      <c r="H1673" s="50">
        <f>SUM(F1673:G1673)</f>
        <v>445</v>
      </c>
      <c r="I1673" s="480"/>
      <c r="J1673" s="480"/>
      <c r="K1673" s="480"/>
    </row>
    <row r="1674" spans="1:11" ht="15">
      <c r="A1674" s="482"/>
      <c r="B1674" s="481"/>
      <c r="C1674" s="55" t="s">
        <v>4639</v>
      </c>
      <c r="D1674" s="50">
        <v>239070803</v>
      </c>
      <c r="E1674" s="482"/>
      <c r="F1674" s="50">
        <v>0</v>
      </c>
      <c r="G1674" s="50">
        <v>176</v>
      </c>
      <c r="H1674" s="50">
        <f>SUM(F1674:G1674)</f>
        <v>176</v>
      </c>
      <c r="I1674" s="480"/>
      <c r="J1674" s="480"/>
      <c r="K1674" s="480"/>
    </row>
    <row r="1675" spans="1:11" ht="28.5">
      <c r="A1675" s="482"/>
      <c r="B1675" s="481"/>
      <c r="C1675" s="493" t="s">
        <v>4638</v>
      </c>
      <c r="D1675" s="50">
        <v>239070804</v>
      </c>
      <c r="E1675" s="479"/>
      <c r="F1675" s="50">
        <v>0</v>
      </c>
      <c r="G1675" s="50">
        <v>235</v>
      </c>
      <c r="H1675" s="50">
        <f>SUM(F1675:G1675)</f>
        <v>235</v>
      </c>
      <c r="I1675" s="480"/>
      <c r="J1675" s="480"/>
      <c r="K1675" s="480"/>
    </row>
    <row r="1676" spans="1:11" ht="15">
      <c r="A1676" s="479"/>
      <c r="B1676" s="478"/>
      <c r="C1676" s="55"/>
      <c r="D1676" s="50"/>
      <c r="E1676" s="488" t="s">
        <v>4303</v>
      </c>
      <c r="F1676" s="46">
        <f>SUM(F1667:F1675)</f>
        <v>0</v>
      </c>
      <c r="G1676" s="46">
        <f>SUM(G1667:G1675)</f>
        <v>2877</v>
      </c>
      <c r="H1676" s="46">
        <f>SUM(H1667:H1675)</f>
        <v>2877</v>
      </c>
      <c r="I1676" s="477"/>
      <c r="J1676" s="477"/>
      <c r="K1676" s="477"/>
    </row>
    <row r="1677" spans="1:11" ht="15">
      <c r="A1677" s="485">
        <v>70</v>
      </c>
      <c r="B1677" s="484" t="s">
        <v>4637</v>
      </c>
      <c r="C1677" s="55" t="s">
        <v>4635</v>
      </c>
      <c r="D1677" s="50">
        <v>239070503</v>
      </c>
      <c r="E1677" s="485"/>
      <c r="F1677" s="50">
        <v>228</v>
      </c>
      <c r="G1677" s="50">
        <v>0</v>
      </c>
      <c r="H1677" s="50">
        <f>SUM(F1677:G1677)</f>
        <v>228</v>
      </c>
      <c r="I1677" s="483">
        <v>2</v>
      </c>
      <c r="J1677" s="483">
        <v>0</v>
      </c>
      <c r="K1677" s="483">
        <v>2</v>
      </c>
    </row>
    <row r="1678" spans="1:11" ht="30">
      <c r="A1678" s="482"/>
      <c r="B1678" s="481"/>
      <c r="C1678" s="55" t="s">
        <v>4634</v>
      </c>
      <c r="D1678" s="50">
        <v>239070504</v>
      </c>
      <c r="E1678" s="482"/>
      <c r="F1678" s="50">
        <v>262</v>
      </c>
      <c r="G1678" s="50">
        <v>0</v>
      </c>
      <c r="H1678" s="50">
        <f>SUM(F1678:G1678)</f>
        <v>262</v>
      </c>
      <c r="I1678" s="480"/>
      <c r="J1678" s="480"/>
      <c r="K1678" s="480"/>
    </row>
    <row r="1679" spans="1:11" ht="15">
      <c r="A1679" s="482"/>
      <c r="B1679" s="481"/>
      <c r="C1679" s="55" t="s">
        <v>4633</v>
      </c>
      <c r="D1679" s="50">
        <v>239070601</v>
      </c>
      <c r="E1679" s="482"/>
      <c r="F1679" s="50">
        <v>432</v>
      </c>
      <c r="G1679" s="50">
        <v>0</v>
      </c>
      <c r="H1679" s="50">
        <f>SUM(F1679:G1679)</f>
        <v>432</v>
      </c>
      <c r="I1679" s="480"/>
      <c r="J1679" s="480"/>
      <c r="K1679" s="480"/>
    </row>
    <row r="1680" spans="1:11" ht="15">
      <c r="A1680" s="482"/>
      <c r="B1680" s="481"/>
      <c r="C1680" s="55" t="s">
        <v>4632</v>
      </c>
      <c r="D1680" s="50">
        <v>239070602</v>
      </c>
      <c r="E1680" s="482"/>
      <c r="F1680" s="50">
        <v>208</v>
      </c>
      <c r="G1680" s="50">
        <v>0</v>
      </c>
      <c r="H1680" s="50">
        <f>SUM(F1680:G1680)</f>
        <v>208</v>
      </c>
      <c r="I1680" s="480"/>
      <c r="J1680" s="480"/>
      <c r="K1680" s="480"/>
    </row>
    <row r="1681" spans="1:11" ht="15">
      <c r="A1681" s="482"/>
      <c r="B1681" s="481"/>
      <c r="C1681" s="55" t="s">
        <v>4631</v>
      </c>
      <c r="D1681" s="50">
        <v>239070603</v>
      </c>
      <c r="E1681" s="479"/>
      <c r="F1681" s="50">
        <v>315</v>
      </c>
      <c r="G1681" s="50">
        <v>0</v>
      </c>
      <c r="H1681" s="50">
        <f>SUM(F1681:G1681)</f>
        <v>315</v>
      </c>
      <c r="I1681" s="480"/>
      <c r="J1681" s="480"/>
      <c r="K1681" s="480"/>
    </row>
    <row r="1682" spans="1:11" ht="15">
      <c r="A1682" s="479"/>
      <c r="B1682" s="478"/>
      <c r="C1682" s="55"/>
      <c r="D1682" s="50"/>
      <c r="E1682" s="488" t="s">
        <v>4303</v>
      </c>
      <c r="F1682" s="46">
        <f>SUM(F1677:F1681)</f>
        <v>1445</v>
      </c>
      <c r="G1682" s="46">
        <f>SUM(G1677:G1681)</f>
        <v>0</v>
      </c>
      <c r="H1682" s="46">
        <f>SUM(H1677:H1681)</f>
        <v>1445</v>
      </c>
      <c r="I1682" s="477"/>
      <c r="J1682" s="477"/>
      <c r="K1682" s="477"/>
    </row>
    <row r="1683" spans="1:11" ht="15">
      <c r="A1683" s="485">
        <v>71</v>
      </c>
      <c r="B1683" s="484" t="s">
        <v>4636</v>
      </c>
      <c r="C1683" s="55" t="s">
        <v>4635</v>
      </c>
      <c r="D1683" s="50">
        <v>239070503</v>
      </c>
      <c r="E1683" s="485"/>
      <c r="F1683" s="50">
        <v>0</v>
      </c>
      <c r="G1683" s="50">
        <v>203</v>
      </c>
      <c r="H1683" s="50">
        <f>SUM(F1683:G1683)</f>
        <v>203</v>
      </c>
      <c r="I1683" s="483">
        <v>0</v>
      </c>
      <c r="J1683" s="483">
        <v>2</v>
      </c>
      <c r="K1683" s="483">
        <v>2</v>
      </c>
    </row>
    <row r="1684" spans="1:11" ht="30">
      <c r="A1684" s="482"/>
      <c r="B1684" s="481"/>
      <c r="C1684" s="55" t="s">
        <v>4634</v>
      </c>
      <c r="D1684" s="50">
        <v>239070504</v>
      </c>
      <c r="E1684" s="482"/>
      <c r="F1684" s="50">
        <v>0</v>
      </c>
      <c r="G1684" s="50">
        <v>211</v>
      </c>
      <c r="H1684" s="50">
        <f>SUM(F1684:G1684)</f>
        <v>211</v>
      </c>
      <c r="I1684" s="480"/>
      <c r="J1684" s="480"/>
      <c r="K1684" s="480"/>
    </row>
    <row r="1685" spans="1:11" ht="15">
      <c r="A1685" s="482"/>
      <c r="B1685" s="481"/>
      <c r="C1685" s="55" t="s">
        <v>4633</v>
      </c>
      <c r="D1685" s="50">
        <v>239070601</v>
      </c>
      <c r="E1685" s="482"/>
      <c r="F1685" s="50">
        <v>0</v>
      </c>
      <c r="G1685" s="50">
        <v>386</v>
      </c>
      <c r="H1685" s="50">
        <f>SUM(F1685:G1685)</f>
        <v>386</v>
      </c>
      <c r="I1685" s="480"/>
      <c r="J1685" s="480"/>
      <c r="K1685" s="480"/>
    </row>
    <row r="1686" spans="1:11" ht="15">
      <c r="A1686" s="482"/>
      <c r="B1686" s="481"/>
      <c r="C1686" s="55" t="s">
        <v>4632</v>
      </c>
      <c r="D1686" s="50">
        <v>239070602</v>
      </c>
      <c r="E1686" s="482"/>
      <c r="F1686" s="50">
        <v>0</v>
      </c>
      <c r="G1686" s="50">
        <v>176</v>
      </c>
      <c r="H1686" s="50">
        <f>SUM(F1686:G1686)</f>
        <v>176</v>
      </c>
      <c r="I1686" s="480"/>
      <c r="J1686" s="480"/>
      <c r="K1686" s="480"/>
    </row>
    <row r="1687" spans="1:11" ht="15">
      <c r="A1687" s="482"/>
      <c r="B1687" s="481"/>
      <c r="C1687" s="55" t="s">
        <v>4631</v>
      </c>
      <c r="D1687" s="50">
        <v>239070603</v>
      </c>
      <c r="E1687" s="479"/>
      <c r="F1687" s="50">
        <v>0</v>
      </c>
      <c r="G1687" s="50">
        <v>251</v>
      </c>
      <c r="H1687" s="50">
        <f>SUM(F1687:G1687)</f>
        <v>251</v>
      </c>
      <c r="I1687" s="480"/>
      <c r="J1687" s="480"/>
      <c r="K1687" s="480"/>
    </row>
    <row r="1688" spans="1:11" ht="15">
      <c r="A1688" s="479"/>
      <c r="B1688" s="478"/>
      <c r="C1688" s="55"/>
      <c r="D1688" s="50"/>
      <c r="E1688" s="488" t="s">
        <v>4303</v>
      </c>
      <c r="F1688" s="46">
        <f>SUM(F1683:F1687)</f>
        <v>0</v>
      </c>
      <c r="G1688" s="46">
        <f>SUM(G1683:G1687)</f>
        <v>1227</v>
      </c>
      <c r="H1688" s="46">
        <f>SUM(H1683:H1687)</f>
        <v>1227</v>
      </c>
      <c r="I1688" s="477"/>
      <c r="J1688" s="477"/>
      <c r="K1688" s="477"/>
    </row>
    <row r="1689" spans="1:11" ht="15">
      <c r="A1689" s="485">
        <v>72</v>
      </c>
      <c r="B1689" s="515" t="s">
        <v>4630</v>
      </c>
      <c r="C1689" s="55" t="s">
        <v>4628</v>
      </c>
      <c r="D1689" s="50">
        <v>239070702</v>
      </c>
      <c r="E1689" s="485"/>
      <c r="F1689" s="50">
        <v>414</v>
      </c>
      <c r="G1689" s="50">
        <v>0</v>
      </c>
      <c r="H1689" s="50">
        <f>SUM(F1689:G1689)</f>
        <v>414</v>
      </c>
      <c r="I1689" s="483">
        <v>2</v>
      </c>
      <c r="J1689" s="483">
        <v>0</v>
      </c>
      <c r="K1689" s="483">
        <v>2</v>
      </c>
    </row>
    <row r="1690" spans="1:11" ht="15">
      <c r="A1690" s="482"/>
      <c r="B1690" s="514"/>
      <c r="C1690" s="55" t="s">
        <v>4627</v>
      </c>
      <c r="D1690" s="50">
        <v>239070703</v>
      </c>
      <c r="E1690" s="479"/>
      <c r="F1690" s="50">
        <v>1081</v>
      </c>
      <c r="G1690" s="50">
        <v>0</v>
      </c>
      <c r="H1690" s="50">
        <f>SUM(F1690:G1690)</f>
        <v>1081</v>
      </c>
      <c r="I1690" s="480"/>
      <c r="J1690" s="480"/>
      <c r="K1690" s="480"/>
    </row>
    <row r="1691" spans="1:11" ht="15">
      <c r="A1691" s="479"/>
      <c r="B1691" s="513"/>
      <c r="C1691" s="55"/>
      <c r="D1691" s="50"/>
      <c r="E1691" s="488" t="s">
        <v>4303</v>
      </c>
      <c r="F1691" s="490">
        <f>SUM(F1689:F1690)</f>
        <v>1495</v>
      </c>
      <c r="G1691" s="490">
        <f>SUM(G1689:G1690)</f>
        <v>0</v>
      </c>
      <c r="H1691" s="490">
        <f>SUM(H1689:H1690)</f>
        <v>1495</v>
      </c>
      <c r="I1691" s="477"/>
      <c r="J1691" s="477"/>
      <c r="K1691" s="477"/>
    </row>
    <row r="1692" spans="1:11" ht="15">
      <c r="A1692" s="485">
        <v>73</v>
      </c>
      <c r="B1692" s="484" t="s">
        <v>4629</v>
      </c>
      <c r="C1692" s="55" t="s">
        <v>4628</v>
      </c>
      <c r="D1692" s="50">
        <v>239070702</v>
      </c>
      <c r="E1692" s="485"/>
      <c r="F1692" s="50">
        <v>0</v>
      </c>
      <c r="G1692" s="50">
        <v>353</v>
      </c>
      <c r="H1692" s="50">
        <f>SUM(F1692:G1692)</f>
        <v>353</v>
      </c>
      <c r="I1692" s="483">
        <v>0</v>
      </c>
      <c r="J1692" s="483">
        <v>2</v>
      </c>
      <c r="K1692" s="483">
        <v>2</v>
      </c>
    </row>
    <row r="1693" spans="1:11" ht="15">
      <c r="A1693" s="482"/>
      <c r="B1693" s="481"/>
      <c r="C1693" s="55" t="s">
        <v>4627</v>
      </c>
      <c r="D1693" s="50">
        <v>239070703</v>
      </c>
      <c r="E1693" s="479"/>
      <c r="F1693" s="50">
        <v>0</v>
      </c>
      <c r="G1693" s="50">
        <v>857</v>
      </c>
      <c r="H1693" s="50">
        <f>SUM(F1693:G1693)</f>
        <v>857</v>
      </c>
      <c r="I1693" s="480"/>
      <c r="J1693" s="480"/>
      <c r="K1693" s="480"/>
    </row>
    <row r="1694" spans="1:11" ht="15">
      <c r="A1694" s="479"/>
      <c r="B1694" s="478"/>
      <c r="C1694" s="55"/>
      <c r="D1694" s="50"/>
      <c r="E1694" s="488" t="s">
        <v>4303</v>
      </c>
      <c r="F1694" s="46">
        <f>SUM(F1692:F1693)</f>
        <v>0</v>
      </c>
      <c r="G1694" s="46">
        <f>SUM(G1692:G1693)</f>
        <v>1210</v>
      </c>
      <c r="H1694" s="46">
        <f>SUM(H1692:H1693)</f>
        <v>1210</v>
      </c>
      <c r="I1694" s="477"/>
      <c r="J1694" s="477"/>
      <c r="K1694" s="477"/>
    </row>
    <row r="1695" spans="1:11" ht="15">
      <c r="A1695" s="485">
        <v>74</v>
      </c>
      <c r="B1695" s="484" t="s">
        <v>4626</v>
      </c>
      <c r="C1695" s="55" t="s">
        <v>4617</v>
      </c>
      <c r="D1695" s="50">
        <v>239100705</v>
      </c>
      <c r="E1695" s="485"/>
      <c r="F1695" s="50">
        <v>1149</v>
      </c>
      <c r="G1695" s="50">
        <v>0</v>
      </c>
      <c r="H1695" s="50">
        <f>SUM(F1695:G1695)</f>
        <v>1149</v>
      </c>
      <c r="I1695" s="483">
        <v>4</v>
      </c>
      <c r="J1695" s="483">
        <v>0</v>
      </c>
      <c r="K1695" s="483">
        <v>4</v>
      </c>
    </row>
    <row r="1696" spans="1:11" ht="15">
      <c r="A1696" s="482"/>
      <c r="B1696" s="481"/>
      <c r="C1696" s="55" t="s">
        <v>4624</v>
      </c>
      <c r="D1696" s="50">
        <v>239100805</v>
      </c>
      <c r="E1696" s="482"/>
      <c r="F1696" s="50">
        <v>601</v>
      </c>
      <c r="G1696" s="50">
        <v>0</v>
      </c>
      <c r="H1696" s="50">
        <f>SUM(F1696:G1696)</f>
        <v>601</v>
      </c>
      <c r="I1696" s="480"/>
      <c r="J1696" s="480"/>
      <c r="K1696" s="480"/>
    </row>
    <row r="1697" spans="1:11" ht="15">
      <c r="A1697" s="482"/>
      <c r="B1697" s="481"/>
      <c r="C1697" s="55" t="s">
        <v>4623</v>
      </c>
      <c r="D1697" s="50">
        <v>239100806</v>
      </c>
      <c r="E1697" s="482"/>
      <c r="F1697" s="50">
        <v>941</v>
      </c>
      <c r="G1697" s="50">
        <v>0</v>
      </c>
      <c r="H1697" s="50">
        <f>SUM(F1697:G1697)</f>
        <v>941</v>
      </c>
      <c r="I1697" s="480"/>
      <c r="J1697" s="480"/>
      <c r="K1697" s="480"/>
    </row>
    <row r="1698" spans="1:11" ht="15">
      <c r="A1698" s="482"/>
      <c r="B1698" s="481"/>
      <c r="C1698" s="55" t="s">
        <v>4622</v>
      </c>
      <c r="D1698" s="50">
        <v>239100807</v>
      </c>
      <c r="E1698" s="482"/>
      <c r="F1698" s="50">
        <v>596</v>
      </c>
      <c r="G1698" s="50">
        <v>0</v>
      </c>
      <c r="H1698" s="50">
        <f>SUM(F1698:G1698)</f>
        <v>596</v>
      </c>
      <c r="I1698" s="480"/>
      <c r="J1698" s="480"/>
      <c r="K1698" s="480"/>
    </row>
    <row r="1699" spans="1:11" ht="15">
      <c r="A1699" s="482"/>
      <c r="B1699" s="481"/>
      <c r="C1699" s="55" t="s">
        <v>4617</v>
      </c>
      <c r="D1699" s="50">
        <v>239100902</v>
      </c>
      <c r="E1699" s="479"/>
      <c r="F1699" s="50">
        <v>586</v>
      </c>
      <c r="G1699" s="50">
        <v>0</v>
      </c>
      <c r="H1699" s="50">
        <f>SUM(F1699:G1699)</f>
        <v>586</v>
      </c>
      <c r="I1699" s="480"/>
      <c r="J1699" s="480"/>
      <c r="K1699" s="480"/>
    </row>
    <row r="1700" spans="1:11" ht="15">
      <c r="A1700" s="479"/>
      <c r="B1700" s="478"/>
      <c r="C1700" s="55"/>
      <c r="D1700" s="50"/>
      <c r="E1700" s="488" t="s">
        <v>4303</v>
      </c>
      <c r="F1700" s="46">
        <f>SUM(F1695:F1699)</f>
        <v>3873</v>
      </c>
      <c r="G1700" s="46">
        <f>SUM(G1695:G1699)</f>
        <v>0</v>
      </c>
      <c r="H1700" s="46">
        <f>SUM(H1695:H1699)</f>
        <v>3873</v>
      </c>
      <c r="I1700" s="477"/>
      <c r="J1700" s="477"/>
      <c r="K1700" s="477"/>
    </row>
    <row r="1701" spans="1:11" ht="15">
      <c r="A1701" s="485">
        <v>75</v>
      </c>
      <c r="B1701" s="484" t="s">
        <v>4625</v>
      </c>
      <c r="C1701" s="55" t="s">
        <v>4617</v>
      </c>
      <c r="D1701" s="50">
        <v>239100705</v>
      </c>
      <c r="E1701" s="485"/>
      <c r="F1701" s="50">
        <v>0</v>
      </c>
      <c r="G1701" s="50">
        <v>944</v>
      </c>
      <c r="H1701" s="50">
        <f>SUM(F1701:G1701)</f>
        <v>944</v>
      </c>
      <c r="I1701" s="483">
        <v>0</v>
      </c>
      <c r="J1701" s="483">
        <v>4</v>
      </c>
      <c r="K1701" s="483">
        <v>4</v>
      </c>
    </row>
    <row r="1702" spans="1:11" ht="15">
      <c r="A1702" s="482"/>
      <c r="B1702" s="481"/>
      <c r="C1702" s="55" t="s">
        <v>4624</v>
      </c>
      <c r="D1702" s="50">
        <v>239100805</v>
      </c>
      <c r="E1702" s="482"/>
      <c r="F1702" s="50">
        <v>0</v>
      </c>
      <c r="G1702" s="50">
        <v>485</v>
      </c>
      <c r="H1702" s="50">
        <f>SUM(F1702:G1702)</f>
        <v>485</v>
      </c>
      <c r="I1702" s="480"/>
      <c r="J1702" s="480"/>
      <c r="K1702" s="480"/>
    </row>
    <row r="1703" spans="1:11" ht="15">
      <c r="A1703" s="482"/>
      <c r="B1703" s="481"/>
      <c r="C1703" s="55" t="s">
        <v>4623</v>
      </c>
      <c r="D1703" s="50">
        <v>239100806</v>
      </c>
      <c r="E1703" s="482"/>
      <c r="F1703" s="50">
        <v>0</v>
      </c>
      <c r="G1703" s="50">
        <v>783</v>
      </c>
      <c r="H1703" s="50">
        <f>SUM(F1703:G1703)</f>
        <v>783</v>
      </c>
      <c r="I1703" s="480"/>
      <c r="J1703" s="480"/>
      <c r="K1703" s="480"/>
    </row>
    <row r="1704" spans="1:11" ht="15">
      <c r="A1704" s="482"/>
      <c r="B1704" s="481"/>
      <c r="C1704" s="55" t="s">
        <v>4622</v>
      </c>
      <c r="D1704" s="50">
        <v>239100807</v>
      </c>
      <c r="E1704" s="482"/>
      <c r="F1704" s="50">
        <v>0</v>
      </c>
      <c r="G1704" s="50">
        <v>518</v>
      </c>
      <c r="H1704" s="50">
        <f>SUM(F1704:G1704)</f>
        <v>518</v>
      </c>
      <c r="I1704" s="480"/>
      <c r="J1704" s="480"/>
      <c r="K1704" s="480"/>
    </row>
    <row r="1705" spans="1:11" ht="15">
      <c r="A1705" s="482"/>
      <c r="B1705" s="481"/>
      <c r="C1705" s="55" t="s">
        <v>4617</v>
      </c>
      <c r="D1705" s="50">
        <v>239100902</v>
      </c>
      <c r="E1705" s="479"/>
      <c r="F1705" s="50">
        <v>0</v>
      </c>
      <c r="G1705" s="50">
        <v>475</v>
      </c>
      <c r="H1705" s="50">
        <f>SUM(F1705:G1705)</f>
        <v>475</v>
      </c>
      <c r="I1705" s="480"/>
      <c r="J1705" s="480"/>
      <c r="K1705" s="480"/>
    </row>
    <row r="1706" spans="1:11" ht="15">
      <c r="A1706" s="479"/>
      <c r="B1706" s="478"/>
      <c r="C1706" s="55"/>
      <c r="D1706" s="50"/>
      <c r="E1706" s="488" t="s">
        <v>4303</v>
      </c>
      <c r="F1706" s="46">
        <f>SUM(F1701:F1705)</f>
        <v>0</v>
      </c>
      <c r="G1706" s="46">
        <f>SUM(G1701:G1705)</f>
        <v>3205</v>
      </c>
      <c r="H1706" s="46">
        <f>SUM(H1701:H1705)</f>
        <v>3205</v>
      </c>
      <c r="I1706" s="477"/>
      <c r="J1706" s="477"/>
      <c r="K1706" s="477"/>
    </row>
    <row r="1707" spans="1:11" ht="15">
      <c r="A1707" s="485">
        <v>76</v>
      </c>
      <c r="B1707" s="484" t="s">
        <v>4621</v>
      </c>
      <c r="C1707" s="55" t="s">
        <v>4619</v>
      </c>
      <c r="D1707" s="50">
        <v>239100704</v>
      </c>
      <c r="E1707" s="55"/>
      <c r="F1707" s="50">
        <v>342</v>
      </c>
      <c r="G1707" s="50">
        <v>0</v>
      </c>
      <c r="H1707" s="50">
        <f>SUM(F1707:G1707)</f>
        <v>342</v>
      </c>
      <c r="I1707" s="483">
        <v>4</v>
      </c>
      <c r="J1707" s="483">
        <v>0</v>
      </c>
      <c r="K1707" s="483">
        <v>4</v>
      </c>
    </row>
    <row r="1708" spans="1:11" ht="15">
      <c r="A1708" s="482"/>
      <c r="B1708" s="481"/>
      <c r="C1708" s="55" t="s">
        <v>4618</v>
      </c>
      <c r="D1708" s="50">
        <v>239100901</v>
      </c>
      <c r="E1708" s="55"/>
      <c r="F1708" s="50">
        <v>483</v>
      </c>
      <c r="G1708" s="50">
        <v>0</v>
      </c>
      <c r="H1708" s="50">
        <f>SUM(F1708:G1708)</f>
        <v>483</v>
      </c>
      <c r="I1708" s="480"/>
      <c r="J1708" s="480"/>
      <c r="K1708" s="480"/>
    </row>
    <row r="1709" spans="1:11" ht="15">
      <c r="A1709" s="482"/>
      <c r="B1709" s="481"/>
      <c r="C1709" s="55" t="s">
        <v>4617</v>
      </c>
      <c r="D1709" s="50">
        <v>239100903</v>
      </c>
      <c r="E1709" s="55"/>
      <c r="F1709" s="50">
        <v>445</v>
      </c>
      <c r="G1709" s="50">
        <v>0</v>
      </c>
      <c r="H1709" s="50">
        <f>SUM(F1709:G1709)</f>
        <v>445</v>
      </c>
      <c r="I1709" s="480"/>
      <c r="J1709" s="480"/>
      <c r="K1709" s="480"/>
    </row>
    <row r="1710" spans="1:11" ht="15">
      <c r="A1710" s="482"/>
      <c r="B1710" s="481"/>
      <c r="C1710" s="55" t="s">
        <v>4617</v>
      </c>
      <c r="D1710" s="50">
        <v>239100904</v>
      </c>
      <c r="E1710" s="55"/>
      <c r="F1710" s="50">
        <v>286</v>
      </c>
      <c r="G1710" s="50">
        <v>0</v>
      </c>
      <c r="H1710" s="50">
        <f>SUM(F1710:G1710)</f>
        <v>286</v>
      </c>
      <c r="I1710" s="480"/>
      <c r="J1710" s="480"/>
      <c r="K1710" s="480"/>
    </row>
    <row r="1711" spans="1:11" ht="30">
      <c r="A1711" s="482"/>
      <c r="B1711" s="481"/>
      <c r="C1711" s="55" t="s">
        <v>4616</v>
      </c>
      <c r="D1711" s="50">
        <v>239100905</v>
      </c>
      <c r="E1711" s="55"/>
      <c r="F1711" s="50">
        <v>281</v>
      </c>
      <c r="G1711" s="50">
        <v>0</v>
      </c>
      <c r="H1711" s="50">
        <f>SUM(F1711:G1711)</f>
        <v>281</v>
      </c>
      <c r="I1711" s="480"/>
      <c r="J1711" s="480"/>
      <c r="K1711" s="480"/>
    </row>
    <row r="1712" spans="1:11" ht="15">
      <c r="A1712" s="482"/>
      <c r="B1712" s="481"/>
      <c r="C1712" s="55" t="s">
        <v>4615</v>
      </c>
      <c r="D1712" s="50">
        <v>239100906</v>
      </c>
      <c r="E1712" s="55"/>
      <c r="F1712" s="50">
        <v>451</v>
      </c>
      <c r="G1712" s="50">
        <v>0</v>
      </c>
      <c r="H1712" s="50">
        <f>SUM(F1712:G1712)</f>
        <v>451</v>
      </c>
      <c r="I1712" s="480"/>
      <c r="J1712" s="480"/>
      <c r="K1712" s="480"/>
    </row>
    <row r="1713" spans="1:11" ht="15">
      <c r="A1713" s="479"/>
      <c r="B1713" s="478"/>
      <c r="C1713" s="55"/>
      <c r="D1713" s="50"/>
      <c r="E1713" s="488" t="s">
        <v>4303</v>
      </c>
      <c r="F1713" s="46">
        <f>SUM(F1707:F1712)</f>
        <v>2288</v>
      </c>
      <c r="G1713" s="46">
        <f>SUM(G1707:G1712)</f>
        <v>0</v>
      </c>
      <c r="H1713" s="46">
        <f>SUM(H1707:H1712)</f>
        <v>2288</v>
      </c>
      <c r="I1713" s="477"/>
      <c r="J1713" s="477"/>
      <c r="K1713" s="477"/>
    </row>
    <row r="1714" spans="1:11" ht="15">
      <c r="A1714" s="485">
        <v>77</v>
      </c>
      <c r="B1714" s="484" t="s">
        <v>4620</v>
      </c>
      <c r="C1714" s="55" t="s">
        <v>4619</v>
      </c>
      <c r="D1714" s="50">
        <v>239100704</v>
      </c>
      <c r="E1714" s="55"/>
      <c r="F1714" s="50">
        <v>0</v>
      </c>
      <c r="G1714" s="50">
        <v>259</v>
      </c>
      <c r="H1714" s="50">
        <f>SUM(F1714:G1714)</f>
        <v>259</v>
      </c>
      <c r="I1714" s="483">
        <v>0</v>
      </c>
      <c r="J1714" s="483">
        <v>4</v>
      </c>
      <c r="K1714" s="483">
        <v>4</v>
      </c>
    </row>
    <row r="1715" spans="1:11" ht="15">
      <c r="A1715" s="482"/>
      <c r="B1715" s="481"/>
      <c r="C1715" s="55" t="s">
        <v>4618</v>
      </c>
      <c r="D1715" s="50">
        <v>239100901</v>
      </c>
      <c r="E1715" s="55"/>
      <c r="F1715" s="50">
        <v>0</v>
      </c>
      <c r="G1715" s="50">
        <v>408</v>
      </c>
      <c r="H1715" s="50">
        <f>SUM(F1715:G1715)</f>
        <v>408</v>
      </c>
      <c r="I1715" s="480"/>
      <c r="J1715" s="480"/>
      <c r="K1715" s="480"/>
    </row>
    <row r="1716" spans="1:11" ht="15">
      <c r="A1716" s="482"/>
      <c r="B1716" s="481"/>
      <c r="C1716" s="55" t="s">
        <v>4617</v>
      </c>
      <c r="D1716" s="50">
        <v>239100903</v>
      </c>
      <c r="E1716" s="55"/>
      <c r="F1716" s="50">
        <v>0</v>
      </c>
      <c r="G1716" s="50">
        <v>331</v>
      </c>
      <c r="H1716" s="50">
        <f>SUM(F1716:G1716)</f>
        <v>331</v>
      </c>
      <c r="I1716" s="480"/>
      <c r="J1716" s="480"/>
      <c r="K1716" s="480"/>
    </row>
    <row r="1717" spans="1:11" ht="15">
      <c r="A1717" s="482"/>
      <c r="B1717" s="481"/>
      <c r="C1717" s="55" t="s">
        <v>4617</v>
      </c>
      <c r="D1717" s="50">
        <v>239100904</v>
      </c>
      <c r="E1717" s="55"/>
      <c r="F1717" s="50">
        <v>0</v>
      </c>
      <c r="G1717" s="50">
        <v>226</v>
      </c>
      <c r="H1717" s="50">
        <f>SUM(F1717:G1717)</f>
        <v>226</v>
      </c>
      <c r="I1717" s="480"/>
      <c r="J1717" s="480"/>
      <c r="K1717" s="480"/>
    </row>
    <row r="1718" spans="1:11" ht="30">
      <c r="A1718" s="482"/>
      <c r="B1718" s="481"/>
      <c r="C1718" s="55" t="s">
        <v>4616</v>
      </c>
      <c r="D1718" s="50">
        <v>239100905</v>
      </c>
      <c r="E1718" s="55"/>
      <c r="F1718" s="50">
        <v>0</v>
      </c>
      <c r="G1718" s="50">
        <v>229</v>
      </c>
      <c r="H1718" s="50">
        <f>SUM(F1718:G1718)</f>
        <v>229</v>
      </c>
      <c r="I1718" s="480"/>
      <c r="J1718" s="480"/>
      <c r="K1718" s="480"/>
    </row>
    <row r="1719" spans="1:11" ht="15">
      <c r="A1719" s="482"/>
      <c r="B1719" s="481"/>
      <c r="C1719" s="55" t="s">
        <v>4615</v>
      </c>
      <c r="D1719" s="50">
        <v>239100906</v>
      </c>
      <c r="E1719" s="55"/>
      <c r="F1719" s="50">
        <v>0</v>
      </c>
      <c r="G1719" s="50">
        <v>345</v>
      </c>
      <c r="H1719" s="50">
        <f>SUM(F1719:G1719)</f>
        <v>345</v>
      </c>
      <c r="I1719" s="480"/>
      <c r="J1719" s="480"/>
      <c r="K1719" s="480"/>
    </row>
    <row r="1720" spans="1:11" ht="15">
      <c r="A1720" s="479"/>
      <c r="B1720" s="478"/>
      <c r="C1720" s="55"/>
      <c r="D1720" s="50"/>
      <c r="E1720" s="488" t="s">
        <v>4303</v>
      </c>
      <c r="F1720" s="46">
        <f>SUM(F1714:F1719)</f>
        <v>0</v>
      </c>
      <c r="G1720" s="46">
        <f>SUM(G1714:G1719)</f>
        <v>1798</v>
      </c>
      <c r="H1720" s="46">
        <f>SUM(H1714:H1719)</f>
        <v>1798</v>
      </c>
      <c r="I1720" s="477"/>
      <c r="J1720" s="477"/>
      <c r="K1720" s="477"/>
    </row>
    <row r="1721" spans="1:11" ht="15">
      <c r="A1721" s="485">
        <v>78</v>
      </c>
      <c r="B1721" s="484" t="s">
        <v>4614</v>
      </c>
      <c r="C1721" s="55" t="s">
        <v>4605</v>
      </c>
      <c r="D1721" s="50">
        <v>239100401</v>
      </c>
      <c r="E1721" s="55"/>
      <c r="F1721" s="50">
        <v>506</v>
      </c>
      <c r="G1721" s="50">
        <v>0</v>
      </c>
      <c r="H1721" s="50">
        <f>SUM(F1721:G1721)</f>
        <v>506</v>
      </c>
      <c r="I1721" s="483">
        <v>3</v>
      </c>
      <c r="J1721" s="483">
        <v>0</v>
      </c>
      <c r="K1721" s="483">
        <v>3</v>
      </c>
    </row>
    <row r="1722" spans="1:11" ht="15">
      <c r="A1722" s="482"/>
      <c r="B1722" s="481"/>
      <c r="C1722" s="55" t="s">
        <v>4612</v>
      </c>
      <c r="D1722" s="50">
        <v>239100404</v>
      </c>
      <c r="E1722" s="55"/>
      <c r="F1722" s="50">
        <v>1289</v>
      </c>
      <c r="G1722" s="50">
        <v>0</v>
      </c>
      <c r="H1722" s="50">
        <f>SUM(F1722:G1722)</f>
        <v>1289</v>
      </c>
      <c r="I1722" s="480"/>
      <c r="J1722" s="480"/>
      <c r="K1722" s="480"/>
    </row>
    <row r="1723" spans="1:11" ht="15">
      <c r="A1723" s="479"/>
      <c r="B1723" s="478"/>
      <c r="C1723" s="55"/>
      <c r="D1723" s="50"/>
      <c r="E1723" s="488" t="s">
        <v>4303</v>
      </c>
      <c r="F1723" s="46">
        <f>SUM(F1721:F1722)</f>
        <v>1795</v>
      </c>
      <c r="G1723" s="46">
        <f>SUM(G1721:G1722)</f>
        <v>0</v>
      </c>
      <c r="H1723" s="46">
        <f>SUM(H1721:H1722)</f>
        <v>1795</v>
      </c>
      <c r="I1723" s="477"/>
      <c r="J1723" s="477"/>
      <c r="K1723" s="477"/>
    </row>
    <row r="1724" spans="1:11" ht="15">
      <c r="A1724" s="485">
        <v>79</v>
      </c>
      <c r="B1724" s="484" t="s">
        <v>4613</v>
      </c>
      <c r="C1724" s="55" t="s">
        <v>4605</v>
      </c>
      <c r="D1724" s="50">
        <v>239100401</v>
      </c>
      <c r="E1724" s="55"/>
      <c r="F1724" s="50">
        <v>0</v>
      </c>
      <c r="G1724" s="50">
        <v>428</v>
      </c>
      <c r="H1724" s="50">
        <f>SUM(F1724:G1724)</f>
        <v>428</v>
      </c>
      <c r="I1724" s="483">
        <v>0</v>
      </c>
      <c r="J1724" s="483">
        <v>3</v>
      </c>
      <c r="K1724" s="483">
        <v>3</v>
      </c>
    </row>
    <row r="1725" spans="1:11" ht="15">
      <c r="A1725" s="482"/>
      <c r="B1725" s="481"/>
      <c r="C1725" s="55" t="s">
        <v>4612</v>
      </c>
      <c r="D1725" s="50">
        <v>239100404</v>
      </c>
      <c r="E1725" s="55"/>
      <c r="F1725" s="50">
        <v>0</v>
      </c>
      <c r="G1725" s="50">
        <v>1176</v>
      </c>
      <c r="H1725" s="50">
        <f>SUM(F1725:G1725)</f>
        <v>1176</v>
      </c>
      <c r="I1725" s="480"/>
      <c r="J1725" s="480"/>
      <c r="K1725" s="480"/>
    </row>
    <row r="1726" spans="1:11" ht="15">
      <c r="A1726" s="479"/>
      <c r="B1726" s="478"/>
      <c r="C1726" s="55"/>
      <c r="D1726" s="50"/>
      <c r="E1726" s="488" t="s">
        <v>4303</v>
      </c>
      <c r="F1726" s="46">
        <f>SUM(F1724:F1725)</f>
        <v>0</v>
      </c>
      <c r="G1726" s="46">
        <f>SUM(G1724:G1725)</f>
        <v>1604</v>
      </c>
      <c r="H1726" s="46">
        <f>SUM(H1724:H1725)</f>
        <v>1604</v>
      </c>
      <c r="I1726" s="477"/>
      <c r="J1726" s="477"/>
      <c r="K1726" s="477"/>
    </row>
    <row r="1727" spans="1:11" ht="15">
      <c r="A1727" s="485">
        <v>80</v>
      </c>
      <c r="B1727" s="484" t="s">
        <v>4611</v>
      </c>
      <c r="C1727" s="55" t="s">
        <v>4608</v>
      </c>
      <c r="D1727" s="50">
        <v>239100701</v>
      </c>
      <c r="E1727" s="55"/>
      <c r="F1727" s="50">
        <v>480</v>
      </c>
      <c r="G1727" s="50">
        <v>0</v>
      </c>
      <c r="H1727" s="50">
        <f>SUM(F1727:G1727)</f>
        <v>480</v>
      </c>
      <c r="I1727" s="483">
        <v>3</v>
      </c>
      <c r="J1727" s="483">
        <v>0</v>
      </c>
      <c r="K1727" s="483">
        <v>3</v>
      </c>
    </row>
    <row r="1728" spans="1:11" ht="15">
      <c r="A1728" s="482"/>
      <c r="B1728" s="481"/>
      <c r="C1728" s="55" t="s">
        <v>4609</v>
      </c>
      <c r="D1728" s="50">
        <v>239100702</v>
      </c>
      <c r="E1728" s="55"/>
      <c r="F1728" s="50">
        <v>378</v>
      </c>
      <c r="G1728" s="50">
        <v>0</v>
      </c>
      <c r="H1728" s="50">
        <f>SUM(F1728:G1728)</f>
        <v>378</v>
      </c>
      <c r="I1728" s="480"/>
      <c r="J1728" s="480"/>
      <c r="K1728" s="480"/>
    </row>
    <row r="1729" spans="1:11" ht="15">
      <c r="A1729" s="482"/>
      <c r="B1729" s="481"/>
      <c r="C1729" s="55" t="s">
        <v>4608</v>
      </c>
      <c r="D1729" s="50">
        <v>239100703</v>
      </c>
      <c r="E1729" s="55"/>
      <c r="F1729" s="50">
        <v>315</v>
      </c>
      <c r="G1729" s="50">
        <v>0</v>
      </c>
      <c r="H1729" s="50">
        <f>SUM(F1729:G1729)</f>
        <v>315</v>
      </c>
      <c r="I1729" s="480"/>
      <c r="J1729" s="480"/>
      <c r="K1729" s="480"/>
    </row>
    <row r="1730" spans="1:11" ht="15">
      <c r="A1730" s="479"/>
      <c r="B1730" s="478"/>
      <c r="C1730" s="55"/>
      <c r="D1730" s="50"/>
      <c r="E1730" s="488" t="s">
        <v>4303</v>
      </c>
      <c r="F1730" s="46">
        <f>SUM(F1727:F1729)</f>
        <v>1173</v>
      </c>
      <c r="G1730" s="46">
        <f>SUM(G1727:G1729)</f>
        <v>0</v>
      </c>
      <c r="H1730" s="46">
        <f>SUM(H1727:H1729)</f>
        <v>1173</v>
      </c>
      <c r="I1730" s="477"/>
      <c r="J1730" s="477"/>
      <c r="K1730" s="477"/>
    </row>
    <row r="1731" spans="1:11" ht="15">
      <c r="A1731" s="485">
        <v>81</v>
      </c>
      <c r="B1731" s="484" t="s">
        <v>4610</v>
      </c>
      <c r="C1731" s="55" t="s">
        <v>4608</v>
      </c>
      <c r="D1731" s="50">
        <v>239100701</v>
      </c>
      <c r="E1731" s="485"/>
      <c r="F1731" s="50">
        <v>0</v>
      </c>
      <c r="G1731" s="50">
        <v>452</v>
      </c>
      <c r="H1731" s="50">
        <f>SUM(F1731:G1731)</f>
        <v>452</v>
      </c>
      <c r="I1731" s="483">
        <v>0</v>
      </c>
      <c r="J1731" s="483">
        <v>2</v>
      </c>
      <c r="K1731" s="483">
        <v>2</v>
      </c>
    </row>
    <row r="1732" spans="1:11" ht="15">
      <c r="A1732" s="482"/>
      <c r="B1732" s="481"/>
      <c r="C1732" s="55" t="s">
        <v>4609</v>
      </c>
      <c r="D1732" s="50">
        <v>239100702</v>
      </c>
      <c r="E1732" s="482"/>
      <c r="F1732" s="50">
        <v>0</v>
      </c>
      <c r="G1732" s="50">
        <v>344</v>
      </c>
      <c r="H1732" s="50">
        <f>SUM(F1732:G1732)</f>
        <v>344</v>
      </c>
      <c r="I1732" s="480"/>
      <c r="J1732" s="480"/>
      <c r="K1732" s="480"/>
    </row>
    <row r="1733" spans="1:11" ht="15">
      <c r="A1733" s="482"/>
      <c r="B1733" s="481"/>
      <c r="C1733" s="55" t="s">
        <v>4608</v>
      </c>
      <c r="D1733" s="50">
        <v>239100703</v>
      </c>
      <c r="E1733" s="479"/>
      <c r="F1733" s="50">
        <v>0</v>
      </c>
      <c r="G1733" s="50">
        <v>280</v>
      </c>
      <c r="H1733" s="50">
        <f>SUM(F1733:G1733)</f>
        <v>280</v>
      </c>
      <c r="I1733" s="480"/>
      <c r="J1733" s="480"/>
      <c r="K1733" s="480"/>
    </row>
    <row r="1734" spans="1:11" ht="15">
      <c r="A1734" s="479"/>
      <c r="B1734" s="478"/>
      <c r="C1734" s="55"/>
      <c r="D1734" s="50"/>
      <c r="E1734" s="488" t="s">
        <v>4303</v>
      </c>
      <c r="F1734" s="46">
        <f>SUM(F1731:F1733)</f>
        <v>0</v>
      </c>
      <c r="G1734" s="46">
        <f>SUM(G1731:G1733)</f>
        <v>1076</v>
      </c>
      <c r="H1734" s="46">
        <f>SUM(H1731:H1733)</f>
        <v>1076</v>
      </c>
      <c r="I1734" s="477"/>
      <c r="J1734" s="477"/>
      <c r="K1734" s="477"/>
    </row>
    <row r="1735" spans="1:11" ht="15">
      <c r="A1735" s="485">
        <v>82</v>
      </c>
      <c r="B1735" s="484" t="s">
        <v>4607</v>
      </c>
      <c r="C1735" s="55" t="s">
        <v>4605</v>
      </c>
      <c r="D1735" s="50">
        <v>239100402</v>
      </c>
      <c r="E1735" s="485"/>
      <c r="F1735" s="50">
        <v>584</v>
      </c>
      <c r="G1735" s="50">
        <v>0</v>
      </c>
      <c r="H1735" s="50">
        <f>SUM(F1735:G1735)</f>
        <v>584</v>
      </c>
      <c r="I1735" s="483">
        <v>2</v>
      </c>
      <c r="J1735" s="483">
        <v>0</v>
      </c>
      <c r="K1735" s="483">
        <v>2</v>
      </c>
    </row>
    <row r="1736" spans="1:11" ht="15">
      <c r="A1736" s="482"/>
      <c r="B1736" s="481"/>
      <c r="C1736" s="55" t="s">
        <v>4604</v>
      </c>
      <c r="D1736" s="50">
        <v>239100403</v>
      </c>
      <c r="E1736" s="482"/>
      <c r="F1736" s="50">
        <v>745</v>
      </c>
      <c r="G1736" s="50">
        <v>0</v>
      </c>
      <c r="H1736" s="50">
        <f>SUM(F1736:G1736)</f>
        <v>745</v>
      </c>
      <c r="I1736" s="480"/>
      <c r="J1736" s="480"/>
      <c r="K1736" s="480"/>
    </row>
    <row r="1737" spans="1:11" ht="15">
      <c r="A1737" s="482"/>
      <c r="B1737" s="481"/>
      <c r="C1737" s="55" t="s">
        <v>4593</v>
      </c>
      <c r="D1737" s="50">
        <v>239100801</v>
      </c>
      <c r="E1737" s="482"/>
      <c r="F1737" s="50">
        <v>347</v>
      </c>
      <c r="G1737" s="50">
        <v>0</v>
      </c>
      <c r="H1737" s="50">
        <f>SUM(F1737:G1737)</f>
        <v>347</v>
      </c>
      <c r="I1737" s="480"/>
      <c r="J1737" s="480"/>
      <c r="K1737" s="480"/>
    </row>
    <row r="1738" spans="1:11" ht="15">
      <c r="A1738" s="482"/>
      <c r="B1738" s="481"/>
      <c r="C1738" s="55" t="s">
        <v>4593</v>
      </c>
      <c r="D1738" s="50">
        <v>239100802</v>
      </c>
      <c r="E1738" s="479"/>
      <c r="F1738" s="50">
        <v>288</v>
      </c>
      <c r="G1738" s="50">
        <v>0</v>
      </c>
      <c r="H1738" s="50">
        <f>SUM(F1738:G1738)</f>
        <v>288</v>
      </c>
      <c r="I1738" s="480"/>
      <c r="J1738" s="480"/>
      <c r="K1738" s="480"/>
    </row>
    <row r="1739" spans="1:11" ht="15">
      <c r="A1739" s="479"/>
      <c r="B1739" s="478"/>
      <c r="C1739" s="55"/>
      <c r="D1739" s="50"/>
      <c r="E1739" s="488" t="s">
        <v>4303</v>
      </c>
      <c r="F1739" s="46">
        <f>SUM(F1735:F1738)</f>
        <v>1964</v>
      </c>
      <c r="G1739" s="46">
        <f>SUM(G1735:G1738)</f>
        <v>0</v>
      </c>
      <c r="H1739" s="46">
        <f>SUM(H1735:H1738)</f>
        <v>1964</v>
      </c>
      <c r="I1739" s="477"/>
      <c r="J1739" s="477"/>
      <c r="K1739" s="477"/>
    </row>
    <row r="1740" spans="1:11" ht="15">
      <c r="A1740" s="485">
        <v>83</v>
      </c>
      <c r="B1740" s="484" t="s">
        <v>4606</v>
      </c>
      <c r="C1740" s="55" t="s">
        <v>4605</v>
      </c>
      <c r="D1740" s="50">
        <v>239100402</v>
      </c>
      <c r="E1740" s="485"/>
      <c r="F1740" s="50">
        <v>0</v>
      </c>
      <c r="G1740" s="50">
        <v>533</v>
      </c>
      <c r="H1740" s="50">
        <f>SUM(F1740:G1740)</f>
        <v>533</v>
      </c>
      <c r="I1740" s="483">
        <v>0</v>
      </c>
      <c r="J1740" s="483">
        <v>2</v>
      </c>
      <c r="K1740" s="483">
        <v>2</v>
      </c>
    </row>
    <row r="1741" spans="1:11" ht="15">
      <c r="A1741" s="482"/>
      <c r="B1741" s="481"/>
      <c r="C1741" s="55" t="s">
        <v>4604</v>
      </c>
      <c r="D1741" s="50">
        <v>239100403</v>
      </c>
      <c r="E1741" s="482"/>
      <c r="F1741" s="50">
        <v>0</v>
      </c>
      <c r="G1741" s="50">
        <v>616</v>
      </c>
      <c r="H1741" s="50">
        <f>SUM(F1741:G1741)</f>
        <v>616</v>
      </c>
      <c r="I1741" s="480"/>
      <c r="J1741" s="480"/>
      <c r="K1741" s="480"/>
    </row>
    <row r="1742" spans="1:11" ht="15">
      <c r="A1742" s="482"/>
      <c r="B1742" s="481"/>
      <c r="C1742" s="55" t="s">
        <v>4593</v>
      </c>
      <c r="D1742" s="50">
        <v>239100801</v>
      </c>
      <c r="E1742" s="482"/>
      <c r="F1742" s="50">
        <v>0</v>
      </c>
      <c r="G1742" s="50">
        <v>282</v>
      </c>
      <c r="H1742" s="50">
        <f>SUM(F1742:G1742)</f>
        <v>282</v>
      </c>
      <c r="I1742" s="480"/>
      <c r="J1742" s="480"/>
      <c r="K1742" s="480"/>
    </row>
    <row r="1743" spans="1:11" ht="15">
      <c r="A1743" s="482"/>
      <c r="B1743" s="481"/>
      <c r="C1743" s="55" t="s">
        <v>4593</v>
      </c>
      <c r="D1743" s="50">
        <v>239100802</v>
      </c>
      <c r="E1743" s="479"/>
      <c r="F1743" s="50">
        <v>0</v>
      </c>
      <c r="G1743" s="50">
        <v>252</v>
      </c>
      <c r="H1743" s="50">
        <f>SUM(F1743:G1743)</f>
        <v>252</v>
      </c>
      <c r="I1743" s="480"/>
      <c r="J1743" s="480"/>
      <c r="K1743" s="480"/>
    </row>
    <row r="1744" spans="1:11" ht="15">
      <c r="A1744" s="479"/>
      <c r="B1744" s="478"/>
      <c r="C1744" s="55"/>
      <c r="D1744" s="50"/>
      <c r="E1744" s="488" t="s">
        <v>4303</v>
      </c>
      <c r="F1744" s="46">
        <f>SUM(F1740:F1743)</f>
        <v>0</v>
      </c>
      <c r="G1744" s="46">
        <f>SUM(G1740:G1743)</f>
        <v>1683</v>
      </c>
      <c r="H1744" s="46">
        <f>SUM(H1740:H1743)</f>
        <v>1683</v>
      </c>
      <c r="I1744" s="477"/>
      <c r="J1744" s="477"/>
      <c r="K1744" s="477"/>
    </row>
    <row r="1745" spans="1:11" ht="15">
      <c r="A1745" s="485">
        <v>84</v>
      </c>
      <c r="B1745" s="484" t="s">
        <v>4603</v>
      </c>
      <c r="C1745" s="55" t="s">
        <v>4601</v>
      </c>
      <c r="D1745" s="50">
        <v>239100601</v>
      </c>
      <c r="E1745" s="485"/>
      <c r="F1745" s="50">
        <v>209</v>
      </c>
      <c r="G1745" s="50">
        <v>0</v>
      </c>
      <c r="H1745" s="50">
        <f>SUM(F1745:G1745)</f>
        <v>209</v>
      </c>
      <c r="I1745" s="483">
        <v>2</v>
      </c>
      <c r="J1745" s="483">
        <v>0</v>
      </c>
      <c r="K1745" s="483">
        <v>2</v>
      </c>
    </row>
    <row r="1746" spans="1:11" ht="15">
      <c r="A1746" s="482"/>
      <c r="B1746" s="481"/>
      <c r="C1746" s="55" t="s">
        <v>4600</v>
      </c>
      <c r="D1746" s="50">
        <v>239100602</v>
      </c>
      <c r="E1746" s="482"/>
      <c r="F1746" s="50">
        <v>311</v>
      </c>
      <c r="G1746" s="50">
        <v>0</v>
      </c>
      <c r="H1746" s="50">
        <f>SUM(F1746:G1746)</f>
        <v>311</v>
      </c>
      <c r="I1746" s="480"/>
      <c r="J1746" s="480"/>
      <c r="K1746" s="480"/>
    </row>
    <row r="1747" spans="1:11" ht="25.5">
      <c r="A1747" s="482"/>
      <c r="B1747" s="481"/>
      <c r="C1747" s="53" t="s">
        <v>4599</v>
      </c>
      <c r="D1747" s="50">
        <v>239100603</v>
      </c>
      <c r="E1747" s="482"/>
      <c r="F1747" s="50">
        <v>213</v>
      </c>
      <c r="G1747" s="50">
        <v>0</v>
      </c>
      <c r="H1747" s="50">
        <f>SUM(F1747:G1747)</f>
        <v>213</v>
      </c>
      <c r="I1747" s="480"/>
      <c r="J1747" s="480"/>
      <c r="K1747" s="480"/>
    </row>
    <row r="1748" spans="1:11" ht="30">
      <c r="A1748" s="482"/>
      <c r="B1748" s="481"/>
      <c r="C1748" s="55" t="s">
        <v>4598</v>
      </c>
      <c r="D1748" s="50">
        <v>239100604</v>
      </c>
      <c r="E1748" s="479"/>
      <c r="F1748" s="50">
        <v>196</v>
      </c>
      <c r="G1748" s="50">
        <v>0</v>
      </c>
      <c r="H1748" s="50">
        <f>SUM(F1748:G1748)</f>
        <v>196</v>
      </c>
      <c r="I1748" s="480"/>
      <c r="J1748" s="480"/>
      <c r="K1748" s="480"/>
    </row>
    <row r="1749" spans="1:11" ht="15">
      <c r="A1749" s="479"/>
      <c r="B1749" s="478"/>
      <c r="C1749" s="55"/>
      <c r="D1749" s="50"/>
      <c r="E1749" s="488" t="s">
        <v>4303</v>
      </c>
      <c r="F1749" s="46">
        <f>SUM(F1745:F1748)</f>
        <v>929</v>
      </c>
      <c r="G1749" s="46">
        <f>SUM(G1745:G1748)</f>
        <v>0</v>
      </c>
      <c r="H1749" s="46">
        <f>SUM(H1745:H1748)</f>
        <v>929</v>
      </c>
      <c r="I1749" s="477"/>
      <c r="J1749" s="477"/>
      <c r="K1749" s="477"/>
    </row>
    <row r="1750" spans="1:11" ht="15">
      <c r="A1750" s="485">
        <v>85</v>
      </c>
      <c r="B1750" s="484" t="s">
        <v>4602</v>
      </c>
      <c r="C1750" s="55" t="s">
        <v>4601</v>
      </c>
      <c r="D1750" s="50">
        <v>239100601</v>
      </c>
      <c r="E1750" s="485"/>
      <c r="F1750" s="50">
        <v>0</v>
      </c>
      <c r="G1750" s="50">
        <v>186</v>
      </c>
      <c r="H1750" s="50">
        <f>SUM(F1750:G1750)</f>
        <v>186</v>
      </c>
      <c r="I1750" s="483">
        <v>0</v>
      </c>
      <c r="J1750" s="483">
        <v>1</v>
      </c>
      <c r="K1750" s="483">
        <v>1</v>
      </c>
    </row>
    <row r="1751" spans="1:11" ht="15">
      <c r="A1751" s="482"/>
      <c r="B1751" s="481"/>
      <c r="C1751" s="55" t="s">
        <v>4600</v>
      </c>
      <c r="D1751" s="50">
        <v>239100602</v>
      </c>
      <c r="E1751" s="482"/>
      <c r="F1751" s="50">
        <v>0</v>
      </c>
      <c r="G1751" s="50">
        <v>258</v>
      </c>
      <c r="H1751" s="50">
        <f>SUM(F1751:G1751)</f>
        <v>258</v>
      </c>
      <c r="I1751" s="480"/>
      <c r="J1751" s="480"/>
      <c r="K1751" s="480"/>
    </row>
    <row r="1752" spans="1:11" ht="25.5">
      <c r="A1752" s="482"/>
      <c r="B1752" s="481"/>
      <c r="C1752" s="53" t="s">
        <v>4599</v>
      </c>
      <c r="D1752" s="50">
        <v>239100603</v>
      </c>
      <c r="E1752" s="482"/>
      <c r="F1752" s="50">
        <v>0</v>
      </c>
      <c r="G1752" s="50">
        <v>197</v>
      </c>
      <c r="H1752" s="50">
        <f>SUM(F1752:G1752)</f>
        <v>197</v>
      </c>
      <c r="I1752" s="480"/>
      <c r="J1752" s="480"/>
      <c r="K1752" s="480"/>
    </row>
    <row r="1753" spans="1:11" ht="30">
      <c r="A1753" s="482"/>
      <c r="B1753" s="481"/>
      <c r="C1753" s="55" t="s">
        <v>4598</v>
      </c>
      <c r="D1753" s="50">
        <v>239100604</v>
      </c>
      <c r="E1753" s="479"/>
      <c r="F1753" s="50">
        <v>0</v>
      </c>
      <c r="G1753" s="50">
        <v>154</v>
      </c>
      <c r="H1753" s="50">
        <f>SUM(F1753:G1753)</f>
        <v>154</v>
      </c>
      <c r="I1753" s="480"/>
      <c r="J1753" s="480"/>
      <c r="K1753" s="480"/>
    </row>
    <row r="1754" spans="1:11" ht="15">
      <c r="A1754" s="479"/>
      <c r="B1754" s="478"/>
      <c r="C1754" s="55"/>
      <c r="D1754" s="55"/>
      <c r="E1754" s="488" t="s">
        <v>4303</v>
      </c>
      <c r="F1754" s="46">
        <f>SUM(F1750:F1753)</f>
        <v>0</v>
      </c>
      <c r="G1754" s="46">
        <f>SUM(G1750:G1753)</f>
        <v>795</v>
      </c>
      <c r="H1754" s="46">
        <f>SUM(H1750:H1753)</f>
        <v>795</v>
      </c>
      <c r="I1754" s="477"/>
      <c r="J1754" s="477"/>
      <c r="K1754" s="477"/>
    </row>
    <row r="1755" spans="1:11" ht="15">
      <c r="A1755" s="485">
        <v>86</v>
      </c>
      <c r="B1755" s="484" t="s">
        <v>4597</v>
      </c>
      <c r="C1755" s="55" t="s">
        <v>4595</v>
      </c>
      <c r="D1755" s="50">
        <v>239100605</v>
      </c>
      <c r="E1755" s="485"/>
      <c r="F1755" s="50">
        <v>305</v>
      </c>
      <c r="G1755" s="50">
        <v>0</v>
      </c>
      <c r="H1755" s="50">
        <f>SUM(F1755:G1755)</f>
        <v>305</v>
      </c>
      <c r="I1755" s="483">
        <v>2</v>
      </c>
      <c r="J1755" s="483">
        <v>0</v>
      </c>
      <c r="K1755" s="483">
        <v>2</v>
      </c>
    </row>
    <row r="1756" spans="1:11" ht="15">
      <c r="A1756" s="482"/>
      <c r="B1756" s="481"/>
      <c r="C1756" s="55" t="s">
        <v>4595</v>
      </c>
      <c r="D1756" s="50">
        <v>239100606</v>
      </c>
      <c r="E1756" s="482"/>
      <c r="F1756" s="50">
        <v>334</v>
      </c>
      <c r="G1756" s="50">
        <v>0</v>
      </c>
      <c r="H1756" s="50">
        <f>SUM(F1756:G1756)</f>
        <v>334</v>
      </c>
      <c r="I1756" s="480"/>
      <c r="J1756" s="480"/>
      <c r="K1756" s="480"/>
    </row>
    <row r="1757" spans="1:11" ht="30">
      <c r="A1757" s="482"/>
      <c r="B1757" s="481"/>
      <c r="C1757" s="55" t="s">
        <v>4594</v>
      </c>
      <c r="D1757" s="50">
        <v>239100607</v>
      </c>
      <c r="E1757" s="482"/>
      <c r="F1757" s="50">
        <v>142</v>
      </c>
      <c r="G1757" s="50">
        <v>0</v>
      </c>
      <c r="H1757" s="50">
        <f>SUM(F1757:G1757)</f>
        <v>142</v>
      </c>
      <c r="I1757" s="480"/>
      <c r="J1757" s="480"/>
      <c r="K1757" s="480"/>
    </row>
    <row r="1758" spans="1:11" ht="15">
      <c r="A1758" s="482"/>
      <c r="B1758" s="481"/>
      <c r="C1758" s="55" t="s">
        <v>4593</v>
      </c>
      <c r="D1758" s="50">
        <v>239100803</v>
      </c>
      <c r="E1758" s="482"/>
      <c r="F1758" s="50">
        <v>746</v>
      </c>
      <c r="G1758" s="50">
        <v>0</v>
      </c>
      <c r="H1758" s="50">
        <f>SUM(F1758:G1758)</f>
        <v>746</v>
      </c>
      <c r="I1758" s="480"/>
      <c r="J1758" s="480"/>
      <c r="K1758" s="480"/>
    </row>
    <row r="1759" spans="1:11" ht="15">
      <c r="A1759" s="482"/>
      <c r="B1759" s="481"/>
      <c r="C1759" s="55" t="s">
        <v>4592</v>
      </c>
      <c r="D1759" s="50">
        <v>239100804</v>
      </c>
      <c r="E1759" s="479"/>
      <c r="F1759" s="50">
        <v>245</v>
      </c>
      <c r="G1759" s="50">
        <v>0</v>
      </c>
      <c r="H1759" s="50">
        <f>SUM(F1759:G1759)</f>
        <v>245</v>
      </c>
      <c r="I1759" s="480"/>
      <c r="J1759" s="480"/>
      <c r="K1759" s="480"/>
    </row>
    <row r="1760" spans="1:11" ht="15">
      <c r="A1760" s="479"/>
      <c r="B1760" s="478"/>
      <c r="C1760" s="55"/>
      <c r="D1760" s="50"/>
      <c r="E1760" s="488" t="s">
        <v>4303</v>
      </c>
      <c r="F1760" s="46">
        <f>SUM(F1755:F1759)</f>
        <v>1772</v>
      </c>
      <c r="G1760" s="46">
        <f>SUM(G1755:G1759)</f>
        <v>0</v>
      </c>
      <c r="H1760" s="46">
        <f>SUM(H1755:H1759)</f>
        <v>1772</v>
      </c>
      <c r="I1760" s="477"/>
      <c r="J1760" s="477"/>
      <c r="K1760" s="477"/>
    </row>
    <row r="1761" spans="1:11" ht="15">
      <c r="A1761" s="485">
        <v>87</v>
      </c>
      <c r="B1761" s="484" t="s">
        <v>4596</v>
      </c>
      <c r="C1761" s="55" t="s">
        <v>4595</v>
      </c>
      <c r="D1761" s="50">
        <v>239100605</v>
      </c>
      <c r="E1761" s="485"/>
      <c r="F1761" s="50">
        <v>0</v>
      </c>
      <c r="G1761" s="50">
        <v>250</v>
      </c>
      <c r="H1761" s="50">
        <f>SUM(F1761:G1761)</f>
        <v>250</v>
      </c>
      <c r="I1761" s="483">
        <v>0</v>
      </c>
      <c r="J1761" s="483">
        <v>2</v>
      </c>
      <c r="K1761" s="483">
        <v>2</v>
      </c>
    </row>
    <row r="1762" spans="1:11" ht="15">
      <c r="A1762" s="482"/>
      <c r="B1762" s="481"/>
      <c r="C1762" s="55" t="s">
        <v>4595</v>
      </c>
      <c r="D1762" s="50">
        <v>239100606</v>
      </c>
      <c r="E1762" s="482"/>
      <c r="F1762" s="50">
        <v>0</v>
      </c>
      <c r="G1762" s="50">
        <v>267</v>
      </c>
      <c r="H1762" s="50">
        <f>SUM(F1762:G1762)</f>
        <v>267</v>
      </c>
      <c r="I1762" s="480"/>
      <c r="J1762" s="480"/>
      <c r="K1762" s="480"/>
    </row>
    <row r="1763" spans="1:11" ht="30">
      <c r="A1763" s="482"/>
      <c r="B1763" s="481"/>
      <c r="C1763" s="55" t="s">
        <v>4594</v>
      </c>
      <c r="D1763" s="50">
        <v>239100607</v>
      </c>
      <c r="E1763" s="482"/>
      <c r="F1763" s="50">
        <v>0</v>
      </c>
      <c r="G1763" s="50">
        <v>125</v>
      </c>
      <c r="H1763" s="50">
        <f>SUM(F1763:G1763)</f>
        <v>125</v>
      </c>
      <c r="I1763" s="480"/>
      <c r="J1763" s="480"/>
      <c r="K1763" s="480"/>
    </row>
    <row r="1764" spans="1:11" ht="15">
      <c r="A1764" s="482"/>
      <c r="B1764" s="481"/>
      <c r="C1764" s="55" t="s">
        <v>4593</v>
      </c>
      <c r="D1764" s="50">
        <v>239100803</v>
      </c>
      <c r="E1764" s="482"/>
      <c r="F1764" s="50">
        <v>0</v>
      </c>
      <c r="G1764" s="50">
        <v>622</v>
      </c>
      <c r="H1764" s="50">
        <f>SUM(F1764:G1764)</f>
        <v>622</v>
      </c>
      <c r="I1764" s="480"/>
      <c r="J1764" s="480"/>
      <c r="K1764" s="480"/>
    </row>
    <row r="1765" spans="1:11" ht="15">
      <c r="A1765" s="482"/>
      <c r="B1765" s="481"/>
      <c r="C1765" s="55" t="s">
        <v>4592</v>
      </c>
      <c r="D1765" s="50">
        <v>239100804</v>
      </c>
      <c r="E1765" s="479"/>
      <c r="F1765" s="50">
        <v>0</v>
      </c>
      <c r="G1765" s="50">
        <v>203</v>
      </c>
      <c r="H1765" s="50">
        <f>SUM(F1765:G1765)</f>
        <v>203</v>
      </c>
      <c r="I1765" s="480"/>
      <c r="J1765" s="480"/>
      <c r="K1765" s="480"/>
    </row>
    <row r="1766" spans="1:11" ht="15">
      <c r="A1766" s="479"/>
      <c r="B1766" s="478"/>
      <c r="C1766" s="55"/>
      <c r="D1766" s="50"/>
      <c r="E1766" s="488" t="s">
        <v>4303</v>
      </c>
      <c r="F1766" s="46">
        <f>SUM(F1761:F1765)</f>
        <v>0</v>
      </c>
      <c r="G1766" s="46">
        <f>SUM(G1761:G1765)</f>
        <v>1467</v>
      </c>
      <c r="H1766" s="46">
        <f>SUM(H1761:H1765)</f>
        <v>1467</v>
      </c>
      <c r="I1766" s="477"/>
      <c r="J1766" s="477"/>
      <c r="K1766" s="477"/>
    </row>
    <row r="1767" spans="1:11" ht="15">
      <c r="A1767" s="485">
        <v>88</v>
      </c>
      <c r="B1767" s="484" t="s">
        <v>4591</v>
      </c>
      <c r="C1767" s="55" t="s">
        <v>4588</v>
      </c>
      <c r="D1767" s="50">
        <v>239100501</v>
      </c>
      <c r="E1767" s="485"/>
      <c r="F1767" s="50">
        <v>334</v>
      </c>
      <c r="G1767" s="50">
        <v>0</v>
      </c>
      <c r="H1767" s="50">
        <f>SUM(F1767:G1767)</f>
        <v>334</v>
      </c>
      <c r="I1767" s="483">
        <v>2</v>
      </c>
      <c r="J1767" s="483">
        <v>0</v>
      </c>
      <c r="K1767" s="483">
        <v>2</v>
      </c>
    </row>
    <row r="1768" spans="1:11" ht="15">
      <c r="A1768" s="482"/>
      <c r="B1768" s="481"/>
      <c r="C1768" s="55" t="s">
        <v>4588</v>
      </c>
      <c r="D1768" s="50">
        <v>239100502</v>
      </c>
      <c r="E1768" s="482"/>
      <c r="F1768" s="50">
        <v>262</v>
      </c>
      <c r="G1768" s="50">
        <v>0</v>
      </c>
      <c r="H1768" s="50">
        <f>SUM(F1768:G1768)</f>
        <v>262</v>
      </c>
      <c r="I1768" s="480"/>
      <c r="J1768" s="480"/>
      <c r="K1768" s="480"/>
    </row>
    <row r="1769" spans="1:11" ht="15">
      <c r="A1769" s="482"/>
      <c r="B1769" s="481"/>
      <c r="C1769" s="55" t="s">
        <v>4588</v>
      </c>
      <c r="D1769" s="50">
        <v>239100503</v>
      </c>
      <c r="E1769" s="482"/>
      <c r="F1769" s="50">
        <v>522</v>
      </c>
      <c r="G1769" s="50">
        <v>0</v>
      </c>
      <c r="H1769" s="50">
        <f>SUM(F1769:G1769)</f>
        <v>522</v>
      </c>
      <c r="I1769" s="480"/>
      <c r="J1769" s="480"/>
      <c r="K1769" s="480"/>
    </row>
    <row r="1770" spans="1:11" ht="30">
      <c r="A1770" s="482"/>
      <c r="B1770" s="481"/>
      <c r="C1770" s="55" t="s">
        <v>4589</v>
      </c>
      <c r="D1770" s="50">
        <v>239100504</v>
      </c>
      <c r="E1770" s="482"/>
      <c r="F1770" s="50">
        <v>349</v>
      </c>
      <c r="G1770" s="50">
        <v>0</v>
      </c>
      <c r="H1770" s="50">
        <f>SUM(F1770:G1770)</f>
        <v>349</v>
      </c>
      <c r="I1770" s="480"/>
      <c r="J1770" s="480"/>
      <c r="K1770" s="480"/>
    </row>
    <row r="1771" spans="1:11" ht="15">
      <c r="A1771" s="482"/>
      <c r="B1771" s="481"/>
      <c r="C1771" s="55" t="s">
        <v>4588</v>
      </c>
      <c r="D1771" s="50">
        <v>239100505</v>
      </c>
      <c r="E1771" s="482"/>
      <c r="F1771" s="50">
        <v>264</v>
      </c>
      <c r="G1771" s="50">
        <v>0</v>
      </c>
      <c r="H1771" s="50">
        <f>SUM(F1771:G1771)</f>
        <v>264</v>
      </c>
      <c r="I1771" s="480"/>
      <c r="J1771" s="480"/>
      <c r="K1771" s="480"/>
    </row>
    <row r="1772" spans="1:11" ht="15">
      <c r="A1772" s="482"/>
      <c r="B1772" s="481"/>
      <c r="C1772" s="55" t="s">
        <v>4588</v>
      </c>
      <c r="D1772" s="50">
        <v>239100506</v>
      </c>
      <c r="E1772" s="479"/>
      <c r="F1772" s="50">
        <v>472</v>
      </c>
      <c r="G1772" s="50">
        <v>0</v>
      </c>
      <c r="H1772" s="50">
        <f>SUM(F1772:G1772)</f>
        <v>472</v>
      </c>
      <c r="I1772" s="480"/>
      <c r="J1772" s="480"/>
      <c r="K1772" s="480"/>
    </row>
    <row r="1773" spans="1:11" ht="15">
      <c r="A1773" s="479"/>
      <c r="B1773" s="478"/>
      <c r="C1773" s="55"/>
      <c r="D1773" s="50"/>
      <c r="E1773" s="488" t="s">
        <v>4303</v>
      </c>
      <c r="F1773" s="46">
        <f>SUM(F1767:F1772)</f>
        <v>2203</v>
      </c>
      <c r="G1773" s="46">
        <f>SUM(G1767:G1772)</f>
        <v>0</v>
      </c>
      <c r="H1773" s="46">
        <f>SUM(H1767:H1772)</f>
        <v>2203</v>
      </c>
      <c r="I1773" s="477"/>
      <c r="J1773" s="477"/>
      <c r="K1773" s="477"/>
    </row>
    <row r="1774" spans="1:11" ht="15">
      <c r="A1774" s="485">
        <v>89</v>
      </c>
      <c r="B1774" s="484" t="s">
        <v>4590</v>
      </c>
      <c r="C1774" s="55" t="s">
        <v>4588</v>
      </c>
      <c r="D1774" s="50">
        <v>239100501</v>
      </c>
      <c r="E1774" s="485"/>
      <c r="F1774" s="50">
        <v>0</v>
      </c>
      <c r="G1774" s="50">
        <v>303</v>
      </c>
      <c r="H1774" s="50">
        <f>SUM(F1774:G1774)</f>
        <v>303</v>
      </c>
      <c r="I1774" s="483">
        <v>0</v>
      </c>
      <c r="J1774" s="483">
        <v>2</v>
      </c>
      <c r="K1774" s="483">
        <v>2</v>
      </c>
    </row>
    <row r="1775" spans="1:11" ht="15">
      <c r="A1775" s="482"/>
      <c r="B1775" s="481"/>
      <c r="C1775" s="55" t="s">
        <v>4588</v>
      </c>
      <c r="D1775" s="50">
        <v>239100502</v>
      </c>
      <c r="E1775" s="482"/>
      <c r="F1775" s="50">
        <v>0</v>
      </c>
      <c r="G1775" s="50">
        <v>227</v>
      </c>
      <c r="H1775" s="50">
        <f>SUM(F1775:G1775)</f>
        <v>227</v>
      </c>
      <c r="I1775" s="480"/>
      <c r="J1775" s="480"/>
      <c r="K1775" s="480"/>
    </row>
    <row r="1776" spans="1:11" ht="15">
      <c r="A1776" s="482"/>
      <c r="B1776" s="481"/>
      <c r="C1776" s="55" t="s">
        <v>4588</v>
      </c>
      <c r="D1776" s="50">
        <v>239100503</v>
      </c>
      <c r="E1776" s="482"/>
      <c r="F1776" s="50">
        <v>0</v>
      </c>
      <c r="G1776" s="50">
        <v>464</v>
      </c>
      <c r="H1776" s="50">
        <f>SUM(F1776:G1776)</f>
        <v>464</v>
      </c>
      <c r="I1776" s="480"/>
      <c r="J1776" s="480"/>
      <c r="K1776" s="480"/>
    </row>
    <row r="1777" spans="1:11" ht="30">
      <c r="A1777" s="482"/>
      <c r="B1777" s="481"/>
      <c r="C1777" s="55" t="s">
        <v>4589</v>
      </c>
      <c r="D1777" s="50">
        <v>239100504</v>
      </c>
      <c r="E1777" s="482"/>
      <c r="F1777" s="50">
        <v>0</v>
      </c>
      <c r="G1777" s="50">
        <v>290</v>
      </c>
      <c r="H1777" s="50">
        <f>SUM(F1777:G1777)</f>
        <v>290</v>
      </c>
      <c r="I1777" s="480"/>
      <c r="J1777" s="480"/>
      <c r="K1777" s="480"/>
    </row>
    <row r="1778" spans="1:11" ht="15">
      <c r="A1778" s="482"/>
      <c r="B1778" s="481"/>
      <c r="C1778" s="55" t="s">
        <v>4588</v>
      </c>
      <c r="D1778" s="50">
        <v>239100505</v>
      </c>
      <c r="E1778" s="482"/>
      <c r="F1778" s="50">
        <v>0</v>
      </c>
      <c r="G1778" s="50">
        <v>170</v>
      </c>
      <c r="H1778" s="50">
        <f>SUM(F1778:G1778)</f>
        <v>170</v>
      </c>
      <c r="I1778" s="480"/>
      <c r="J1778" s="480"/>
      <c r="K1778" s="480"/>
    </row>
    <row r="1779" spans="1:11" ht="15">
      <c r="A1779" s="482"/>
      <c r="B1779" s="481"/>
      <c r="C1779" s="55" t="s">
        <v>4588</v>
      </c>
      <c r="D1779" s="50">
        <v>239100506</v>
      </c>
      <c r="E1779" s="479"/>
      <c r="F1779" s="50">
        <v>0</v>
      </c>
      <c r="G1779" s="50">
        <v>352</v>
      </c>
      <c r="H1779" s="50">
        <f>SUM(F1779:G1779)</f>
        <v>352</v>
      </c>
      <c r="I1779" s="480"/>
      <c r="J1779" s="480"/>
      <c r="K1779" s="480"/>
    </row>
    <row r="1780" spans="1:11" ht="15">
      <c r="A1780" s="479"/>
      <c r="B1780" s="478"/>
      <c r="C1780" s="50"/>
      <c r="D1780" s="50"/>
      <c r="E1780" s="488" t="s">
        <v>4303</v>
      </c>
      <c r="F1780" s="46">
        <f>SUM(F1774:F1779)</f>
        <v>0</v>
      </c>
      <c r="G1780" s="46">
        <f>SUM(G1774:G1779)</f>
        <v>1806</v>
      </c>
      <c r="H1780" s="46">
        <f>SUM(H1774:H1779)</f>
        <v>1806</v>
      </c>
      <c r="I1780" s="477"/>
      <c r="J1780" s="477"/>
      <c r="K1780" s="477"/>
    </row>
    <row r="1781" spans="1:11" ht="15">
      <c r="A1781" s="485">
        <v>90</v>
      </c>
      <c r="B1781" s="484" t="s">
        <v>4587</v>
      </c>
      <c r="C1781" s="55" t="s">
        <v>4585</v>
      </c>
      <c r="D1781" s="50">
        <v>239100208</v>
      </c>
      <c r="E1781" s="485"/>
      <c r="F1781" s="50">
        <v>570</v>
      </c>
      <c r="G1781" s="50">
        <v>0</v>
      </c>
      <c r="H1781" s="50">
        <f>SUM(F1781:G1781)</f>
        <v>570</v>
      </c>
      <c r="I1781" s="483">
        <v>2</v>
      </c>
      <c r="J1781" s="483">
        <v>0</v>
      </c>
      <c r="K1781" s="483">
        <v>2</v>
      </c>
    </row>
    <row r="1782" spans="1:11" ht="30">
      <c r="A1782" s="482"/>
      <c r="B1782" s="481"/>
      <c r="C1782" s="55" t="s">
        <v>4584</v>
      </c>
      <c r="D1782" s="50">
        <v>239100301</v>
      </c>
      <c r="E1782" s="482"/>
      <c r="F1782" s="50">
        <v>369</v>
      </c>
      <c r="G1782" s="50">
        <v>0</v>
      </c>
      <c r="H1782" s="50">
        <f>SUM(F1782:G1782)</f>
        <v>369</v>
      </c>
      <c r="I1782" s="480"/>
      <c r="J1782" s="480"/>
      <c r="K1782" s="480"/>
    </row>
    <row r="1783" spans="1:11" ht="15">
      <c r="A1783" s="482"/>
      <c r="B1783" s="481"/>
      <c r="C1783" s="55" t="s">
        <v>4583</v>
      </c>
      <c r="D1783" s="50">
        <v>239100302</v>
      </c>
      <c r="E1783" s="482"/>
      <c r="F1783" s="50">
        <v>255</v>
      </c>
      <c r="G1783" s="50">
        <v>0</v>
      </c>
      <c r="H1783" s="50">
        <f>SUM(F1783:G1783)</f>
        <v>255</v>
      </c>
      <c r="I1783" s="480"/>
      <c r="J1783" s="480"/>
      <c r="K1783" s="480"/>
    </row>
    <row r="1784" spans="1:11" ht="15">
      <c r="A1784" s="482"/>
      <c r="B1784" s="481"/>
      <c r="C1784" s="55" t="s">
        <v>4582</v>
      </c>
      <c r="D1784" s="50">
        <v>239100303</v>
      </c>
      <c r="E1784" s="482"/>
      <c r="F1784" s="50">
        <v>211</v>
      </c>
      <c r="G1784" s="50">
        <v>0</v>
      </c>
      <c r="H1784" s="50">
        <f>SUM(F1784:G1784)</f>
        <v>211</v>
      </c>
      <c r="I1784" s="480"/>
      <c r="J1784" s="480"/>
      <c r="K1784" s="480"/>
    </row>
    <row r="1785" spans="1:11" ht="15">
      <c r="A1785" s="482"/>
      <c r="B1785" s="481"/>
      <c r="C1785" s="55" t="s">
        <v>4581</v>
      </c>
      <c r="D1785" s="50">
        <v>239100304</v>
      </c>
      <c r="E1785" s="482"/>
      <c r="F1785" s="50">
        <v>343</v>
      </c>
      <c r="G1785" s="50">
        <v>0</v>
      </c>
      <c r="H1785" s="50">
        <f>SUM(F1785:G1785)</f>
        <v>343</v>
      </c>
      <c r="I1785" s="480"/>
      <c r="J1785" s="480"/>
      <c r="K1785" s="480"/>
    </row>
    <row r="1786" spans="1:11" ht="15">
      <c r="A1786" s="482"/>
      <c r="B1786" s="481"/>
      <c r="C1786" s="55" t="s">
        <v>4580</v>
      </c>
      <c r="D1786" s="50">
        <v>239100308</v>
      </c>
      <c r="E1786" s="479"/>
      <c r="F1786" s="50">
        <v>725</v>
      </c>
      <c r="G1786" s="50">
        <v>0</v>
      </c>
      <c r="H1786" s="50">
        <f>SUM(F1786:G1786)</f>
        <v>725</v>
      </c>
      <c r="I1786" s="480"/>
      <c r="J1786" s="480"/>
      <c r="K1786" s="480"/>
    </row>
    <row r="1787" spans="1:11" ht="15">
      <c r="A1787" s="479"/>
      <c r="B1787" s="478"/>
      <c r="C1787" s="55"/>
      <c r="D1787" s="50"/>
      <c r="E1787" s="488" t="s">
        <v>4303</v>
      </c>
      <c r="F1787" s="46">
        <f>SUM(F1781:F1786)</f>
        <v>2473</v>
      </c>
      <c r="G1787" s="46">
        <f>SUM(G1781:G1786)</f>
        <v>0</v>
      </c>
      <c r="H1787" s="46">
        <f>SUM(H1781:H1786)</f>
        <v>2473</v>
      </c>
      <c r="I1787" s="477"/>
      <c r="J1787" s="477"/>
      <c r="K1787" s="477"/>
    </row>
    <row r="1788" spans="1:11" ht="15">
      <c r="A1788" s="485">
        <v>91</v>
      </c>
      <c r="B1788" s="484" t="s">
        <v>4586</v>
      </c>
      <c r="C1788" s="55" t="s">
        <v>4585</v>
      </c>
      <c r="D1788" s="50">
        <v>239100208</v>
      </c>
      <c r="E1788" s="485"/>
      <c r="F1788" s="50">
        <v>0</v>
      </c>
      <c r="G1788" s="50">
        <v>465</v>
      </c>
      <c r="H1788" s="50">
        <f>SUM(F1788:G1788)</f>
        <v>465</v>
      </c>
      <c r="I1788" s="483">
        <v>0</v>
      </c>
      <c r="J1788" s="483">
        <v>2</v>
      </c>
      <c r="K1788" s="483">
        <v>2</v>
      </c>
    </row>
    <row r="1789" spans="1:11" ht="30">
      <c r="A1789" s="482"/>
      <c r="B1789" s="481"/>
      <c r="C1789" s="55" t="s">
        <v>4584</v>
      </c>
      <c r="D1789" s="50">
        <v>239100301</v>
      </c>
      <c r="E1789" s="482"/>
      <c r="F1789" s="50">
        <v>0</v>
      </c>
      <c r="G1789" s="50">
        <v>331</v>
      </c>
      <c r="H1789" s="50">
        <f>SUM(F1789:G1789)</f>
        <v>331</v>
      </c>
      <c r="I1789" s="480"/>
      <c r="J1789" s="480"/>
      <c r="K1789" s="480"/>
    </row>
    <row r="1790" spans="1:11" ht="15">
      <c r="A1790" s="482"/>
      <c r="B1790" s="481"/>
      <c r="C1790" s="55" t="s">
        <v>4583</v>
      </c>
      <c r="D1790" s="50">
        <v>239100302</v>
      </c>
      <c r="E1790" s="482"/>
      <c r="F1790" s="50">
        <v>0</v>
      </c>
      <c r="G1790" s="50">
        <v>195</v>
      </c>
      <c r="H1790" s="50">
        <f>SUM(F1790:G1790)</f>
        <v>195</v>
      </c>
      <c r="I1790" s="480"/>
      <c r="J1790" s="480"/>
      <c r="K1790" s="480"/>
    </row>
    <row r="1791" spans="1:11" ht="15">
      <c r="A1791" s="482"/>
      <c r="B1791" s="481"/>
      <c r="C1791" s="55" t="s">
        <v>4582</v>
      </c>
      <c r="D1791" s="50">
        <v>239100303</v>
      </c>
      <c r="E1791" s="482"/>
      <c r="F1791" s="50">
        <v>0</v>
      </c>
      <c r="G1791" s="50">
        <v>166</v>
      </c>
      <c r="H1791" s="50">
        <f>SUM(F1791:G1791)</f>
        <v>166</v>
      </c>
      <c r="I1791" s="480"/>
      <c r="J1791" s="480"/>
      <c r="K1791" s="480"/>
    </row>
    <row r="1792" spans="1:11" ht="15">
      <c r="A1792" s="482"/>
      <c r="B1792" s="481"/>
      <c r="C1792" s="55" t="s">
        <v>4581</v>
      </c>
      <c r="D1792" s="50">
        <v>239100304</v>
      </c>
      <c r="E1792" s="482"/>
      <c r="F1792" s="50">
        <v>0</v>
      </c>
      <c r="G1792" s="50">
        <v>310</v>
      </c>
      <c r="H1792" s="50">
        <f>SUM(F1792:G1792)</f>
        <v>310</v>
      </c>
      <c r="I1792" s="480"/>
      <c r="J1792" s="480"/>
      <c r="K1792" s="480"/>
    </row>
    <row r="1793" spans="1:11" ht="15">
      <c r="A1793" s="482"/>
      <c r="B1793" s="481"/>
      <c r="C1793" s="55" t="s">
        <v>4580</v>
      </c>
      <c r="D1793" s="50">
        <v>239100308</v>
      </c>
      <c r="E1793" s="479"/>
      <c r="F1793" s="50">
        <v>0</v>
      </c>
      <c r="G1793" s="50">
        <v>574</v>
      </c>
      <c r="H1793" s="50">
        <f>SUM(F1793:G1793)</f>
        <v>574</v>
      </c>
      <c r="I1793" s="480"/>
      <c r="J1793" s="480"/>
      <c r="K1793" s="480"/>
    </row>
    <row r="1794" spans="1:11" ht="15">
      <c r="A1794" s="479"/>
      <c r="B1794" s="478"/>
      <c r="C1794" s="55"/>
      <c r="D1794" s="50"/>
      <c r="E1794" s="488" t="s">
        <v>4303</v>
      </c>
      <c r="F1794" s="46">
        <f>SUM(F1788:F1793)</f>
        <v>0</v>
      </c>
      <c r="G1794" s="46">
        <f>SUM(G1788:G1793)</f>
        <v>2041</v>
      </c>
      <c r="H1794" s="46">
        <f>SUM(H1788:H1793)</f>
        <v>2041</v>
      </c>
      <c r="I1794" s="477"/>
      <c r="J1794" s="477"/>
      <c r="K1794" s="477"/>
    </row>
    <row r="1795" spans="1:11" ht="15">
      <c r="A1795" s="485">
        <v>92</v>
      </c>
      <c r="B1795" s="484" t="s">
        <v>4579</v>
      </c>
      <c r="C1795" s="55" t="s">
        <v>4577</v>
      </c>
      <c r="D1795" s="50">
        <v>239100205</v>
      </c>
      <c r="E1795" s="485"/>
      <c r="F1795" s="50">
        <v>246</v>
      </c>
      <c r="G1795" s="50">
        <v>0</v>
      </c>
      <c r="H1795" s="50">
        <f>SUM(F1795:G1795)</f>
        <v>246</v>
      </c>
      <c r="I1795" s="483">
        <v>2</v>
      </c>
      <c r="J1795" s="483">
        <v>0</v>
      </c>
      <c r="K1795" s="483">
        <v>2</v>
      </c>
    </row>
    <row r="1796" spans="1:11" ht="15">
      <c r="A1796" s="482"/>
      <c r="B1796" s="481"/>
      <c r="C1796" s="55" t="s">
        <v>4577</v>
      </c>
      <c r="D1796" s="50">
        <v>239100206</v>
      </c>
      <c r="E1796" s="482"/>
      <c r="F1796" s="50">
        <v>517</v>
      </c>
      <c r="G1796" s="50">
        <v>0</v>
      </c>
      <c r="H1796" s="50">
        <f>SUM(F1796:G1796)</f>
        <v>517</v>
      </c>
      <c r="I1796" s="480"/>
      <c r="J1796" s="480"/>
      <c r="K1796" s="480"/>
    </row>
    <row r="1797" spans="1:11" ht="15">
      <c r="A1797" s="482"/>
      <c r="B1797" s="481"/>
      <c r="C1797" s="55" t="s">
        <v>4576</v>
      </c>
      <c r="D1797" s="50">
        <v>239100207</v>
      </c>
      <c r="E1797" s="482"/>
      <c r="F1797" s="50">
        <v>817</v>
      </c>
      <c r="G1797" s="50">
        <v>0</v>
      </c>
      <c r="H1797" s="50">
        <f>SUM(F1797:G1797)</f>
        <v>817</v>
      </c>
      <c r="I1797" s="480"/>
      <c r="J1797" s="480"/>
      <c r="K1797" s="480"/>
    </row>
    <row r="1798" spans="1:11" ht="15">
      <c r="A1798" s="482"/>
      <c r="B1798" s="481"/>
      <c r="C1798" s="55" t="s">
        <v>4575</v>
      </c>
      <c r="D1798" s="50">
        <v>239100305</v>
      </c>
      <c r="E1798" s="482"/>
      <c r="F1798" s="50">
        <v>194</v>
      </c>
      <c r="G1798" s="50">
        <v>0</v>
      </c>
      <c r="H1798" s="50">
        <f>SUM(F1798:G1798)</f>
        <v>194</v>
      </c>
      <c r="I1798" s="480"/>
      <c r="J1798" s="480"/>
      <c r="K1798" s="480"/>
    </row>
    <row r="1799" spans="1:11" ht="15">
      <c r="A1799" s="482"/>
      <c r="B1799" s="481"/>
      <c r="C1799" s="55" t="s">
        <v>4574</v>
      </c>
      <c r="D1799" s="50">
        <v>239100306</v>
      </c>
      <c r="E1799" s="482"/>
      <c r="F1799" s="50">
        <v>265</v>
      </c>
      <c r="G1799" s="50">
        <v>0</v>
      </c>
      <c r="H1799" s="50">
        <f>SUM(F1799:G1799)</f>
        <v>265</v>
      </c>
      <c r="I1799" s="480"/>
      <c r="J1799" s="480"/>
      <c r="K1799" s="480"/>
    </row>
    <row r="1800" spans="1:11" ht="15">
      <c r="A1800" s="482"/>
      <c r="B1800" s="481"/>
      <c r="C1800" s="55" t="s">
        <v>4573</v>
      </c>
      <c r="D1800" s="50">
        <v>239100307</v>
      </c>
      <c r="E1800" s="479"/>
      <c r="F1800" s="50">
        <v>533</v>
      </c>
      <c r="G1800" s="50">
        <v>0</v>
      </c>
      <c r="H1800" s="50">
        <f>SUM(F1800:G1800)</f>
        <v>533</v>
      </c>
      <c r="I1800" s="480"/>
      <c r="J1800" s="480"/>
      <c r="K1800" s="480"/>
    </row>
    <row r="1801" spans="1:11" ht="15">
      <c r="A1801" s="479"/>
      <c r="B1801" s="478"/>
      <c r="C1801" s="55"/>
      <c r="D1801" s="50"/>
      <c r="E1801" s="488" t="s">
        <v>4303</v>
      </c>
      <c r="F1801" s="46">
        <f>SUM(F1795:F1800)</f>
        <v>2572</v>
      </c>
      <c r="G1801" s="46">
        <f>SUM(G1795:G1800)</f>
        <v>0</v>
      </c>
      <c r="H1801" s="46">
        <f>SUM(H1795:H1800)</f>
        <v>2572</v>
      </c>
      <c r="I1801" s="477"/>
      <c r="J1801" s="477"/>
      <c r="K1801" s="477"/>
    </row>
    <row r="1802" spans="1:11" ht="15">
      <c r="A1802" s="485">
        <v>93</v>
      </c>
      <c r="B1802" s="484" t="s">
        <v>4578</v>
      </c>
      <c r="C1802" s="55" t="s">
        <v>4577</v>
      </c>
      <c r="D1802" s="50">
        <v>239100205</v>
      </c>
      <c r="E1802" s="485"/>
      <c r="F1802" s="50">
        <v>0</v>
      </c>
      <c r="G1802" s="50">
        <v>234</v>
      </c>
      <c r="H1802" s="50">
        <f>SUM(F1802:G1802)</f>
        <v>234</v>
      </c>
      <c r="I1802" s="483">
        <v>0</v>
      </c>
      <c r="J1802" s="483">
        <v>2</v>
      </c>
      <c r="K1802" s="483">
        <v>2</v>
      </c>
    </row>
    <row r="1803" spans="1:11" ht="15">
      <c r="A1803" s="482"/>
      <c r="B1803" s="481"/>
      <c r="C1803" s="55" t="s">
        <v>4577</v>
      </c>
      <c r="D1803" s="50">
        <v>239100206</v>
      </c>
      <c r="E1803" s="482"/>
      <c r="F1803" s="50">
        <v>0</v>
      </c>
      <c r="G1803" s="50">
        <v>418</v>
      </c>
      <c r="H1803" s="50">
        <f>SUM(F1803:G1803)</f>
        <v>418</v>
      </c>
      <c r="I1803" s="480"/>
      <c r="J1803" s="480"/>
      <c r="K1803" s="480"/>
    </row>
    <row r="1804" spans="1:11" ht="15">
      <c r="A1804" s="482"/>
      <c r="B1804" s="481"/>
      <c r="C1804" s="55" t="s">
        <v>4576</v>
      </c>
      <c r="D1804" s="50">
        <v>239100207</v>
      </c>
      <c r="E1804" s="482"/>
      <c r="F1804" s="50">
        <v>0</v>
      </c>
      <c r="G1804" s="50">
        <v>721</v>
      </c>
      <c r="H1804" s="50">
        <f>SUM(F1804:G1804)</f>
        <v>721</v>
      </c>
      <c r="I1804" s="480"/>
      <c r="J1804" s="480"/>
      <c r="K1804" s="480"/>
    </row>
    <row r="1805" spans="1:11" ht="15">
      <c r="A1805" s="482"/>
      <c r="B1805" s="481"/>
      <c r="C1805" s="55" t="s">
        <v>4575</v>
      </c>
      <c r="D1805" s="50">
        <v>239100305</v>
      </c>
      <c r="E1805" s="482"/>
      <c r="F1805" s="50">
        <v>0</v>
      </c>
      <c r="G1805" s="50">
        <v>210</v>
      </c>
      <c r="H1805" s="50">
        <f>SUM(F1805:G1805)</f>
        <v>210</v>
      </c>
      <c r="I1805" s="480"/>
      <c r="J1805" s="480"/>
      <c r="K1805" s="480"/>
    </row>
    <row r="1806" spans="1:11" ht="15">
      <c r="A1806" s="482"/>
      <c r="B1806" s="481"/>
      <c r="C1806" s="55" t="s">
        <v>4574</v>
      </c>
      <c r="D1806" s="50">
        <v>239100306</v>
      </c>
      <c r="E1806" s="482"/>
      <c r="F1806" s="50">
        <v>0</v>
      </c>
      <c r="G1806" s="50">
        <v>229</v>
      </c>
      <c r="H1806" s="50">
        <f>SUM(F1806:G1806)</f>
        <v>229</v>
      </c>
      <c r="I1806" s="480"/>
      <c r="J1806" s="480"/>
      <c r="K1806" s="480"/>
    </row>
    <row r="1807" spans="1:11" ht="15">
      <c r="A1807" s="482"/>
      <c r="B1807" s="481"/>
      <c r="C1807" s="55" t="s">
        <v>4573</v>
      </c>
      <c r="D1807" s="50">
        <v>239100307</v>
      </c>
      <c r="E1807" s="479"/>
      <c r="F1807" s="50">
        <v>0</v>
      </c>
      <c r="G1807" s="50">
        <v>474</v>
      </c>
      <c r="H1807" s="50">
        <f>SUM(F1807:G1807)</f>
        <v>474</v>
      </c>
      <c r="I1807" s="480"/>
      <c r="J1807" s="480"/>
      <c r="K1807" s="480"/>
    </row>
    <row r="1808" spans="1:11" ht="15">
      <c r="A1808" s="479"/>
      <c r="B1808" s="478"/>
      <c r="C1808" s="50"/>
      <c r="D1808" s="50"/>
      <c r="E1808" s="488" t="s">
        <v>4303</v>
      </c>
      <c r="F1808" s="46">
        <f>SUM(F1802:F1807)</f>
        <v>0</v>
      </c>
      <c r="G1808" s="46">
        <f>SUM(G1802:G1807)</f>
        <v>2286</v>
      </c>
      <c r="H1808" s="46">
        <f>SUM(H1802:H1807)</f>
        <v>2286</v>
      </c>
      <c r="I1808" s="477"/>
      <c r="J1808" s="477"/>
      <c r="K1808" s="477"/>
    </row>
    <row r="1809" spans="1:11" ht="15">
      <c r="A1809" s="485">
        <v>94</v>
      </c>
      <c r="B1809" s="484" t="s">
        <v>4572</v>
      </c>
      <c r="C1809" s="55" t="s">
        <v>4570</v>
      </c>
      <c r="D1809" s="50">
        <v>239100201</v>
      </c>
      <c r="E1809" s="485"/>
      <c r="F1809" s="50">
        <v>400</v>
      </c>
      <c r="G1809" s="50">
        <v>0</v>
      </c>
      <c r="H1809" s="50">
        <f>SUM(F1809:G1809)</f>
        <v>400</v>
      </c>
      <c r="I1809" s="483">
        <v>2</v>
      </c>
      <c r="J1809" s="483">
        <v>0</v>
      </c>
      <c r="K1809" s="483">
        <v>2</v>
      </c>
    </row>
    <row r="1810" spans="1:11" ht="15">
      <c r="A1810" s="482"/>
      <c r="B1810" s="481"/>
      <c r="C1810" s="55" t="s">
        <v>4569</v>
      </c>
      <c r="D1810" s="50">
        <v>239100202</v>
      </c>
      <c r="E1810" s="482"/>
      <c r="F1810" s="50">
        <v>503</v>
      </c>
      <c r="G1810" s="50">
        <v>0</v>
      </c>
      <c r="H1810" s="50">
        <f>SUM(F1810:G1810)</f>
        <v>503</v>
      </c>
      <c r="I1810" s="480"/>
      <c r="J1810" s="480"/>
      <c r="K1810" s="480"/>
    </row>
    <row r="1811" spans="1:11" ht="15">
      <c r="A1811" s="482"/>
      <c r="B1811" s="481"/>
      <c r="C1811" s="55" t="s">
        <v>4568</v>
      </c>
      <c r="D1811" s="50">
        <v>239100203</v>
      </c>
      <c r="E1811" s="479"/>
      <c r="F1811" s="50">
        <v>753</v>
      </c>
      <c r="G1811" s="50">
        <v>0</v>
      </c>
      <c r="H1811" s="50">
        <f>SUM(F1811:G1811)</f>
        <v>753</v>
      </c>
      <c r="I1811" s="480"/>
      <c r="J1811" s="480"/>
      <c r="K1811" s="480"/>
    </row>
    <row r="1812" spans="1:11" ht="15">
      <c r="A1812" s="479"/>
      <c r="B1812" s="478"/>
      <c r="C1812" s="55"/>
      <c r="D1812" s="50"/>
      <c r="E1812" s="488" t="s">
        <v>4303</v>
      </c>
      <c r="F1812" s="46">
        <f>SUM(F1809:F1811)</f>
        <v>1656</v>
      </c>
      <c r="G1812" s="46">
        <f>SUM(G1809:G1811)</f>
        <v>0</v>
      </c>
      <c r="H1812" s="46">
        <f>SUM(H1809:H1811)</f>
        <v>1656</v>
      </c>
      <c r="I1812" s="477"/>
      <c r="J1812" s="477"/>
      <c r="K1812" s="477"/>
    </row>
    <row r="1813" spans="1:11" ht="15">
      <c r="A1813" s="485">
        <v>95</v>
      </c>
      <c r="B1813" s="484" t="s">
        <v>4571</v>
      </c>
      <c r="C1813" s="55" t="s">
        <v>4570</v>
      </c>
      <c r="D1813" s="50">
        <v>239100201</v>
      </c>
      <c r="E1813" s="485"/>
      <c r="F1813" s="50">
        <v>0</v>
      </c>
      <c r="G1813" s="50">
        <v>362</v>
      </c>
      <c r="H1813" s="50">
        <f>SUM(F1813:G1813)</f>
        <v>362</v>
      </c>
      <c r="I1813" s="483">
        <v>0</v>
      </c>
      <c r="J1813" s="483">
        <v>2</v>
      </c>
      <c r="K1813" s="483">
        <v>2</v>
      </c>
    </row>
    <row r="1814" spans="1:11" ht="15">
      <c r="A1814" s="482"/>
      <c r="B1814" s="481"/>
      <c r="C1814" s="55" t="s">
        <v>4569</v>
      </c>
      <c r="D1814" s="50">
        <v>239100202</v>
      </c>
      <c r="E1814" s="482"/>
      <c r="F1814" s="50">
        <v>0</v>
      </c>
      <c r="G1814" s="50">
        <v>424</v>
      </c>
      <c r="H1814" s="50">
        <f>SUM(F1814:G1814)</f>
        <v>424</v>
      </c>
      <c r="I1814" s="480"/>
      <c r="J1814" s="480"/>
      <c r="K1814" s="480"/>
    </row>
    <row r="1815" spans="1:11" ht="15">
      <c r="A1815" s="482"/>
      <c r="B1815" s="481"/>
      <c r="C1815" s="55" t="s">
        <v>4568</v>
      </c>
      <c r="D1815" s="50">
        <v>239100203</v>
      </c>
      <c r="E1815" s="479"/>
      <c r="F1815" s="50">
        <v>0</v>
      </c>
      <c r="G1815" s="50">
        <v>665</v>
      </c>
      <c r="H1815" s="50">
        <f>SUM(F1815:G1815)</f>
        <v>665</v>
      </c>
      <c r="I1815" s="480"/>
      <c r="J1815" s="480"/>
      <c r="K1815" s="480"/>
    </row>
    <row r="1816" spans="1:11" ht="15">
      <c r="A1816" s="479"/>
      <c r="B1816" s="478"/>
      <c r="C1816" s="55"/>
      <c r="D1816" s="50"/>
      <c r="E1816" s="488" t="s">
        <v>4303</v>
      </c>
      <c r="F1816" s="46">
        <f>SUM(F1813:F1815)</f>
        <v>0</v>
      </c>
      <c r="G1816" s="46">
        <f>SUM(G1813:G1815)</f>
        <v>1451</v>
      </c>
      <c r="H1816" s="46">
        <f>SUM(H1813:H1815)</f>
        <v>1451</v>
      </c>
      <c r="I1816" s="477"/>
      <c r="J1816" s="477"/>
      <c r="K1816" s="477"/>
    </row>
    <row r="1817" spans="1:11" ht="15">
      <c r="A1817" s="485">
        <v>96</v>
      </c>
      <c r="B1817" s="484" t="s">
        <v>4567</v>
      </c>
      <c r="C1817" s="55" t="s">
        <v>4565</v>
      </c>
      <c r="D1817" s="50">
        <v>239100101</v>
      </c>
      <c r="E1817" s="485"/>
      <c r="F1817" s="50">
        <v>651</v>
      </c>
      <c r="G1817" s="50">
        <v>0</v>
      </c>
      <c r="H1817" s="50">
        <f>SUM(F1817:G1817)</f>
        <v>651</v>
      </c>
      <c r="I1817" s="483">
        <v>2</v>
      </c>
      <c r="J1817" s="483">
        <v>0</v>
      </c>
      <c r="K1817" s="483">
        <v>2</v>
      </c>
    </row>
    <row r="1818" spans="1:11" ht="15">
      <c r="A1818" s="482"/>
      <c r="B1818" s="481"/>
      <c r="C1818" s="55" t="s">
        <v>4564</v>
      </c>
      <c r="D1818" s="50">
        <v>239100204</v>
      </c>
      <c r="E1818" s="479"/>
      <c r="F1818" s="50">
        <v>625</v>
      </c>
      <c r="G1818" s="50">
        <v>0</v>
      </c>
      <c r="H1818" s="50">
        <f>SUM(F1818:G1818)</f>
        <v>625</v>
      </c>
      <c r="I1818" s="480"/>
      <c r="J1818" s="480"/>
      <c r="K1818" s="480"/>
    </row>
    <row r="1819" spans="1:11" ht="15">
      <c r="A1819" s="479"/>
      <c r="B1819" s="478"/>
      <c r="C1819" s="55"/>
      <c r="D1819" s="50"/>
      <c r="E1819" s="488" t="s">
        <v>4303</v>
      </c>
      <c r="F1819" s="46">
        <f>SUM(F1817:F1818)</f>
        <v>1276</v>
      </c>
      <c r="G1819" s="46">
        <f>SUM(G1817:G1818)</f>
        <v>0</v>
      </c>
      <c r="H1819" s="46">
        <f>SUM(H1817:H1818)</f>
        <v>1276</v>
      </c>
      <c r="I1819" s="477"/>
      <c r="J1819" s="477"/>
      <c r="K1819" s="477"/>
    </row>
    <row r="1820" spans="1:11" ht="15">
      <c r="A1820" s="485">
        <v>97</v>
      </c>
      <c r="B1820" s="484" t="s">
        <v>4566</v>
      </c>
      <c r="C1820" s="55" t="s">
        <v>4565</v>
      </c>
      <c r="D1820" s="50">
        <v>239100101</v>
      </c>
      <c r="E1820" s="485"/>
      <c r="F1820" s="50">
        <v>0</v>
      </c>
      <c r="G1820" s="50">
        <v>553</v>
      </c>
      <c r="H1820" s="50">
        <f>SUM(F1820:G1820)</f>
        <v>553</v>
      </c>
      <c r="I1820" s="483">
        <v>0</v>
      </c>
      <c r="J1820" s="483">
        <v>2</v>
      </c>
      <c r="K1820" s="483">
        <v>2</v>
      </c>
    </row>
    <row r="1821" spans="1:11" ht="15">
      <c r="A1821" s="482"/>
      <c r="B1821" s="512"/>
      <c r="C1821" s="55" t="s">
        <v>4564</v>
      </c>
      <c r="D1821" s="50">
        <v>239100204</v>
      </c>
      <c r="E1821" s="479"/>
      <c r="F1821" s="50">
        <v>0</v>
      </c>
      <c r="G1821" s="50">
        <v>516</v>
      </c>
      <c r="H1821" s="50">
        <f>SUM(F1821:G1821)</f>
        <v>516</v>
      </c>
      <c r="I1821" s="480"/>
      <c r="J1821" s="480"/>
      <c r="K1821" s="480"/>
    </row>
    <row r="1822" spans="1:11" ht="15">
      <c r="A1822" s="479"/>
      <c r="B1822" s="511"/>
      <c r="C1822" s="55"/>
      <c r="D1822" s="50"/>
      <c r="E1822" s="488" t="s">
        <v>4303</v>
      </c>
      <c r="F1822" s="46">
        <f>SUM(F1820:F1821)</f>
        <v>0</v>
      </c>
      <c r="G1822" s="46">
        <f>SUM(G1820:G1821)</f>
        <v>1069</v>
      </c>
      <c r="H1822" s="46">
        <f>SUM(H1820:H1821)</f>
        <v>1069</v>
      </c>
      <c r="I1822" s="477"/>
      <c r="J1822" s="477"/>
      <c r="K1822" s="477"/>
    </row>
    <row r="1823" spans="1:11" ht="15">
      <c r="A1823" s="485">
        <v>98</v>
      </c>
      <c r="B1823" s="484" t="s">
        <v>4563</v>
      </c>
      <c r="C1823" s="55" t="s">
        <v>4557</v>
      </c>
      <c r="D1823" s="50">
        <v>239100102</v>
      </c>
      <c r="E1823" s="485"/>
      <c r="F1823" s="50">
        <v>562</v>
      </c>
      <c r="G1823" s="50">
        <v>0</v>
      </c>
      <c r="H1823" s="50">
        <f>SUM(F1823:G1823)</f>
        <v>562</v>
      </c>
      <c r="I1823" s="483">
        <v>3</v>
      </c>
      <c r="J1823" s="483">
        <v>0</v>
      </c>
      <c r="K1823" s="483">
        <v>3</v>
      </c>
    </row>
    <row r="1824" spans="1:11" ht="15">
      <c r="A1824" s="482"/>
      <c r="B1824" s="481"/>
      <c r="C1824" s="55" t="s">
        <v>4557</v>
      </c>
      <c r="D1824" s="50">
        <v>239100104</v>
      </c>
      <c r="E1824" s="482"/>
      <c r="F1824" s="50">
        <v>651</v>
      </c>
      <c r="G1824" s="50">
        <v>0</v>
      </c>
      <c r="H1824" s="50">
        <f>SUM(F1824:G1824)</f>
        <v>651</v>
      </c>
      <c r="I1824" s="480"/>
      <c r="J1824" s="480"/>
      <c r="K1824" s="480"/>
    </row>
    <row r="1825" spans="1:11" ht="15">
      <c r="A1825" s="482"/>
      <c r="B1825" s="481"/>
      <c r="C1825" s="55" t="s">
        <v>4557</v>
      </c>
      <c r="D1825" s="50">
        <v>239100105</v>
      </c>
      <c r="E1825" s="479"/>
      <c r="F1825" s="50">
        <v>1137</v>
      </c>
      <c r="G1825" s="50">
        <v>0</v>
      </c>
      <c r="H1825" s="50">
        <f>SUM(F1825:G1825)</f>
        <v>1137</v>
      </c>
      <c r="I1825" s="480"/>
      <c r="J1825" s="480"/>
      <c r="K1825" s="480"/>
    </row>
    <row r="1826" spans="1:11" ht="15">
      <c r="A1826" s="479"/>
      <c r="B1826" s="478"/>
      <c r="C1826" s="55"/>
      <c r="D1826" s="50"/>
      <c r="E1826" s="488" t="s">
        <v>4303</v>
      </c>
      <c r="F1826" s="46">
        <f>SUM(F1823:F1825)</f>
        <v>2350</v>
      </c>
      <c r="G1826" s="46">
        <f>SUM(G1823:G1825)</f>
        <v>0</v>
      </c>
      <c r="H1826" s="46">
        <f>SUM(H1823:H1825)</f>
        <v>2350</v>
      </c>
      <c r="I1826" s="477"/>
      <c r="J1826" s="477"/>
      <c r="K1826" s="477"/>
    </row>
    <row r="1827" spans="1:11" ht="15">
      <c r="A1827" s="485">
        <v>99</v>
      </c>
      <c r="B1827" s="484" t="s">
        <v>4562</v>
      </c>
      <c r="C1827" s="55" t="s">
        <v>4557</v>
      </c>
      <c r="D1827" s="50">
        <v>239100102</v>
      </c>
      <c r="E1827" s="485"/>
      <c r="F1827" s="50">
        <v>0</v>
      </c>
      <c r="G1827" s="50">
        <v>448</v>
      </c>
      <c r="H1827" s="50">
        <f>SUM(F1827:G1827)</f>
        <v>448</v>
      </c>
      <c r="I1827" s="483">
        <v>0</v>
      </c>
      <c r="J1827" s="483">
        <v>2</v>
      </c>
      <c r="K1827" s="483">
        <v>2</v>
      </c>
    </row>
    <row r="1828" spans="1:11" ht="15">
      <c r="A1828" s="482"/>
      <c r="B1828" s="481"/>
      <c r="C1828" s="55" t="s">
        <v>4557</v>
      </c>
      <c r="D1828" s="50">
        <v>239100104</v>
      </c>
      <c r="E1828" s="482"/>
      <c r="F1828" s="50">
        <v>0</v>
      </c>
      <c r="G1828" s="50">
        <v>530</v>
      </c>
      <c r="H1828" s="50">
        <f>SUM(F1828:G1828)</f>
        <v>530</v>
      </c>
      <c r="I1828" s="480"/>
      <c r="J1828" s="480"/>
      <c r="K1828" s="480"/>
    </row>
    <row r="1829" spans="1:11" ht="15">
      <c r="A1829" s="482"/>
      <c r="B1829" s="481"/>
      <c r="C1829" s="55" t="s">
        <v>4557</v>
      </c>
      <c r="D1829" s="50">
        <v>239100105</v>
      </c>
      <c r="E1829" s="479"/>
      <c r="F1829" s="50">
        <v>0</v>
      </c>
      <c r="G1829" s="50">
        <v>931</v>
      </c>
      <c r="H1829" s="50">
        <f>SUM(F1829:G1829)</f>
        <v>931</v>
      </c>
      <c r="I1829" s="480"/>
      <c r="J1829" s="480"/>
      <c r="K1829" s="480"/>
    </row>
    <row r="1830" spans="1:11" ht="15">
      <c r="A1830" s="479"/>
      <c r="B1830" s="478"/>
      <c r="C1830" s="55"/>
      <c r="D1830" s="50"/>
      <c r="E1830" s="488" t="s">
        <v>4303</v>
      </c>
      <c r="F1830" s="46">
        <f>SUM(F1827:F1829)</f>
        <v>0</v>
      </c>
      <c r="G1830" s="46">
        <f>SUM(G1827:G1829)</f>
        <v>1909</v>
      </c>
      <c r="H1830" s="46">
        <f>SUM(H1827:H1829)</f>
        <v>1909</v>
      </c>
      <c r="I1830" s="477"/>
      <c r="J1830" s="477"/>
      <c r="K1830" s="477"/>
    </row>
    <row r="1831" spans="1:11" ht="15">
      <c r="A1831" s="485">
        <v>100</v>
      </c>
      <c r="B1831" s="484" t="s">
        <v>4561</v>
      </c>
      <c r="C1831" s="55" t="s">
        <v>4559</v>
      </c>
      <c r="D1831" s="50">
        <v>239100103</v>
      </c>
      <c r="E1831" s="485"/>
      <c r="F1831" s="50">
        <v>128</v>
      </c>
      <c r="G1831" s="50">
        <v>0</v>
      </c>
      <c r="H1831" s="50">
        <f>SUM(F1831:G1831)</f>
        <v>128</v>
      </c>
      <c r="I1831" s="483">
        <v>3</v>
      </c>
      <c r="J1831" s="483">
        <v>0</v>
      </c>
      <c r="K1831" s="483">
        <v>3</v>
      </c>
    </row>
    <row r="1832" spans="1:11" ht="15">
      <c r="A1832" s="482"/>
      <c r="B1832" s="481"/>
      <c r="C1832" s="55" t="s">
        <v>4558</v>
      </c>
      <c r="D1832" s="50">
        <v>239100106</v>
      </c>
      <c r="E1832" s="482"/>
      <c r="F1832" s="50">
        <v>1294</v>
      </c>
      <c r="G1832" s="50">
        <v>0</v>
      </c>
      <c r="H1832" s="50">
        <f>SUM(F1832:G1832)</f>
        <v>1294</v>
      </c>
      <c r="I1832" s="480"/>
      <c r="J1832" s="480"/>
      <c r="K1832" s="480"/>
    </row>
    <row r="1833" spans="1:11" ht="15">
      <c r="A1833" s="482"/>
      <c r="B1833" s="481"/>
      <c r="C1833" s="55" t="s">
        <v>4557</v>
      </c>
      <c r="D1833" s="50">
        <v>239100107</v>
      </c>
      <c r="E1833" s="479"/>
      <c r="F1833" s="50">
        <v>1219</v>
      </c>
      <c r="G1833" s="50">
        <v>0</v>
      </c>
      <c r="H1833" s="50">
        <f>SUM(F1833:G1833)</f>
        <v>1219</v>
      </c>
      <c r="I1833" s="480"/>
      <c r="J1833" s="480"/>
      <c r="K1833" s="480"/>
    </row>
    <row r="1834" spans="1:11" ht="15">
      <c r="A1834" s="479"/>
      <c r="B1834" s="478"/>
      <c r="C1834" s="55"/>
      <c r="D1834" s="50"/>
      <c r="E1834" s="488" t="s">
        <v>4303</v>
      </c>
      <c r="F1834" s="46">
        <f>SUM(F1831:F1833)</f>
        <v>2641</v>
      </c>
      <c r="G1834" s="46">
        <f>SUM(G1831:G1833)</f>
        <v>0</v>
      </c>
      <c r="H1834" s="46">
        <f>SUM(H1831:H1833)</f>
        <v>2641</v>
      </c>
      <c r="I1834" s="477"/>
      <c r="J1834" s="477"/>
      <c r="K1834" s="477"/>
    </row>
    <row r="1835" spans="1:11" ht="15">
      <c r="A1835" s="485">
        <v>101</v>
      </c>
      <c r="B1835" s="484" t="s">
        <v>4560</v>
      </c>
      <c r="C1835" s="55" t="s">
        <v>4559</v>
      </c>
      <c r="D1835" s="50">
        <v>239100103</v>
      </c>
      <c r="E1835" s="485"/>
      <c r="F1835" s="50">
        <v>0</v>
      </c>
      <c r="G1835" s="50">
        <v>109</v>
      </c>
      <c r="H1835" s="50">
        <f>SUM(F1835:G1835)</f>
        <v>109</v>
      </c>
      <c r="I1835" s="483">
        <v>0</v>
      </c>
      <c r="J1835" s="483">
        <v>2</v>
      </c>
      <c r="K1835" s="483">
        <v>2</v>
      </c>
    </row>
    <row r="1836" spans="1:11" ht="15">
      <c r="A1836" s="482"/>
      <c r="B1836" s="481"/>
      <c r="C1836" s="55" t="s">
        <v>4558</v>
      </c>
      <c r="D1836" s="50">
        <v>239100106</v>
      </c>
      <c r="E1836" s="482"/>
      <c r="F1836" s="50">
        <v>0</v>
      </c>
      <c r="G1836" s="50">
        <v>1075</v>
      </c>
      <c r="H1836" s="50">
        <f>SUM(F1836:G1836)</f>
        <v>1075</v>
      </c>
      <c r="I1836" s="480"/>
      <c r="J1836" s="480"/>
      <c r="K1836" s="480"/>
    </row>
    <row r="1837" spans="1:11" ht="15">
      <c r="A1837" s="482"/>
      <c r="B1837" s="481"/>
      <c r="C1837" s="55" t="s">
        <v>4557</v>
      </c>
      <c r="D1837" s="50">
        <v>239100107</v>
      </c>
      <c r="E1837" s="479"/>
      <c r="F1837" s="50">
        <v>0</v>
      </c>
      <c r="G1837" s="50">
        <v>883</v>
      </c>
      <c r="H1837" s="50">
        <f>SUM(F1837:G1837)</f>
        <v>883</v>
      </c>
      <c r="I1837" s="480"/>
      <c r="J1837" s="480"/>
      <c r="K1837" s="480"/>
    </row>
    <row r="1838" spans="1:11" ht="15">
      <c r="A1838" s="479"/>
      <c r="B1838" s="478"/>
      <c r="C1838" s="50"/>
      <c r="D1838" s="50"/>
      <c r="E1838" s="488" t="s">
        <v>4303</v>
      </c>
      <c r="F1838" s="46">
        <f>SUM(F1835:F1837)</f>
        <v>0</v>
      </c>
      <c r="G1838" s="46">
        <f>SUM(G1835:G1837)</f>
        <v>2067</v>
      </c>
      <c r="H1838" s="46">
        <f>SUM(H1835:H1837)</f>
        <v>2067</v>
      </c>
      <c r="I1838" s="477"/>
      <c r="J1838" s="477"/>
      <c r="K1838" s="477"/>
    </row>
    <row r="1839" spans="1:11" ht="19.5">
      <c r="A1839" s="510" t="s">
        <v>5627</v>
      </c>
      <c r="B1839" s="510"/>
      <c r="C1839" s="510"/>
      <c r="D1839" s="510"/>
      <c r="E1839" s="510"/>
      <c r="F1839" s="510"/>
      <c r="G1839" s="510"/>
      <c r="H1839" s="510"/>
      <c r="I1839" s="510"/>
      <c r="J1839" s="510"/>
      <c r="K1839" s="510"/>
    </row>
    <row r="1840" spans="1:11" ht="19.5" customHeight="1">
      <c r="A1840" s="509" t="s">
        <v>5204</v>
      </c>
      <c r="B1840" s="509" t="s">
        <v>5203</v>
      </c>
      <c r="C1840" s="509" t="s">
        <v>3735</v>
      </c>
      <c r="D1840" s="509" t="s">
        <v>3734</v>
      </c>
      <c r="E1840" s="508" t="s">
        <v>5202</v>
      </c>
      <c r="F1840" s="507" t="s">
        <v>3732</v>
      </c>
      <c r="G1840" s="506"/>
      <c r="H1840" s="505"/>
      <c r="I1840" s="507" t="s">
        <v>5201</v>
      </c>
      <c r="J1840" s="506"/>
      <c r="K1840" s="505"/>
    </row>
    <row r="1841" spans="1:11" ht="15" customHeight="1">
      <c r="A1841" s="504"/>
      <c r="B1841" s="504"/>
      <c r="C1841" s="504"/>
      <c r="D1841" s="504"/>
      <c r="E1841" s="503"/>
      <c r="F1841" s="46" t="s">
        <v>5200</v>
      </c>
      <c r="G1841" s="46" t="s">
        <v>5199</v>
      </c>
      <c r="H1841" s="46" t="s">
        <v>3728</v>
      </c>
      <c r="I1841" s="46" t="s">
        <v>3730</v>
      </c>
      <c r="J1841" s="46" t="s">
        <v>3729</v>
      </c>
      <c r="K1841" s="46" t="s">
        <v>3728</v>
      </c>
    </row>
    <row r="1842" spans="1:11" ht="15">
      <c r="A1842" s="46">
        <v>1</v>
      </c>
      <c r="B1842" s="502">
        <v>2</v>
      </c>
      <c r="C1842" s="502">
        <v>3</v>
      </c>
      <c r="D1842" s="46">
        <v>4</v>
      </c>
      <c r="E1842" s="46">
        <v>5</v>
      </c>
      <c r="F1842" s="46">
        <v>6</v>
      </c>
      <c r="G1842" s="46">
        <v>7</v>
      </c>
      <c r="H1842" s="46">
        <v>8</v>
      </c>
      <c r="I1842" s="46">
        <v>9</v>
      </c>
      <c r="J1842" s="46">
        <v>10</v>
      </c>
      <c r="K1842" s="46">
        <v>11</v>
      </c>
    </row>
    <row r="1843" spans="1:11" ht="15">
      <c r="A1843" s="501"/>
      <c r="B1843" s="500"/>
      <c r="C1843" s="50"/>
      <c r="D1843" s="50"/>
      <c r="E1843" s="499"/>
      <c r="F1843" s="46"/>
      <c r="G1843" s="46"/>
      <c r="H1843" s="46"/>
      <c r="I1843" s="498"/>
      <c r="J1843" s="498"/>
      <c r="K1843" s="498"/>
    </row>
    <row r="1844" spans="1:11" ht="15">
      <c r="A1844" s="485">
        <v>1</v>
      </c>
      <c r="B1844" s="484" t="s">
        <v>4556</v>
      </c>
      <c r="C1844" s="55" t="s">
        <v>4554</v>
      </c>
      <c r="D1844" s="55">
        <v>239080502</v>
      </c>
      <c r="E1844" s="485"/>
      <c r="F1844" s="50">
        <v>716</v>
      </c>
      <c r="G1844" s="50">
        <v>0</v>
      </c>
      <c r="H1844" s="50">
        <f>SUM(F1844:G1844)</f>
        <v>716</v>
      </c>
      <c r="I1844" s="485">
        <v>2</v>
      </c>
      <c r="J1844" s="485">
        <v>0</v>
      </c>
      <c r="K1844" s="485">
        <v>2</v>
      </c>
    </row>
    <row r="1845" spans="1:11" ht="25.5">
      <c r="A1845" s="482"/>
      <c r="B1845" s="481"/>
      <c r="C1845" s="53" t="s">
        <v>4553</v>
      </c>
      <c r="D1845" s="55">
        <v>239080504</v>
      </c>
      <c r="E1845" s="479"/>
      <c r="F1845" s="50">
        <v>467</v>
      </c>
      <c r="G1845" s="50">
        <v>0</v>
      </c>
      <c r="H1845" s="50">
        <f>SUM(F1845:G1845)</f>
        <v>467</v>
      </c>
      <c r="I1845" s="482"/>
      <c r="J1845" s="482"/>
      <c r="K1845" s="482"/>
    </row>
    <row r="1846" spans="1:11" ht="15">
      <c r="A1846" s="479"/>
      <c r="B1846" s="478"/>
      <c r="C1846" s="55"/>
      <c r="D1846" s="55"/>
      <c r="E1846" s="488" t="s">
        <v>4303</v>
      </c>
      <c r="F1846" s="46">
        <f>SUM(F1844:F1845)</f>
        <v>1183</v>
      </c>
      <c r="G1846" s="46">
        <f>SUM(G1844:G1845)</f>
        <v>0</v>
      </c>
      <c r="H1846" s="46">
        <f>SUM(H1844:H1845)</f>
        <v>1183</v>
      </c>
      <c r="I1846" s="479"/>
      <c r="J1846" s="479"/>
      <c r="K1846" s="479"/>
    </row>
    <row r="1847" spans="1:11" ht="15">
      <c r="A1847" s="485">
        <v>2</v>
      </c>
      <c r="B1847" s="484" t="s">
        <v>4555</v>
      </c>
      <c r="C1847" s="55" t="s">
        <v>4554</v>
      </c>
      <c r="D1847" s="55">
        <v>239080502</v>
      </c>
      <c r="E1847" s="485"/>
      <c r="F1847" s="50">
        <v>0</v>
      </c>
      <c r="G1847" s="50">
        <v>550</v>
      </c>
      <c r="H1847" s="50">
        <f>SUM(F1847:G1847)</f>
        <v>550</v>
      </c>
      <c r="I1847" s="485">
        <v>0</v>
      </c>
      <c r="J1847" s="485">
        <v>2</v>
      </c>
      <c r="K1847" s="485">
        <v>2</v>
      </c>
    </row>
    <row r="1848" spans="1:11" ht="25.5">
      <c r="A1848" s="482"/>
      <c r="B1848" s="481"/>
      <c r="C1848" s="53" t="s">
        <v>4553</v>
      </c>
      <c r="D1848" s="55">
        <v>239080504</v>
      </c>
      <c r="E1848" s="479"/>
      <c r="F1848" s="50">
        <v>0</v>
      </c>
      <c r="G1848" s="50">
        <v>339</v>
      </c>
      <c r="H1848" s="50">
        <f>SUM(F1848:G1848)</f>
        <v>339</v>
      </c>
      <c r="I1848" s="482"/>
      <c r="J1848" s="482"/>
      <c r="K1848" s="482"/>
    </row>
    <row r="1849" spans="1:11" ht="15">
      <c r="A1849" s="479"/>
      <c r="B1849" s="478"/>
      <c r="C1849" s="55"/>
      <c r="D1849" s="55"/>
      <c r="E1849" s="488" t="s">
        <v>4303</v>
      </c>
      <c r="F1849" s="46">
        <f>SUM(F1847:F1848)</f>
        <v>0</v>
      </c>
      <c r="G1849" s="46">
        <f>SUM(G1847:G1848)</f>
        <v>889</v>
      </c>
      <c r="H1849" s="46">
        <f>SUM(H1847:H1848)</f>
        <v>889</v>
      </c>
      <c r="I1849" s="479"/>
      <c r="J1849" s="479"/>
      <c r="K1849" s="479"/>
    </row>
    <row r="1850" spans="1:11" ht="15">
      <c r="A1850" s="485">
        <v>3</v>
      </c>
      <c r="B1850" s="484" t="s">
        <v>4552</v>
      </c>
      <c r="C1850" s="55" t="s">
        <v>4550</v>
      </c>
      <c r="D1850" s="55">
        <v>239080505</v>
      </c>
      <c r="E1850" s="485"/>
      <c r="F1850" s="50">
        <v>843</v>
      </c>
      <c r="G1850" s="50">
        <v>0</v>
      </c>
      <c r="H1850" s="50">
        <f>SUM(F1850:G1850)</f>
        <v>843</v>
      </c>
      <c r="I1850" s="485">
        <v>2</v>
      </c>
      <c r="J1850" s="485">
        <v>0</v>
      </c>
      <c r="K1850" s="485">
        <v>2</v>
      </c>
    </row>
    <row r="1851" spans="1:11" ht="15">
      <c r="A1851" s="482"/>
      <c r="B1851" s="481"/>
      <c r="C1851" s="55" t="s">
        <v>4550</v>
      </c>
      <c r="D1851" s="55">
        <v>239080506</v>
      </c>
      <c r="E1851" s="482"/>
      <c r="F1851" s="50">
        <v>487</v>
      </c>
      <c r="G1851" s="50">
        <v>0</v>
      </c>
      <c r="H1851" s="50">
        <f>SUM(F1851:G1851)</f>
        <v>487</v>
      </c>
      <c r="I1851" s="482"/>
      <c r="J1851" s="482"/>
      <c r="K1851" s="482"/>
    </row>
    <row r="1852" spans="1:11" ht="15">
      <c r="A1852" s="482"/>
      <c r="B1852" s="481"/>
      <c r="C1852" s="55" t="s">
        <v>4550</v>
      </c>
      <c r="D1852" s="55">
        <v>239080507</v>
      </c>
      <c r="E1852" s="479"/>
      <c r="F1852" s="50">
        <v>246</v>
      </c>
      <c r="G1852" s="50">
        <v>0</v>
      </c>
      <c r="H1852" s="50">
        <f>SUM(F1852:G1852)</f>
        <v>246</v>
      </c>
      <c r="I1852" s="482"/>
      <c r="J1852" s="482"/>
      <c r="K1852" s="482"/>
    </row>
    <row r="1853" spans="1:11" ht="15">
      <c r="A1853" s="479"/>
      <c r="B1853" s="478"/>
      <c r="C1853" s="55"/>
      <c r="D1853" s="55"/>
      <c r="E1853" s="488" t="s">
        <v>4303</v>
      </c>
      <c r="F1853" s="46">
        <f>SUM(F1850:F1852)</f>
        <v>1576</v>
      </c>
      <c r="G1853" s="46">
        <f>SUM(G1850:G1852)</f>
        <v>0</v>
      </c>
      <c r="H1853" s="46">
        <f>SUM(H1850:H1852)</f>
        <v>1576</v>
      </c>
      <c r="I1853" s="479"/>
      <c r="J1853" s="479"/>
      <c r="K1853" s="479"/>
    </row>
    <row r="1854" spans="1:11" ht="15">
      <c r="A1854" s="485">
        <v>4</v>
      </c>
      <c r="B1854" s="484" t="s">
        <v>4551</v>
      </c>
      <c r="C1854" s="55" t="s">
        <v>4550</v>
      </c>
      <c r="D1854" s="55">
        <v>239080505</v>
      </c>
      <c r="E1854" s="485"/>
      <c r="F1854" s="50">
        <v>0</v>
      </c>
      <c r="G1854" s="50">
        <v>600</v>
      </c>
      <c r="H1854" s="50">
        <f>SUM(F1854:G1854)</f>
        <v>600</v>
      </c>
      <c r="I1854" s="485">
        <v>0</v>
      </c>
      <c r="J1854" s="485">
        <v>2</v>
      </c>
      <c r="K1854" s="485">
        <v>2</v>
      </c>
    </row>
    <row r="1855" spans="1:11" ht="15">
      <c r="A1855" s="482"/>
      <c r="B1855" s="481"/>
      <c r="C1855" s="55" t="s">
        <v>4550</v>
      </c>
      <c r="D1855" s="55">
        <v>239080506</v>
      </c>
      <c r="E1855" s="482"/>
      <c r="F1855" s="50">
        <v>0</v>
      </c>
      <c r="G1855" s="50">
        <v>338</v>
      </c>
      <c r="H1855" s="50">
        <f>SUM(F1855:G1855)</f>
        <v>338</v>
      </c>
      <c r="I1855" s="482"/>
      <c r="J1855" s="482"/>
      <c r="K1855" s="482"/>
    </row>
    <row r="1856" spans="1:11" ht="15">
      <c r="A1856" s="482"/>
      <c r="B1856" s="481"/>
      <c r="C1856" s="55" t="s">
        <v>4550</v>
      </c>
      <c r="D1856" s="55">
        <v>239080507</v>
      </c>
      <c r="E1856" s="479"/>
      <c r="F1856" s="50">
        <v>0</v>
      </c>
      <c r="G1856" s="50">
        <v>155</v>
      </c>
      <c r="H1856" s="50">
        <f>SUM(F1856:G1856)</f>
        <v>155</v>
      </c>
      <c r="I1856" s="482"/>
      <c r="J1856" s="482"/>
      <c r="K1856" s="482"/>
    </row>
    <row r="1857" spans="1:11" ht="15">
      <c r="A1857" s="479"/>
      <c r="B1857" s="478"/>
      <c r="C1857" s="55"/>
      <c r="D1857" s="55"/>
      <c r="E1857" s="488" t="s">
        <v>4303</v>
      </c>
      <c r="F1857" s="46">
        <f>SUM(F1854:F1856)</f>
        <v>0</v>
      </c>
      <c r="G1857" s="46">
        <f>SUM(G1854:G1856)</f>
        <v>1093</v>
      </c>
      <c r="H1857" s="46">
        <f>SUM(H1854:H1856)</f>
        <v>1093</v>
      </c>
      <c r="I1857" s="479"/>
      <c r="J1857" s="479"/>
      <c r="K1857" s="479"/>
    </row>
    <row r="1858" spans="1:11" ht="25.5">
      <c r="A1858" s="485">
        <v>5</v>
      </c>
      <c r="B1858" s="484" t="s">
        <v>4549</v>
      </c>
      <c r="C1858" s="53" t="s">
        <v>4547</v>
      </c>
      <c r="D1858" s="55">
        <v>239080503</v>
      </c>
      <c r="E1858" s="485"/>
      <c r="F1858" s="50">
        <v>152</v>
      </c>
      <c r="G1858" s="50">
        <v>0</v>
      </c>
      <c r="H1858" s="50">
        <f>SUM(F1858:G1858)</f>
        <v>152</v>
      </c>
      <c r="I1858" s="485">
        <v>2</v>
      </c>
      <c r="J1858" s="485">
        <v>0</v>
      </c>
      <c r="K1858" s="485">
        <v>2</v>
      </c>
    </row>
    <row r="1859" spans="1:11" ht="15">
      <c r="A1859" s="482"/>
      <c r="B1859" s="481"/>
      <c r="C1859" s="55" t="s">
        <v>4546</v>
      </c>
      <c r="D1859" s="55">
        <v>239080508</v>
      </c>
      <c r="E1859" s="479"/>
      <c r="F1859" s="50">
        <v>644</v>
      </c>
      <c r="G1859" s="50">
        <v>0</v>
      </c>
      <c r="H1859" s="50">
        <f>SUM(F1859:G1859)</f>
        <v>644</v>
      </c>
      <c r="I1859" s="482"/>
      <c r="J1859" s="482"/>
      <c r="K1859" s="482"/>
    </row>
    <row r="1860" spans="1:11" ht="15">
      <c r="A1860" s="479"/>
      <c r="B1860" s="478"/>
      <c r="C1860" s="55"/>
      <c r="D1860" s="55"/>
      <c r="E1860" s="488" t="s">
        <v>4303</v>
      </c>
      <c r="F1860" s="46">
        <f>SUM(F1858:F1859)</f>
        <v>796</v>
      </c>
      <c r="G1860" s="46">
        <f>SUM(G1858:G1859)</f>
        <v>0</v>
      </c>
      <c r="H1860" s="46">
        <f>SUM(H1858:H1859)</f>
        <v>796</v>
      </c>
      <c r="I1860" s="479"/>
      <c r="J1860" s="479"/>
      <c r="K1860" s="479"/>
    </row>
    <row r="1861" spans="1:11" ht="25.5">
      <c r="A1861" s="485" t="s">
        <v>5626</v>
      </c>
      <c r="B1861" s="484" t="s">
        <v>4548</v>
      </c>
      <c r="C1861" s="53" t="s">
        <v>4547</v>
      </c>
      <c r="D1861" s="55">
        <v>239080503</v>
      </c>
      <c r="E1861" s="485"/>
      <c r="F1861" s="50">
        <v>0</v>
      </c>
      <c r="G1861" s="50">
        <v>121</v>
      </c>
      <c r="H1861" s="50">
        <f>SUM(F1861:G1861)</f>
        <v>121</v>
      </c>
      <c r="I1861" s="485">
        <v>0</v>
      </c>
      <c r="J1861" s="485">
        <v>1</v>
      </c>
      <c r="K1861" s="485">
        <v>1</v>
      </c>
    </row>
    <row r="1862" spans="1:11" ht="15">
      <c r="A1862" s="482"/>
      <c r="B1862" s="481"/>
      <c r="C1862" s="55" t="s">
        <v>4546</v>
      </c>
      <c r="D1862" s="55">
        <v>239080508</v>
      </c>
      <c r="E1862" s="479"/>
      <c r="F1862" s="50">
        <v>0</v>
      </c>
      <c r="G1862" s="50">
        <v>394</v>
      </c>
      <c r="H1862" s="50">
        <f>SUM(F1862:G1862)</f>
        <v>394</v>
      </c>
      <c r="I1862" s="482"/>
      <c r="J1862" s="482"/>
      <c r="K1862" s="482"/>
    </row>
    <row r="1863" spans="1:11" ht="15">
      <c r="A1863" s="479"/>
      <c r="B1863" s="478"/>
      <c r="C1863" s="50"/>
      <c r="D1863" s="50"/>
      <c r="E1863" s="488" t="s">
        <v>4303</v>
      </c>
      <c r="F1863" s="46">
        <f>SUM(F1861:F1862)</f>
        <v>0</v>
      </c>
      <c r="G1863" s="46">
        <f>SUM(G1861:G1862)</f>
        <v>515</v>
      </c>
      <c r="H1863" s="46">
        <f>SUM(H1861:H1862)</f>
        <v>515</v>
      </c>
      <c r="I1863" s="479"/>
      <c r="J1863" s="479"/>
      <c r="K1863" s="479"/>
    </row>
    <row r="1864" spans="1:11" ht="15">
      <c r="A1864" s="487">
        <v>7</v>
      </c>
      <c r="B1864" s="497" t="s">
        <v>4545</v>
      </c>
      <c r="C1864" s="55" t="s">
        <v>4544</v>
      </c>
      <c r="D1864" s="55">
        <v>239080604</v>
      </c>
      <c r="E1864" s="485"/>
      <c r="F1864" s="50">
        <v>437</v>
      </c>
      <c r="G1864" s="50">
        <v>0</v>
      </c>
      <c r="H1864" s="50">
        <f>SUM(F1864:G1864)</f>
        <v>437</v>
      </c>
      <c r="I1864" s="486">
        <v>4</v>
      </c>
      <c r="J1864" s="486">
        <v>0</v>
      </c>
      <c r="K1864" s="486">
        <v>4</v>
      </c>
    </row>
    <row r="1865" spans="1:11" ht="15">
      <c r="A1865" s="487"/>
      <c r="B1865" s="497"/>
      <c r="C1865" s="55" t="s">
        <v>4544</v>
      </c>
      <c r="D1865" s="55">
        <v>239080605</v>
      </c>
      <c r="E1865" s="482"/>
      <c r="F1865" s="50">
        <v>163</v>
      </c>
      <c r="G1865" s="50">
        <v>0</v>
      </c>
      <c r="H1865" s="50">
        <f>SUM(F1865:G1865)</f>
        <v>163</v>
      </c>
      <c r="I1865" s="486"/>
      <c r="J1865" s="486"/>
      <c r="K1865" s="486"/>
    </row>
    <row r="1866" spans="1:11" ht="15">
      <c r="A1866" s="487"/>
      <c r="B1866" s="497"/>
      <c r="C1866" s="55" t="s">
        <v>4543</v>
      </c>
      <c r="D1866" s="55">
        <v>239080607</v>
      </c>
      <c r="E1866" s="482"/>
      <c r="F1866" s="50">
        <v>629</v>
      </c>
      <c r="G1866" s="50">
        <v>0</v>
      </c>
      <c r="H1866" s="50">
        <f>SUM(F1866:G1866)</f>
        <v>629</v>
      </c>
      <c r="I1866" s="486"/>
      <c r="J1866" s="486"/>
      <c r="K1866" s="486"/>
    </row>
    <row r="1867" spans="1:11" ht="15">
      <c r="A1867" s="487"/>
      <c r="B1867" s="497"/>
      <c r="C1867" s="55" t="s">
        <v>4543</v>
      </c>
      <c r="D1867" s="55">
        <v>239080608</v>
      </c>
      <c r="E1867" s="482"/>
      <c r="F1867" s="50">
        <v>344</v>
      </c>
      <c r="G1867" s="50">
        <v>0</v>
      </c>
      <c r="H1867" s="50">
        <f>SUM(F1867:G1867)</f>
        <v>344</v>
      </c>
      <c r="I1867" s="486"/>
      <c r="J1867" s="486"/>
      <c r="K1867" s="486"/>
    </row>
    <row r="1868" spans="1:11" ht="15">
      <c r="A1868" s="487"/>
      <c r="B1868" s="497"/>
      <c r="C1868" s="55" t="s">
        <v>4542</v>
      </c>
      <c r="D1868" s="55">
        <v>239090501</v>
      </c>
      <c r="E1868" s="482"/>
      <c r="F1868" s="50">
        <v>639</v>
      </c>
      <c r="G1868" s="50">
        <v>0</v>
      </c>
      <c r="H1868" s="50">
        <f>SUM(F1868:G1868)</f>
        <v>639</v>
      </c>
      <c r="I1868" s="486"/>
      <c r="J1868" s="486"/>
      <c r="K1868" s="486"/>
    </row>
    <row r="1869" spans="1:11" ht="15">
      <c r="A1869" s="487"/>
      <c r="B1869" s="497"/>
      <c r="C1869" s="55" t="s">
        <v>4541</v>
      </c>
      <c r="D1869" s="55">
        <v>239090504</v>
      </c>
      <c r="E1869" s="482"/>
      <c r="F1869" s="50">
        <v>73</v>
      </c>
      <c r="G1869" s="50">
        <v>0</v>
      </c>
      <c r="H1869" s="50">
        <f>SUM(F1869:G1869)</f>
        <v>73</v>
      </c>
      <c r="I1869" s="486"/>
      <c r="J1869" s="486"/>
      <c r="K1869" s="486"/>
    </row>
    <row r="1870" spans="1:11" ht="15">
      <c r="A1870" s="487"/>
      <c r="B1870" s="497"/>
      <c r="C1870" s="55" t="s">
        <v>4537</v>
      </c>
      <c r="D1870" s="55">
        <v>239090701</v>
      </c>
      <c r="E1870" s="482"/>
      <c r="F1870" s="50">
        <v>96</v>
      </c>
      <c r="G1870" s="50">
        <v>0</v>
      </c>
      <c r="H1870" s="50">
        <f>SUM(F1870:G1870)</f>
        <v>96</v>
      </c>
      <c r="I1870" s="486"/>
      <c r="J1870" s="486"/>
      <c r="K1870" s="486"/>
    </row>
    <row r="1871" spans="1:11" ht="15">
      <c r="A1871" s="487"/>
      <c r="B1871" s="497"/>
      <c r="C1871" s="55" t="s">
        <v>4537</v>
      </c>
      <c r="D1871" s="55">
        <v>239090702</v>
      </c>
      <c r="E1871" s="482"/>
      <c r="F1871" s="50">
        <v>152</v>
      </c>
      <c r="G1871" s="50">
        <v>0</v>
      </c>
      <c r="H1871" s="50">
        <f>SUM(F1871:G1871)</f>
        <v>152</v>
      </c>
      <c r="I1871" s="486"/>
      <c r="J1871" s="486"/>
      <c r="K1871" s="486"/>
    </row>
    <row r="1872" spans="1:11" ht="15">
      <c r="A1872" s="487"/>
      <c r="B1872" s="497"/>
      <c r="C1872" s="55" t="s">
        <v>4537</v>
      </c>
      <c r="D1872" s="55">
        <v>239090704</v>
      </c>
      <c r="E1872" s="482"/>
      <c r="F1872" s="50">
        <v>103</v>
      </c>
      <c r="G1872" s="50">
        <v>0</v>
      </c>
      <c r="H1872" s="50">
        <f>SUM(F1872:G1872)</f>
        <v>103</v>
      </c>
      <c r="I1872" s="486"/>
      <c r="J1872" s="486"/>
      <c r="K1872" s="486"/>
    </row>
    <row r="1873" spans="1:11" ht="15">
      <c r="A1873" s="487"/>
      <c r="B1873" s="497"/>
      <c r="C1873" s="55" t="s">
        <v>4540</v>
      </c>
      <c r="D1873" s="55">
        <v>239090801</v>
      </c>
      <c r="E1873" s="482"/>
      <c r="F1873" s="50">
        <v>15</v>
      </c>
      <c r="G1873" s="50">
        <v>0</v>
      </c>
      <c r="H1873" s="50">
        <f>SUM(F1873:G1873)</f>
        <v>15</v>
      </c>
      <c r="I1873" s="486"/>
      <c r="J1873" s="486"/>
      <c r="K1873" s="486"/>
    </row>
    <row r="1874" spans="1:11" ht="15">
      <c r="A1874" s="487"/>
      <c r="B1874" s="497"/>
      <c r="C1874" s="55" t="s">
        <v>4539</v>
      </c>
      <c r="D1874" s="55">
        <v>239090802</v>
      </c>
      <c r="E1874" s="482"/>
      <c r="F1874" s="50">
        <v>174</v>
      </c>
      <c r="G1874" s="50">
        <v>0</v>
      </c>
      <c r="H1874" s="50">
        <f>SUM(F1874:G1874)</f>
        <v>174</v>
      </c>
      <c r="I1874" s="486"/>
      <c r="J1874" s="486"/>
      <c r="K1874" s="486"/>
    </row>
    <row r="1875" spans="1:11" ht="15">
      <c r="A1875" s="487"/>
      <c r="B1875" s="497"/>
      <c r="C1875" s="55" t="s">
        <v>4538</v>
      </c>
      <c r="D1875" s="55">
        <v>239090803</v>
      </c>
      <c r="E1875" s="482"/>
      <c r="F1875" s="50">
        <v>85</v>
      </c>
      <c r="G1875" s="50">
        <v>0</v>
      </c>
      <c r="H1875" s="50">
        <f>SUM(F1875:G1875)</f>
        <v>85</v>
      </c>
      <c r="I1875" s="486"/>
      <c r="J1875" s="486"/>
      <c r="K1875" s="486"/>
    </row>
    <row r="1876" spans="1:11" ht="15">
      <c r="A1876" s="487"/>
      <c r="B1876" s="497"/>
      <c r="C1876" s="55" t="s">
        <v>4537</v>
      </c>
      <c r="D1876" s="55">
        <v>239090804</v>
      </c>
      <c r="E1876" s="482"/>
      <c r="F1876" s="50">
        <v>133</v>
      </c>
      <c r="G1876" s="50">
        <v>0</v>
      </c>
      <c r="H1876" s="50">
        <f>SUM(F1876:G1876)</f>
        <v>133</v>
      </c>
      <c r="I1876" s="486"/>
      <c r="J1876" s="486"/>
      <c r="K1876" s="486"/>
    </row>
    <row r="1877" spans="1:11" ht="15">
      <c r="A1877" s="487"/>
      <c r="B1877" s="497"/>
      <c r="C1877" s="55" t="s">
        <v>4537</v>
      </c>
      <c r="D1877" s="55">
        <v>239090805</v>
      </c>
      <c r="E1877" s="482"/>
      <c r="F1877" s="50">
        <v>64</v>
      </c>
      <c r="G1877" s="50">
        <v>0</v>
      </c>
      <c r="H1877" s="50">
        <f>SUM(F1877:G1877)</f>
        <v>64</v>
      </c>
      <c r="I1877" s="486"/>
      <c r="J1877" s="486"/>
      <c r="K1877" s="486"/>
    </row>
    <row r="1878" spans="1:11" ht="15">
      <c r="A1878" s="487"/>
      <c r="B1878" s="497"/>
      <c r="C1878" s="55" t="s">
        <v>4536</v>
      </c>
      <c r="D1878" s="55">
        <v>239090806</v>
      </c>
      <c r="E1878" s="482"/>
      <c r="F1878" s="50">
        <v>243</v>
      </c>
      <c r="G1878" s="50">
        <v>0</v>
      </c>
      <c r="H1878" s="50">
        <f>SUM(F1878:G1878)</f>
        <v>243</v>
      </c>
      <c r="I1878" s="486"/>
      <c r="J1878" s="486"/>
      <c r="K1878" s="486"/>
    </row>
    <row r="1879" spans="1:11" ht="15">
      <c r="A1879" s="487"/>
      <c r="B1879" s="497"/>
      <c r="C1879" s="55" t="s">
        <v>4536</v>
      </c>
      <c r="D1879" s="55">
        <v>239090807</v>
      </c>
      <c r="E1879" s="479"/>
      <c r="F1879" s="50">
        <v>112</v>
      </c>
      <c r="G1879" s="50">
        <v>0</v>
      </c>
      <c r="H1879" s="50">
        <f>SUM(F1879:G1879)</f>
        <v>112</v>
      </c>
      <c r="I1879" s="486"/>
      <c r="J1879" s="486"/>
      <c r="K1879" s="486"/>
    </row>
    <row r="1880" spans="1:11" ht="15">
      <c r="A1880" s="487"/>
      <c r="B1880" s="497"/>
      <c r="C1880" s="55"/>
      <c r="D1880" s="55"/>
      <c r="E1880" s="488" t="s">
        <v>4303</v>
      </c>
      <c r="F1880" s="46">
        <f>SUM(F1864:F1879)</f>
        <v>3462</v>
      </c>
      <c r="G1880" s="46">
        <f>SUM(G1864:G1879)</f>
        <v>0</v>
      </c>
      <c r="H1880" s="46">
        <f>SUM(H1864:H1879)</f>
        <v>3462</v>
      </c>
      <c r="I1880" s="486"/>
      <c r="J1880" s="486"/>
      <c r="K1880" s="486"/>
    </row>
    <row r="1881" spans="1:11" ht="15">
      <c r="A1881" s="485">
        <v>8</v>
      </c>
      <c r="B1881" s="484" t="s">
        <v>4534</v>
      </c>
      <c r="C1881" s="55" t="s">
        <v>4544</v>
      </c>
      <c r="D1881" s="55">
        <v>239080604</v>
      </c>
      <c r="E1881" s="485"/>
      <c r="F1881" s="50">
        <v>0</v>
      </c>
      <c r="G1881" s="50">
        <v>330</v>
      </c>
      <c r="H1881" s="50">
        <f>SUM(F1881:G1881)</f>
        <v>330</v>
      </c>
      <c r="I1881" s="483">
        <v>0</v>
      </c>
      <c r="J1881" s="483">
        <v>3</v>
      </c>
      <c r="K1881" s="483">
        <v>3</v>
      </c>
    </row>
    <row r="1882" spans="1:11" ht="15">
      <c r="A1882" s="482"/>
      <c r="B1882" s="481"/>
      <c r="C1882" s="55" t="s">
        <v>4544</v>
      </c>
      <c r="D1882" s="55">
        <v>239080605</v>
      </c>
      <c r="E1882" s="482"/>
      <c r="F1882" s="50">
        <v>0</v>
      </c>
      <c r="G1882" s="50">
        <v>119</v>
      </c>
      <c r="H1882" s="50">
        <f>SUM(F1882:G1882)</f>
        <v>119</v>
      </c>
      <c r="I1882" s="480"/>
      <c r="J1882" s="480"/>
      <c r="K1882" s="480"/>
    </row>
    <row r="1883" spans="1:11" ht="15">
      <c r="A1883" s="482"/>
      <c r="B1883" s="481"/>
      <c r="C1883" s="55" t="s">
        <v>4543</v>
      </c>
      <c r="D1883" s="55">
        <v>239080607</v>
      </c>
      <c r="E1883" s="482"/>
      <c r="F1883" s="50">
        <v>0</v>
      </c>
      <c r="G1883" s="50">
        <v>536</v>
      </c>
      <c r="H1883" s="50">
        <f>SUM(F1883:G1883)</f>
        <v>536</v>
      </c>
      <c r="I1883" s="480"/>
      <c r="J1883" s="480"/>
      <c r="K1883" s="480"/>
    </row>
    <row r="1884" spans="1:11" ht="15">
      <c r="A1884" s="482"/>
      <c r="B1884" s="481"/>
      <c r="C1884" s="55" t="s">
        <v>4543</v>
      </c>
      <c r="D1884" s="55">
        <v>239080608</v>
      </c>
      <c r="E1884" s="482"/>
      <c r="F1884" s="50">
        <v>0</v>
      </c>
      <c r="G1884" s="50">
        <v>262</v>
      </c>
      <c r="H1884" s="50">
        <f>SUM(F1884:G1884)</f>
        <v>262</v>
      </c>
      <c r="I1884" s="480"/>
      <c r="J1884" s="480"/>
      <c r="K1884" s="480"/>
    </row>
    <row r="1885" spans="1:11" ht="15">
      <c r="A1885" s="482"/>
      <c r="B1885" s="481"/>
      <c r="C1885" s="55" t="s">
        <v>4542</v>
      </c>
      <c r="D1885" s="55">
        <v>239090501</v>
      </c>
      <c r="E1885" s="482"/>
      <c r="F1885" s="50">
        <v>0</v>
      </c>
      <c r="G1885" s="50">
        <v>508</v>
      </c>
      <c r="H1885" s="50">
        <f>SUM(F1885:G1885)</f>
        <v>508</v>
      </c>
      <c r="I1885" s="480"/>
      <c r="J1885" s="480"/>
      <c r="K1885" s="480"/>
    </row>
    <row r="1886" spans="1:11" ht="15">
      <c r="A1886" s="482"/>
      <c r="B1886" s="481"/>
      <c r="C1886" s="55" t="s">
        <v>4541</v>
      </c>
      <c r="D1886" s="55">
        <v>239090504</v>
      </c>
      <c r="E1886" s="482"/>
      <c r="F1886" s="50">
        <v>0</v>
      </c>
      <c r="G1886" s="50">
        <v>54</v>
      </c>
      <c r="H1886" s="50">
        <f>SUM(F1886:G1886)</f>
        <v>54</v>
      </c>
      <c r="I1886" s="480"/>
      <c r="J1886" s="480"/>
      <c r="K1886" s="480"/>
    </row>
    <row r="1887" spans="1:11" ht="15">
      <c r="A1887" s="482"/>
      <c r="B1887" s="481"/>
      <c r="C1887" s="55" t="s">
        <v>4537</v>
      </c>
      <c r="D1887" s="55">
        <v>239090701</v>
      </c>
      <c r="E1887" s="482"/>
      <c r="F1887" s="50">
        <v>0</v>
      </c>
      <c r="G1887" s="50">
        <v>85</v>
      </c>
      <c r="H1887" s="50">
        <f>SUM(F1887:G1887)</f>
        <v>85</v>
      </c>
      <c r="I1887" s="480"/>
      <c r="J1887" s="480"/>
      <c r="K1887" s="480"/>
    </row>
    <row r="1888" spans="1:11" ht="15">
      <c r="A1888" s="482"/>
      <c r="B1888" s="481"/>
      <c r="C1888" s="55" t="s">
        <v>4537</v>
      </c>
      <c r="D1888" s="55">
        <v>239090702</v>
      </c>
      <c r="E1888" s="482"/>
      <c r="F1888" s="50">
        <v>0</v>
      </c>
      <c r="G1888" s="50">
        <v>140</v>
      </c>
      <c r="H1888" s="50">
        <f>SUM(F1888:G1888)</f>
        <v>140</v>
      </c>
      <c r="I1888" s="480"/>
      <c r="J1888" s="480"/>
      <c r="K1888" s="480"/>
    </row>
    <row r="1889" spans="1:11" ht="15">
      <c r="A1889" s="482"/>
      <c r="B1889" s="481"/>
      <c r="C1889" s="55" t="s">
        <v>4537</v>
      </c>
      <c r="D1889" s="55">
        <v>239090704</v>
      </c>
      <c r="E1889" s="482"/>
      <c r="F1889" s="50">
        <v>0</v>
      </c>
      <c r="G1889" s="50">
        <v>68</v>
      </c>
      <c r="H1889" s="50">
        <f>SUM(F1889:G1889)</f>
        <v>68</v>
      </c>
      <c r="I1889" s="480"/>
      <c r="J1889" s="480"/>
      <c r="K1889" s="480"/>
    </row>
    <row r="1890" spans="1:11" ht="15">
      <c r="A1890" s="482"/>
      <c r="B1890" s="481"/>
      <c r="C1890" s="55" t="s">
        <v>4540</v>
      </c>
      <c r="D1890" s="55">
        <v>239090801</v>
      </c>
      <c r="E1890" s="482"/>
      <c r="F1890" s="50">
        <v>0</v>
      </c>
      <c r="G1890" s="50">
        <v>19</v>
      </c>
      <c r="H1890" s="50">
        <f>SUM(F1890:G1890)</f>
        <v>19</v>
      </c>
      <c r="I1890" s="480"/>
      <c r="J1890" s="480"/>
      <c r="K1890" s="480"/>
    </row>
    <row r="1891" spans="1:11" ht="15">
      <c r="A1891" s="482"/>
      <c r="B1891" s="481"/>
      <c r="C1891" s="55" t="s">
        <v>4539</v>
      </c>
      <c r="D1891" s="55">
        <v>239090802</v>
      </c>
      <c r="E1891" s="482"/>
      <c r="F1891" s="50">
        <v>0</v>
      </c>
      <c r="G1891" s="50">
        <v>113</v>
      </c>
      <c r="H1891" s="50">
        <f>SUM(F1891:G1891)</f>
        <v>113</v>
      </c>
      <c r="I1891" s="480"/>
      <c r="J1891" s="480"/>
      <c r="K1891" s="480"/>
    </row>
    <row r="1892" spans="1:11" ht="15">
      <c r="A1892" s="482"/>
      <c r="B1892" s="481"/>
      <c r="C1892" s="55" t="s">
        <v>4538</v>
      </c>
      <c r="D1892" s="55">
        <v>239090803</v>
      </c>
      <c r="E1892" s="482"/>
      <c r="F1892" s="50">
        <v>0</v>
      </c>
      <c r="G1892" s="50">
        <v>78</v>
      </c>
      <c r="H1892" s="50">
        <f>SUM(F1892:G1892)</f>
        <v>78</v>
      </c>
      <c r="I1892" s="480"/>
      <c r="J1892" s="480"/>
      <c r="K1892" s="480"/>
    </row>
    <row r="1893" spans="1:11" ht="15">
      <c r="A1893" s="482"/>
      <c r="B1893" s="481"/>
      <c r="C1893" s="55" t="s">
        <v>4537</v>
      </c>
      <c r="D1893" s="55">
        <v>239090804</v>
      </c>
      <c r="E1893" s="482"/>
      <c r="F1893" s="50">
        <v>0</v>
      </c>
      <c r="G1893" s="50">
        <v>111</v>
      </c>
      <c r="H1893" s="50">
        <f>SUM(F1893:G1893)</f>
        <v>111</v>
      </c>
      <c r="I1893" s="480"/>
      <c r="J1893" s="480"/>
      <c r="K1893" s="480"/>
    </row>
    <row r="1894" spans="1:11" ht="15">
      <c r="A1894" s="482"/>
      <c r="B1894" s="481"/>
      <c r="C1894" s="55" t="s">
        <v>4537</v>
      </c>
      <c r="D1894" s="55">
        <v>239090805</v>
      </c>
      <c r="E1894" s="482"/>
      <c r="F1894" s="50">
        <v>0</v>
      </c>
      <c r="G1894" s="50">
        <v>50</v>
      </c>
      <c r="H1894" s="50">
        <f>SUM(F1894:G1894)</f>
        <v>50</v>
      </c>
      <c r="I1894" s="480"/>
      <c r="J1894" s="480"/>
      <c r="K1894" s="480"/>
    </row>
    <row r="1895" spans="1:11" ht="15">
      <c r="A1895" s="482"/>
      <c r="B1895" s="481"/>
      <c r="C1895" s="55" t="s">
        <v>4536</v>
      </c>
      <c r="D1895" s="55">
        <v>239090806</v>
      </c>
      <c r="E1895" s="482"/>
      <c r="F1895" s="50">
        <v>0</v>
      </c>
      <c r="G1895" s="50">
        <v>197</v>
      </c>
      <c r="H1895" s="50">
        <f>SUM(F1895:G1895)</f>
        <v>197</v>
      </c>
      <c r="I1895" s="480"/>
      <c r="J1895" s="480"/>
      <c r="K1895" s="480"/>
    </row>
    <row r="1896" spans="1:11" ht="15">
      <c r="A1896" s="482"/>
      <c r="B1896" s="481"/>
      <c r="C1896" s="55" t="s">
        <v>4536</v>
      </c>
      <c r="D1896" s="55">
        <v>239090807</v>
      </c>
      <c r="E1896" s="479"/>
      <c r="F1896" s="50">
        <v>0</v>
      </c>
      <c r="G1896" s="50">
        <v>81</v>
      </c>
      <c r="H1896" s="50">
        <f>SUM(F1896:G1896)</f>
        <v>81</v>
      </c>
      <c r="I1896" s="480"/>
      <c r="J1896" s="480"/>
      <c r="K1896" s="480"/>
    </row>
    <row r="1897" spans="1:11" ht="15">
      <c r="A1897" s="479"/>
      <c r="B1897" s="478"/>
      <c r="C1897" s="50"/>
      <c r="D1897" s="50"/>
      <c r="E1897" s="488" t="s">
        <v>4303</v>
      </c>
      <c r="F1897" s="46">
        <f>SUM(F1881:F1896)</f>
        <v>0</v>
      </c>
      <c r="G1897" s="46">
        <f>SUM(G1881:G1896)</f>
        <v>2751</v>
      </c>
      <c r="H1897" s="46">
        <f>SUM(H1881:H1896)</f>
        <v>2751</v>
      </c>
      <c r="I1897" s="477"/>
      <c r="J1897" s="477"/>
      <c r="K1897" s="477"/>
    </row>
    <row r="1898" spans="1:11" ht="15">
      <c r="A1898" s="485">
        <v>9</v>
      </c>
      <c r="B1898" s="484" t="s">
        <v>4535</v>
      </c>
      <c r="C1898" s="55" t="s">
        <v>4533</v>
      </c>
      <c r="D1898" s="48">
        <v>239080103</v>
      </c>
      <c r="E1898" s="485"/>
      <c r="F1898" s="50">
        <v>116</v>
      </c>
      <c r="G1898" s="50">
        <v>0</v>
      </c>
      <c r="H1898" s="50">
        <f>SUM(F1898:G1898)</f>
        <v>116</v>
      </c>
      <c r="I1898" s="483">
        <v>3</v>
      </c>
      <c r="J1898" s="483">
        <v>0</v>
      </c>
      <c r="K1898" s="483">
        <v>3</v>
      </c>
    </row>
    <row r="1899" spans="1:11" ht="15">
      <c r="A1899" s="482"/>
      <c r="B1899" s="481"/>
      <c r="C1899" s="55" t="s">
        <v>4532</v>
      </c>
      <c r="D1899" s="48">
        <v>239080104</v>
      </c>
      <c r="E1899" s="482"/>
      <c r="F1899" s="50">
        <v>249</v>
      </c>
      <c r="G1899" s="50">
        <v>0</v>
      </c>
      <c r="H1899" s="50">
        <f>SUM(F1899:G1899)</f>
        <v>249</v>
      </c>
      <c r="I1899" s="480"/>
      <c r="J1899" s="480"/>
      <c r="K1899" s="480"/>
    </row>
    <row r="1900" spans="1:11" ht="15">
      <c r="A1900" s="482"/>
      <c r="B1900" s="481"/>
      <c r="C1900" s="55" t="s">
        <v>4531</v>
      </c>
      <c r="D1900" s="48">
        <v>239080501</v>
      </c>
      <c r="E1900" s="482"/>
      <c r="F1900" s="50">
        <v>116</v>
      </c>
      <c r="G1900" s="50">
        <v>0</v>
      </c>
      <c r="H1900" s="50">
        <f>SUM(F1900:G1900)</f>
        <v>116</v>
      </c>
      <c r="I1900" s="480"/>
      <c r="J1900" s="480"/>
      <c r="K1900" s="480"/>
    </row>
    <row r="1901" spans="1:11" ht="15">
      <c r="A1901" s="482"/>
      <c r="B1901" s="481"/>
      <c r="C1901" s="55" t="s">
        <v>4530</v>
      </c>
      <c r="D1901" s="48">
        <v>239080601</v>
      </c>
      <c r="E1901" s="482"/>
      <c r="F1901" s="50">
        <v>118</v>
      </c>
      <c r="G1901" s="50">
        <v>0</v>
      </c>
      <c r="H1901" s="50">
        <f>SUM(F1901:G1901)</f>
        <v>118</v>
      </c>
      <c r="I1901" s="480"/>
      <c r="J1901" s="480"/>
      <c r="K1901" s="480"/>
    </row>
    <row r="1902" spans="1:11" ht="15">
      <c r="A1902" s="482"/>
      <c r="B1902" s="481"/>
      <c r="C1902" s="55" t="s">
        <v>4529</v>
      </c>
      <c r="D1902" s="48">
        <v>239080602</v>
      </c>
      <c r="E1902" s="482"/>
      <c r="F1902" s="50">
        <v>474</v>
      </c>
      <c r="G1902" s="50">
        <v>0</v>
      </c>
      <c r="H1902" s="50">
        <f>SUM(F1902:G1902)</f>
        <v>474</v>
      </c>
      <c r="I1902" s="480"/>
      <c r="J1902" s="480"/>
      <c r="K1902" s="480"/>
    </row>
    <row r="1903" spans="1:11" ht="15">
      <c r="A1903" s="482"/>
      <c r="B1903" s="481"/>
      <c r="C1903" s="55" t="s">
        <v>4528</v>
      </c>
      <c r="D1903" s="48">
        <v>239080603</v>
      </c>
      <c r="E1903" s="482"/>
      <c r="F1903" s="50">
        <v>147</v>
      </c>
      <c r="G1903" s="50">
        <v>0</v>
      </c>
      <c r="H1903" s="50">
        <f>SUM(F1903:G1903)</f>
        <v>147</v>
      </c>
      <c r="I1903" s="480"/>
      <c r="J1903" s="480"/>
      <c r="K1903" s="480"/>
    </row>
    <row r="1904" spans="1:11" ht="15">
      <c r="A1904" s="482"/>
      <c r="B1904" s="481"/>
      <c r="C1904" s="55" t="s">
        <v>4527</v>
      </c>
      <c r="D1904" s="48">
        <v>239080606</v>
      </c>
      <c r="E1904" s="482"/>
      <c r="F1904" s="50">
        <v>592</v>
      </c>
      <c r="G1904" s="50">
        <v>0</v>
      </c>
      <c r="H1904" s="50">
        <f>SUM(F1904:G1904)</f>
        <v>592</v>
      </c>
      <c r="I1904" s="480"/>
      <c r="J1904" s="480"/>
      <c r="K1904" s="480"/>
    </row>
    <row r="1905" spans="1:11" ht="15">
      <c r="A1905" s="482"/>
      <c r="B1905" s="481"/>
      <c r="C1905" s="55" t="s">
        <v>4526</v>
      </c>
      <c r="D1905" s="48">
        <v>239090602</v>
      </c>
      <c r="E1905" s="482"/>
      <c r="F1905" s="50">
        <v>75</v>
      </c>
      <c r="G1905" s="50">
        <v>0</v>
      </c>
      <c r="H1905" s="50">
        <f>SUM(F1905:G1905)</f>
        <v>75</v>
      </c>
      <c r="I1905" s="480"/>
      <c r="J1905" s="480"/>
      <c r="K1905" s="480"/>
    </row>
    <row r="1906" spans="1:11" ht="15">
      <c r="A1906" s="482"/>
      <c r="B1906" s="481"/>
      <c r="C1906" s="55" t="s">
        <v>4526</v>
      </c>
      <c r="D1906" s="48">
        <v>239090602</v>
      </c>
      <c r="E1906" s="479"/>
      <c r="F1906" s="50">
        <v>731</v>
      </c>
      <c r="G1906" s="50">
        <v>0</v>
      </c>
      <c r="H1906" s="50">
        <f>SUM(F1906:G1906)</f>
        <v>731</v>
      </c>
      <c r="I1906" s="480"/>
      <c r="J1906" s="480"/>
      <c r="K1906" s="480"/>
    </row>
    <row r="1907" spans="1:11" ht="15">
      <c r="A1907" s="479"/>
      <c r="B1907" s="478"/>
      <c r="C1907" s="50"/>
      <c r="D1907" s="50"/>
      <c r="E1907" s="488" t="s">
        <v>4303</v>
      </c>
      <c r="F1907" s="46">
        <f>SUM(F1898:F1906)</f>
        <v>2618</v>
      </c>
      <c r="G1907" s="46">
        <f>SUM(G1898:G1906)</f>
        <v>0</v>
      </c>
      <c r="H1907" s="46">
        <f>SUM(H1898:H1906)</f>
        <v>2618</v>
      </c>
      <c r="I1907" s="477"/>
      <c r="J1907" s="477"/>
      <c r="K1907" s="477"/>
    </row>
    <row r="1908" spans="1:11" ht="15">
      <c r="A1908" s="485">
        <v>10</v>
      </c>
      <c r="B1908" s="484" t="s">
        <v>4534</v>
      </c>
      <c r="C1908" s="55" t="s">
        <v>4533</v>
      </c>
      <c r="D1908" s="48">
        <v>239080103</v>
      </c>
      <c r="E1908" s="485"/>
      <c r="F1908" s="50">
        <v>0</v>
      </c>
      <c r="G1908" s="50">
        <v>95</v>
      </c>
      <c r="H1908" s="50">
        <f>SUM(F1908:G1908)</f>
        <v>95</v>
      </c>
      <c r="I1908" s="483">
        <v>0</v>
      </c>
      <c r="J1908" s="483">
        <v>3</v>
      </c>
      <c r="K1908" s="483">
        <v>3</v>
      </c>
    </row>
    <row r="1909" spans="1:11" ht="15">
      <c r="A1909" s="482"/>
      <c r="B1909" s="481"/>
      <c r="C1909" s="55" t="s">
        <v>4532</v>
      </c>
      <c r="D1909" s="48">
        <v>239080104</v>
      </c>
      <c r="E1909" s="482"/>
      <c r="F1909" s="50">
        <v>0</v>
      </c>
      <c r="G1909" s="50">
        <v>200</v>
      </c>
      <c r="H1909" s="50">
        <f>SUM(F1909:G1909)</f>
        <v>200</v>
      </c>
      <c r="I1909" s="480"/>
      <c r="J1909" s="480"/>
      <c r="K1909" s="480"/>
    </row>
    <row r="1910" spans="1:11" ht="15">
      <c r="A1910" s="482"/>
      <c r="B1910" s="481"/>
      <c r="C1910" s="55" t="s">
        <v>4531</v>
      </c>
      <c r="D1910" s="48">
        <v>239080501</v>
      </c>
      <c r="E1910" s="482"/>
      <c r="F1910" s="50">
        <v>0</v>
      </c>
      <c r="G1910" s="50">
        <v>83</v>
      </c>
      <c r="H1910" s="50">
        <f>SUM(F1910:G1910)</f>
        <v>83</v>
      </c>
      <c r="I1910" s="480"/>
      <c r="J1910" s="480"/>
      <c r="K1910" s="480"/>
    </row>
    <row r="1911" spans="1:11" ht="15">
      <c r="A1911" s="482"/>
      <c r="B1911" s="481"/>
      <c r="C1911" s="55" t="s">
        <v>4530</v>
      </c>
      <c r="D1911" s="48">
        <v>239080601</v>
      </c>
      <c r="E1911" s="482"/>
      <c r="F1911" s="50">
        <v>0</v>
      </c>
      <c r="G1911" s="50">
        <v>95</v>
      </c>
      <c r="H1911" s="50">
        <f>SUM(F1911:G1911)</f>
        <v>95</v>
      </c>
      <c r="I1911" s="480"/>
      <c r="J1911" s="480"/>
      <c r="K1911" s="480"/>
    </row>
    <row r="1912" spans="1:11" ht="15">
      <c r="A1912" s="482"/>
      <c r="B1912" s="481"/>
      <c r="C1912" s="55" t="s">
        <v>4529</v>
      </c>
      <c r="D1912" s="48">
        <v>239080602</v>
      </c>
      <c r="E1912" s="482"/>
      <c r="F1912" s="50">
        <v>0</v>
      </c>
      <c r="G1912" s="50">
        <v>374</v>
      </c>
      <c r="H1912" s="50">
        <f>SUM(F1912:G1912)</f>
        <v>374</v>
      </c>
      <c r="I1912" s="480"/>
      <c r="J1912" s="480"/>
      <c r="K1912" s="480"/>
    </row>
    <row r="1913" spans="1:11" ht="15">
      <c r="A1913" s="482"/>
      <c r="B1913" s="481"/>
      <c r="C1913" s="55" t="s">
        <v>4528</v>
      </c>
      <c r="D1913" s="48">
        <v>239080603</v>
      </c>
      <c r="E1913" s="482"/>
      <c r="F1913" s="50">
        <v>0</v>
      </c>
      <c r="G1913" s="50">
        <v>125</v>
      </c>
      <c r="H1913" s="50">
        <f>SUM(F1913:G1913)</f>
        <v>125</v>
      </c>
      <c r="I1913" s="480"/>
      <c r="J1913" s="480"/>
      <c r="K1913" s="480"/>
    </row>
    <row r="1914" spans="1:11" ht="15">
      <c r="A1914" s="482"/>
      <c r="B1914" s="481"/>
      <c r="C1914" s="55" t="s">
        <v>4527</v>
      </c>
      <c r="D1914" s="48">
        <v>239080606</v>
      </c>
      <c r="E1914" s="482"/>
      <c r="F1914" s="50">
        <v>0</v>
      </c>
      <c r="G1914" s="50">
        <v>407</v>
      </c>
      <c r="H1914" s="50">
        <f>SUM(F1914:G1914)</f>
        <v>407</v>
      </c>
      <c r="I1914" s="480"/>
      <c r="J1914" s="480"/>
      <c r="K1914" s="480"/>
    </row>
    <row r="1915" spans="1:11" ht="15">
      <c r="A1915" s="482"/>
      <c r="B1915" s="481"/>
      <c r="C1915" s="55" t="s">
        <v>4526</v>
      </c>
      <c r="D1915" s="48">
        <v>239090602</v>
      </c>
      <c r="E1915" s="482"/>
      <c r="F1915" s="50">
        <v>0</v>
      </c>
      <c r="G1915" s="50">
        <v>67</v>
      </c>
      <c r="H1915" s="50">
        <f>SUM(F1915:G1915)</f>
        <v>67</v>
      </c>
      <c r="I1915" s="480"/>
      <c r="J1915" s="480"/>
      <c r="K1915" s="480"/>
    </row>
    <row r="1916" spans="1:11" ht="15">
      <c r="A1916" s="482"/>
      <c r="B1916" s="481"/>
      <c r="C1916" s="55" t="s">
        <v>4526</v>
      </c>
      <c r="D1916" s="48">
        <v>239090602</v>
      </c>
      <c r="E1916" s="479"/>
      <c r="F1916" s="50">
        <v>0</v>
      </c>
      <c r="G1916" s="50">
        <v>622</v>
      </c>
      <c r="H1916" s="50">
        <f>SUM(F1916:G1916)</f>
        <v>622</v>
      </c>
      <c r="I1916" s="480"/>
      <c r="J1916" s="480"/>
      <c r="K1916" s="480"/>
    </row>
    <row r="1917" spans="1:11" ht="15">
      <c r="A1917" s="479"/>
      <c r="B1917" s="478"/>
      <c r="C1917" s="48"/>
      <c r="D1917" s="48"/>
      <c r="E1917" s="488" t="s">
        <v>4303</v>
      </c>
      <c r="F1917" s="46">
        <f>SUM(F1908:F1916)</f>
        <v>0</v>
      </c>
      <c r="G1917" s="46">
        <f>SUM(G1908:G1916)</f>
        <v>2068</v>
      </c>
      <c r="H1917" s="46">
        <f>SUM(H1908:H1916)</f>
        <v>2068</v>
      </c>
      <c r="I1917" s="477"/>
      <c r="J1917" s="477"/>
      <c r="K1917" s="477"/>
    </row>
    <row r="1918" spans="1:11" ht="15">
      <c r="A1918" s="485">
        <v>11</v>
      </c>
      <c r="B1918" s="484" t="s">
        <v>4525</v>
      </c>
      <c r="C1918" s="55" t="s">
        <v>4520</v>
      </c>
      <c r="D1918" s="48">
        <v>239090304</v>
      </c>
      <c r="E1918" s="485"/>
      <c r="F1918" s="50">
        <v>34</v>
      </c>
      <c r="G1918" s="50">
        <v>0</v>
      </c>
      <c r="H1918" s="50">
        <f>SUM(F1918:G1918)</f>
        <v>34</v>
      </c>
      <c r="I1918" s="483">
        <v>2</v>
      </c>
      <c r="J1918" s="483">
        <v>0</v>
      </c>
      <c r="K1918" s="483">
        <v>2</v>
      </c>
    </row>
    <row r="1919" spans="1:11" ht="15">
      <c r="A1919" s="482"/>
      <c r="B1919" s="481"/>
      <c r="C1919" s="496" t="s">
        <v>4523</v>
      </c>
      <c r="D1919" s="48">
        <v>239090305</v>
      </c>
      <c r="E1919" s="482"/>
      <c r="F1919" s="50">
        <v>484</v>
      </c>
      <c r="G1919" s="50">
        <v>0</v>
      </c>
      <c r="H1919" s="50">
        <f>SUM(F1919:G1919)</f>
        <v>484</v>
      </c>
      <c r="I1919" s="480"/>
      <c r="J1919" s="480"/>
      <c r="K1919" s="480"/>
    </row>
    <row r="1920" spans="1:11" ht="15">
      <c r="A1920" s="482"/>
      <c r="B1920" s="481"/>
      <c r="C1920" s="55" t="s">
        <v>4520</v>
      </c>
      <c r="D1920" s="48">
        <v>239090306</v>
      </c>
      <c r="E1920" s="482"/>
      <c r="F1920" s="50">
        <v>475</v>
      </c>
      <c r="G1920" s="50">
        <v>0</v>
      </c>
      <c r="H1920" s="50">
        <f>SUM(F1920:G1920)</f>
        <v>475</v>
      </c>
      <c r="I1920" s="480"/>
      <c r="J1920" s="480"/>
      <c r="K1920" s="480"/>
    </row>
    <row r="1921" spans="1:11" ht="30">
      <c r="A1921" s="482"/>
      <c r="B1921" s="481"/>
      <c r="C1921" s="496" t="s">
        <v>4522</v>
      </c>
      <c r="D1921" s="48">
        <v>239090502</v>
      </c>
      <c r="E1921" s="482"/>
      <c r="F1921" s="50">
        <v>70</v>
      </c>
      <c r="G1921" s="50">
        <v>0</v>
      </c>
      <c r="H1921" s="50">
        <f>SUM(F1921:G1921)</f>
        <v>70</v>
      </c>
      <c r="I1921" s="480"/>
      <c r="J1921" s="480"/>
      <c r="K1921" s="480"/>
    </row>
    <row r="1922" spans="1:11" ht="15">
      <c r="A1922" s="482"/>
      <c r="B1922" s="481"/>
      <c r="C1922" s="55" t="s">
        <v>4521</v>
      </c>
      <c r="D1922" s="48">
        <v>239090503</v>
      </c>
      <c r="E1922" s="482"/>
      <c r="F1922" s="50">
        <v>206</v>
      </c>
      <c r="G1922" s="50">
        <v>0</v>
      </c>
      <c r="H1922" s="50">
        <f>SUM(F1922:G1922)</f>
        <v>206</v>
      </c>
      <c r="I1922" s="480"/>
      <c r="J1922" s="480"/>
      <c r="K1922" s="480"/>
    </row>
    <row r="1923" spans="1:11" ht="15">
      <c r="A1923" s="482"/>
      <c r="B1923" s="481"/>
      <c r="C1923" s="55" t="s">
        <v>4520</v>
      </c>
      <c r="D1923" s="48">
        <v>239090505</v>
      </c>
      <c r="E1923" s="482"/>
      <c r="F1923" s="50">
        <v>78</v>
      </c>
      <c r="G1923" s="50">
        <v>0</v>
      </c>
      <c r="H1923" s="50">
        <f>SUM(F1923:G1923)</f>
        <v>78</v>
      </c>
      <c r="I1923" s="480"/>
      <c r="J1923" s="480"/>
      <c r="K1923" s="480"/>
    </row>
    <row r="1924" spans="1:11" ht="15">
      <c r="A1924" s="482"/>
      <c r="B1924" s="481"/>
      <c r="C1924" s="496" t="s">
        <v>4519</v>
      </c>
      <c r="D1924" s="48">
        <v>239090603</v>
      </c>
      <c r="E1924" s="482"/>
      <c r="F1924" s="50">
        <v>112</v>
      </c>
      <c r="G1924" s="50">
        <v>0</v>
      </c>
      <c r="H1924" s="50">
        <f>SUM(F1924:G1924)</f>
        <v>112</v>
      </c>
      <c r="I1924" s="480"/>
      <c r="J1924" s="480"/>
      <c r="K1924" s="480"/>
    </row>
    <row r="1925" spans="1:11" ht="15">
      <c r="A1925" s="482"/>
      <c r="B1925" s="481"/>
      <c r="C1925" s="496" t="s">
        <v>4519</v>
      </c>
      <c r="D1925" s="48">
        <v>239090604</v>
      </c>
      <c r="E1925" s="482"/>
      <c r="F1925" s="50">
        <v>145</v>
      </c>
      <c r="G1925" s="50">
        <v>0</v>
      </c>
      <c r="H1925" s="50">
        <f>SUM(F1925:G1925)</f>
        <v>145</v>
      </c>
      <c r="I1925" s="480"/>
      <c r="J1925" s="480"/>
      <c r="K1925" s="480"/>
    </row>
    <row r="1926" spans="1:11" ht="15">
      <c r="A1926" s="482"/>
      <c r="B1926" s="481"/>
      <c r="C1926" s="496" t="s">
        <v>4519</v>
      </c>
      <c r="D1926" s="48">
        <v>239090605</v>
      </c>
      <c r="E1926" s="479"/>
      <c r="F1926" s="50">
        <v>97</v>
      </c>
      <c r="G1926" s="50">
        <v>0</v>
      </c>
      <c r="H1926" s="50">
        <f>SUM(F1926:G1926)</f>
        <v>97</v>
      </c>
      <c r="I1926" s="480"/>
      <c r="J1926" s="480"/>
      <c r="K1926" s="480"/>
    </row>
    <row r="1927" spans="1:11" ht="15">
      <c r="A1927" s="479"/>
      <c r="B1927" s="478"/>
      <c r="C1927" s="50"/>
      <c r="D1927" s="50"/>
      <c r="E1927" s="488" t="s">
        <v>4303</v>
      </c>
      <c r="F1927" s="46">
        <f>SUM(F1918:F1926)</f>
        <v>1701</v>
      </c>
      <c r="G1927" s="46">
        <f>SUM(G1918:G1926)</f>
        <v>0</v>
      </c>
      <c r="H1927" s="46">
        <f>SUM(H1918:H1926)</f>
        <v>1701</v>
      </c>
      <c r="I1927" s="477"/>
      <c r="J1927" s="477"/>
      <c r="K1927" s="477"/>
    </row>
    <row r="1928" spans="1:11" ht="15">
      <c r="A1928" s="485">
        <v>12</v>
      </c>
      <c r="B1928" s="484" t="s">
        <v>4524</v>
      </c>
      <c r="C1928" s="55" t="s">
        <v>4520</v>
      </c>
      <c r="D1928" s="48">
        <v>239090304</v>
      </c>
      <c r="E1928" s="485"/>
      <c r="F1928" s="50">
        <v>0</v>
      </c>
      <c r="G1928" s="50">
        <v>31</v>
      </c>
      <c r="H1928" s="50">
        <f>SUM(F1928:G1928)</f>
        <v>31</v>
      </c>
      <c r="I1928" s="483">
        <v>0</v>
      </c>
      <c r="J1928" s="483">
        <v>2</v>
      </c>
      <c r="K1928" s="483">
        <v>2</v>
      </c>
    </row>
    <row r="1929" spans="1:11" ht="15">
      <c r="A1929" s="482"/>
      <c r="B1929" s="481"/>
      <c r="C1929" s="496" t="s">
        <v>4523</v>
      </c>
      <c r="D1929" s="48">
        <v>239090305</v>
      </c>
      <c r="E1929" s="482"/>
      <c r="F1929" s="50">
        <v>0</v>
      </c>
      <c r="G1929" s="50">
        <v>356</v>
      </c>
      <c r="H1929" s="50">
        <f>SUM(F1929:G1929)</f>
        <v>356</v>
      </c>
      <c r="I1929" s="480"/>
      <c r="J1929" s="480"/>
      <c r="K1929" s="480"/>
    </row>
    <row r="1930" spans="1:11" ht="15">
      <c r="A1930" s="482"/>
      <c r="B1930" s="481"/>
      <c r="C1930" s="55" t="s">
        <v>4520</v>
      </c>
      <c r="D1930" s="48">
        <v>239090306</v>
      </c>
      <c r="E1930" s="482"/>
      <c r="F1930" s="50">
        <v>0</v>
      </c>
      <c r="G1930" s="50">
        <v>368</v>
      </c>
      <c r="H1930" s="50">
        <f>SUM(F1930:G1930)</f>
        <v>368</v>
      </c>
      <c r="I1930" s="480"/>
      <c r="J1930" s="480"/>
      <c r="K1930" s="480"/>
    </row>
    <row r="1931" spans="1:11" ht="30">
      <c r="A1931" s="482"/>
      <c r="B1931" s="481"/>
      <c r="C1931" s="496" t="s">
        <v>4522</v>
      </c>
      <c r="D1931" s="48">
        <v>239090502</v>
      </c>
      <c r="E1931" s="482"/>
      <c r="F1931" s="50">
        <v>0</v>
      </c>
      <c r="G1931" s="50">
        <v>52</v>
      </c>
      <c r="H1931" s="50">
        <f>SUM(F1931:G1931)</f>
        <v>52</v>
      </c>
      <c r="I1931" s="480"/>
      <c r="J1931" s="480"/>
      <c r="K1931" s="480"/>
    </row>
    <row r="1932" spans="1:11" ht="15">
      <c r="A1932" s="482"/>
      <c r="B1932" s="481"/>
      <c r="C1932" s="55" t="s">
        <v>4521</v>
      </c>
      <c r="D1932" s="48">
        <v>239090503</v>
      </c>
      <c r="E1932" s="482"/>
      <c r="F1932" s="50">
        <v>0</v>
      </c>
      <c r="G1932" s="50">
        <v>156</v>
      </c>
      <c r="H1932" s="50">
        <f>SUM(F1932:G1932)</f>
        <v>156</v>
      </c>
      <c r="I1932" s="480"/>
      <c r="J1932" s="480"/>
      <c r="K1932" s="480"/>
    </row>
    <row r="1933" spans="1:11" ht="15">
      <c r="A1933" s="482"/>
      <c r="B1933" s="481"/>
      <c r="C1933" s="55" t="s">
        <v>4520</v>
      </c>
      <c r="D1933" s="48">
        <v>239090505</v>
      </c>
      <c r="E1933" s="482"/>
      <c r="F1933" s="50">
        <v>0</v>
      </c>
      <c r="G1933" s="50">
        <v>56</v>
      </c>
      <c r="H1933" s="50">
        <f>SUM(F1933:G1933)</f>
        <v>56</v>
      </c>
      <c r="I1933" s="480"/>
      <c r="J1933" s="480"/>
      <c r="K1933" s="480"/>
    </row>
    <row r="1934" spans="1:11" ht="15">
      <c r="A1934" s="482"/>
      <c r="B1934" s="481"/>
      <c r="C1934" s="496" t="s">
        <v>4519</v>
      </c>
      <c r="D1934" s="48">
        <v>239090603</v>
      </c>
      <c r="E1934" s="482"/>
      <c r="F1934" s="50">
        <v>0</v>
      </c>
      <c r="G1934" s="50">
        <v>81</v>
      </c>
      <c r="H1934" s="50">
        <f>SUM(F1934:G1934)</f>
        <v>81</v>
      </c>
      <c r="I1934" s="480"/>
      <c r="J1934" s="480"/>
      <c r="K1934" s="480"/>
    </row>
    <row r="1935" spans="1:11" ht="15">
      <c r="A1935" s="482"/>
      <c r="B1935" s="481"/>
      <c r="C1935" s="496" t="s">
        <v>4519</v>
      </c>
      <c r="D1935" s="48">
        <v>239090604</v>
      </c>
      <c r="E1935" s="482"/>
      <c r="F1935" s="50">
        <v>0</v>
      </c>
      <c r="G1935" s="50">
        <v>94</v>
      </c>
      <c r="H1935" s="50">
        <f>SUM(F1935:G1935)</f>
        <v>94</v>
      </c>
      <c r="I1935" s="480"/>
      <c r="J1935" s="480"/>
      <c r="K1935" s="480"/>
    </row>
    <row r="1936" spans="1:11" ht="15">
      <c r="A1936" s="482"/>
      <c r="B1936" s="481"/>
      <c r="C1936" s="496" t="s">
        <v>4519</v>
      </c>
      <c r="D1936" s="48">
        <v>239090605</v>
      </c>
      <c r="E1936" s="479"/>
      <c r="F1936" s="50">
        <v>0</v>
      </c>
      <c r="G1936" s="50">
        <v>77</v>
      </c>
      <c r="H1936" s="50">
        <f>SUM(F1936:G1936)</f>
        <v>77</v>
      </c>
      <c r="I1936" s="480"/>
      <c r="J1936" s="480"/>
      <c r="K1936" s="480"/>
    </row>
    <row r="1937" spans="1:11" ht="15">
      <c r="A1937" s="479"/>
      <c r="B1937" s="478"/>
      <c r="C1937" s="48"/>
      <c r="D1937" s="48"/>
      <c r="E1937" s="488" t="s">
        <v>4303</v>
      </c>
      <c r="F1937" s="46">
        <f>SUM(F1928:F1936)</f>
        <v>0</v>
      </c>
      <c r="G1937" s="46">
        <f>SUM(G1928:G1936)</f>
        <v>1271</v>
      </c>
      <c r="H1937" s="46">
        <f>SUM(H1928:H1936)</f>
        <v>1271</v>
      </c>
      <c r="I1937" s="477"/>
      <c r="J1937" s="477"/>
      <c r="K1937" s="477"/>
    </row>
    <row r="1938" spans="1:11" ht="15">
      <c r="A1938" s="485">
        <v>13</v>
      </c>
      <c r="B1938" s="484" t="s">
        <v>4518</v>
      </c>
      <c r="C1938" s="55" t="s">
        <v>4516</v>
      </c>
      <c r="D1938" s="48">
        <v>239090402</v>
      </c>
      <c r="E1938" s="485"/>
      <c r="F1938" s="50">
        <v>731</v>
      </c>
      <c r="G1938" s="50">
        <v>0</v>
      </c>
      <c r="H1938" s="50">
        <f>SUM(F1938:G1938)</f>
        <v>731</v>
      </c>
      <c r="I1938" s="483">
        <v>2</v>
      </c>
      <c r="J1938" s="483">
        <v>0</v>
      </c>
      <c r="K1938" s="483">
        <v>2</v>
      </c>
    </row>
    <row r="1939" spans="1:11" ht="15">
      <c r="A1939" s="482"/>
      <c r="B1939" s="481"/>
      <c r="C1939" s="55" t="s">
        <v>4515</v>
      </c>
      <c r="D1939" s="48">
        <v>239090403</v>
      </c>
      <c r="E1939" s="482"/>
      <c r="F1939" s="50">
        <v>351</v>
      </c>
      <c r="G1939" s="50">
        <v>0</v>
      </c>
      <c r="H1939" s="50">
        <f>SUM(F1939:G1939)</f>
        <v>351</v>
      </c>
      <c r="I1939" s="480"/>
      <c r="J1939" s="480"/>
      <c r="K1939" s="480"/>
    </row>
    <row r="1940" spans="1:11" ht="15">
      <c r="A1940" s="482"/>
      <c r="B1940" s="481"/>
      <c r="C1940" s="55" t="s">
        <v>4514</v>
      </c>
      <c r="D1940" s="48">
        <v>239090703</v>
      </c>
      <c r="E1940" s="482"/>
      <c r="F1940" s="50">
        <v>280</v>
      </c>
      <c r="G1940" s="50">
        <v>0</v>
      </c>
      <c r="H1940" s="50">
        <f>SUM(F1940:G1940)</f>
        <v>280</v>
      </c>
      <c r="I1940" s="480"/>
      <c r="J1940" s="480"/>
      <c r="K1940" s="480"/>
    </row>
    <row r="1941" spans="1:11" ht="15">
      <c r="A1941" s="482"/>
      <c r="B1941" s="481"/>
      <c r="C1941" s="55" t="s">
        <v>4514</v>
      </c>
      <c r="D1941" s="48">
        <v>239090705</v>
      </c>
      <c r="E1941" s="479"/>
      <c r="F1941" s="50">
        <v>56</v>
      </c>
      <c r="G1941" s="50">
        <v>0</v>
      </c>
      <c r="H1941" s="50">
        <f>SUM(F1941:G1941)</f>
        <v>56</v>
      </c>
      <c r="I1941" s="480"/>
      <c r="J1941" s="480"/>
      <c r="K1941" s="480"/>
    </row>
    <row r="1942" spans="1:11" ht="15">
      <c r="A1942" s="479"/>
      <c r="B1942" s="478"/>
      <c r="C1942" s="48"/>
      <c r="D1942" s="48"/>
      <c r="E1942" s="488" t="s">
        <v>4303</v>
      </c>
      <c r="F1942" s="46">
        <f>SUM(F1938:F1941)</f>
        <v>1418</v>
      </c>
      <c r="G1942" s="46">
        <f>SUM(G1938:G1941)</f>
        <v>0</v>
      </c>
      <c r="H1942" s="46">
        <f>SUM(H1938:H1941)</f>
        <v>1418</v>
      </c>
      <c r="I1942" s="477"/>
      <c r="J1942" s="477"/>
      <c r="K1942" s="477"/>
    </row>
    <row r="1943" spans="1:11" ht="15">
      <c r="A1943" s="485">
        <v>14</v>
      </c>
      <c r="B1943" s="484" t="s">
        <v>4517</v>
      </c>
      <c r="C1943" s="55" t="s">
        <v>4516</v>
      </c>
      <c r="D1943" s="55">
        <v>239090402</v>
      </c>
      <c r="E1943" s="485"/>
      <c r="F1943" s="50">
        <v>0</v>
      </c>
      <c r="G1943" s="50">
        <v>569</v>
      </c>
      <c r="H1943" s="50">
        <f>SUM(F1943:G1943)</f>
        <v>569</v>
      </c>
      <c r="I1943" s="483">
        <v>0</v>
      </c>
      <c r="J1943" s="483">
        <v>2</v>
      </c>
      <c r="K1943" s="483">
        <v>2</v>
      </c>
    </row>
    <row r="1944" spans="1:11" ht="15">
      <c r="A1944" s="482"/>
      <c r="B1944" s="481"/>
      <c r="C1944" s="55" t="s">
        <v>4515</v>
      </c>
      <c r="D1944" s="55">
        <v>239090403</v>
      </c>
      <c r="E1944" s="482"/>
      <c r="F1944" s="50">
        <v>0</v>
      </c>
      <c r="G1944" s="50">
        <v>270</v>
      </c>
      <c r="H1944" s="50">
        <f>SUM(F1944:G1944)</f>
        <v>270</v>
      </c>
      <c r="I1944" s="480"/>
      <c r="J1944" s="480"/>
      <c r="K1944" s="480"/>
    </row>
    <row r="1945" spans="1:11" ht="15">
      <c r="A1945" s="482"/>
      <c r="B1945" s="481"/>
      <c r="C1945" s="55" t="s">
        <v>4514</v>
      </c>
      <c r="D1945" s="55">
        <v>239090703</v>
      </c>
      <c r="E1945" s="482"/>
      <c r="F1945" s="50">
        <v>0</v>
      </c>
      <c r="G1945" s="50">
        <v>259</v>
      </c>
      <c r="H1945" s="50">
        <f>SUM(F1945:G1945)</f>
        <v>259</v>
      </c>
      <c r="I1945" s="480"/>
      <c r="J1945" s="480"/>
      <c r="K1945" s="480"/>
    </row>
    <row r="1946" spans="1:11" ht="15">
      <c r="A1946" s="482"/>
      <c r="B1946" s="481"/>
      <c r="C1946" s="55" t="s">
        <v>4514</v>
      </c>
      <c r="D1946" s="55">
        <v>239090705</v>
      </c>
      <c r="E1946" s="479"/>
      <c r="F1946" s="50">
        <v>0</v>
      </c>
      <c r="G1946" s="50">
        <v>38</v>
      </c>
      <c r="H1946" s="50">
        <f>SUM(F1946:G1946)</f>
        <v>38</v>
      </c>
      <c r="I1946" s="480"/>
      <c r="J1946" s="480"/>
      <c r="K1946" s="480"/>
    </row>
    <row r="1947" spans="1:11" ht="15">
      <c r="A1947" s="479"/>
      <c r="B1947" s="478"/>
      <c r="C1947" s="55"/>
      <c r="D1947" s="55"/>
      <c r="E1947" s="488" t="s">
        <v>4303</v>
      </c>
      <c r="F1947" s="46">
        <f>SUM(F1943:F1946)</f>
        <v>0</v>
      </c>
      <c r="G1947" s="46">
        <f>SUM(G1943:G1946)</f>
        <v>1136</v>
      </c>
      <c r="H1947" s="46">
        <f>SUM(H1943:H1946)</f>
        <v>1136</v>
      </c>
      <c r="I1947" s="477"/>
      <c r="J1947" s="477"/>
      <c r="K1947" s="477"/>
    </row>
    <row r="1948" spans="1:11" ht="15">
      <c r="A1948" s="485">
        <v>15</v>
      </c>
      <c r="B1948" s="484" t="s">
        <v>4513</v>
      </c>
      <c r="C1948" s="55" t="s">
        <v>4511</v>
      </c>
      <c r="D1948" s="55">
        <v>239090206</v>
      </c>
      <c r="E1948" s="485"/>
      <c r="F1948" s="50">
        <v>555</v>
      </c>
      <c r="G1948" s="50">
        <v>0</v>
      </c>
      <c r="H1948" s="50">
        <f>SUM(F1948:G1948)</f>
        <v>555</v>
      </c>
      <c r="I1948" s="483">
        <v>4</v>
      </c>
      <c r="J1948" s="483">
        <v>0</v>
      </c>
      <c r="K1948" s="483">
        <v>4</v>
      </c>
    </row>
    <row r="1949" spans="1:11" ht="15">
      <c r="A1949" s="482"/>
      <c r="B1949" s="481"/>
      <c r="C1949" s="55" t="s">
        <v>4510</v>
      </c>
      <c r="D1949" s="55">
        <v>239090301</v>
      </c>
      <c r="E1949" s="482"/>
      <c r="F1949" s="50">
        <v>218</v>
      </c>
      <c r="G1949" s="50">
        <v>0</v>
      </c>
      <c r="H1949" s="50">
        <f>SUM(F1949:G1949)</f>
        <v>218</v>
      </c>
      <c r="I1949" s="480"/>
      <c r="J1949" s="480"/>
      <c r="K1949" s="480"/>
    </row>
    <row r="1950" spans="1:11" ht="15">
      <c r="A1950" s="482"/>
      <c r="B1950" s="481"/>
      <c r="C1950" s="55" t="s">
        <v>4509</v>
      </c>
      <c r="D1950" s="55">
        <v>239090302</v>
      </c>
      <c r="E1950" s="482"/>
      <c r="F1950" s="50">
        <v>362</v>
      </c>
      <c r="G1950" s="50">
        <v>0</v>
      </c>
      <c r="H1950" s="50">
        <f>SUM(F1950:G1950)</f>
        <v>362</v>
      </c>
      <c r="I1950" s="480"/>
      <c r="J1950" s="480"/>
      <c r="K1950" s="480"/>
    </row>
    <row r="1951" spans="1:11" ht="15">
      <c r="A1951" s="482"/>
      <c r="B1951" s="481"/>
      <c r="C1951" s="55" t="s">
        <v>4508</v>
      </c>
      <c r="D1951" s="55">
        <v>239090303</v>
      </c>
      <c r="E1951" s="482"/>
      <c r="F1951" s="50">
        <v>218</v>
      </c>
      <c r="G1951" s="50">
        <v>0</v>
      </c>
      <c r="H1951" s="50">
        <f>SUM(F1951:G1951)</f>
        <v>218</v>
      </c>
      <c r="I1951" s="480"/>
      <c r="J1951" s="480"/>
      <c r="K1951" s="480"/>
    </row>
    <row r="1952" spans="1:11" ht="30">
      <c r="A1952" s="482"/>
      <c r="B1952" s="481"/>
      <c r="C1952" s="55" t="s">
        <v>4507</v>
      </c>
      <c r="D1952" s="55">
        <v>239090401</v>
      </c>
      <c r="E1952" s="482"/>
      <c r="F1952" s="50">
        <v>339</v>
      </c>
      <c r="G1952" s="50">
        <v>0</v>
      </c>
      <c r="H1952" s="50">
        <f>SUM(F1952:G1952)</f>
        <v>339</v>
      </c>
      <c r="I1952" s="480"/>
      <c r="J1952" s="480"/>
      <c r="K1952" s="480"/>
    </row>
    <row r="1953" spans="1:11" ht="15">
      <c r="A1953" s="482"/>
      <c r="B1953" s="481"/>
      <c r="C1953" s="55" t="s">
        <v>4506</v>
      </c>
      <c r="D1953" s="55">
        <v>239090404</v>
      </c>
      <c r="E1953" s="482"/>
      <c r="F1953" s="50">
        <v>117</v>
      </c>
      <c r="G1953" s="50">
        <v>0</v>
      </c>
      <c r="H1953" s="50">
        <f>SUM(F1953:G1953)</f>
        <v>117</v>
      </c>
      <c r="I1953" s="480"/>
      <c r="J1953" s="480"/>
      <c r="K1953" s="480"/>
    </row>
    <row r="1954" spans="1:11" ht="15">
      <c r="A1954" s="482"/>
      <c r="B1954" s="481"/>
      <c r="C1954" s="55" t="s">
        <v>4505</v>
      </c>
      <c r="D1954" s="55">
        <v>239090405</v>
      </c>
      <c r="E1954" s="482"/>
      <c r="F1954" s="50">
        <v>215</v>
      </c>
      <c r="G1954" s="50">
        <v>0</v>
      </c>
      <c r="H1954" s="50">
        <f>SUM(F1954:G1954)</f>
        <v>215</v>
      </c>
      <c r="I1954" s="480"/>
      <c r="J1954" s="480"/>
      <c r="K1954" s="480"/>
    </row>
    <row r="1955" spans="1:11" ht="15">
      <c r="A1955" s="482"/>
      <c r="B1955" s="481"/>
      <c r="C1955" s="55" t="s">
        <v>4504</v>
      </c>
      <c r="D1955" s="55">
        <v>239090406</v>
      </c>
      <c r="E1955" s="479"/>
      <c r="F1955" s="50">
        <v>588</v>
      </c>
      <c r="G1955" s="50">
        <v>0</v>
      </c>
      <c r="H1955" s="50">
        <f>SUM(F1955:G1955)</f>
        <v>588</v>
      </c>
      <c r="I1955" s="480"/>
      <c r="J1955" s="480"/>
      <c r="K1955" s="480"/>
    </row>
    <row r="1956" spans="1:11" ht="15">
      <c r="A1956" s="479"/>
      <c r="B1956" s="478"/>
      <c r="C1956" s="50"/>
      <c r="D1956" s="50"/>
      <c r="E1956" s="488" t="s">
        <v>4303</v>
      </c>
      <c r="F1956" s="46">
        <f>SUM(F1948:F1955)</f>
        <v>2612</v>
      </c>
      <c r="G1956" s="46">
        <f>SUM(G1948:G1955)</f>
        <v>0</v>
      </c>
      <c r="H1956" s="46">
        <f>SUM(H1948:H1955)</f>
        <v>2612</v>
      </c>
      <c r="I1956" s="477"/>
      <c r="J1956" s="477"/>
      <c r="K1956" s="477"/>
    </row>
    <row r="1957" spans="1:11" ht="15">
      <c r="A1957" s="485">
        <v>16</v>
      </c>
      <c r="B1957" s="484" t="s">
        <v>4512</v>
      </c>
      <c r="C1957" s="55" t="s">
        <v>4511</v>
      </c>
      <c r="D1957" s="55">
        <v>239090206</v>
      </c>
      <c r="E1957" s="485"/>
      <c r="F1957" s="50">
        <v>0</v>
      </c>
      <c r="G1957" s="50">
        <v>416</v>
      </c>
      <c r="H1957" s="50">
        <f>SUM(F1957:G1957)</f>
        <v>416</v>
      </c>
      <c r="I1957" s="483">
        <v>0</v>
      </c>
      <c r="J1957" s="483">
        <v>2</v>
      </c>
      <c r="K1957" s="483">
        <v>2</v>
      </c>
    </row>
    <row r="1958" spans="1:11" ht="15">
      <c r="A1958" s="482"/>
      <c r="B1958" s="481"/>
      <c r="C1958" s="55" t="s">
        <v>4510</v>
      </c>
      <c r="D1958" s="55">
        <v>239090301</v>
      </c>
      <c r="E1958" s="482"/>
      <c r="F1958" s="50">
        <v>0</v>
      </c>
      <c r="G1958" s="50">
        <v>178</v>
      </c>
      <c r="H1958" s="50">
        <f>SUM(F1958:G1958)</f>
        <v>178</v>
      </c>
      <c r="I1958" s="480"/>
      <c r="J1958" s="480"/>
      <c r="K1958" s="480"/>
    </row>
    <row r="1959" spans="1:11" ht="15">
      <c r="A1959" s="482"/>
      <c r="B1959" s="481"/>
      <c r="C1959" s="55" t="s">
        <v>4509</v>
      </c>
      <c r="D1959" s="55">
        <v>239090302</v>
      </c>
      <c r="E1959" s="482"/>
      <c r="F1959" s="50">
        <v>0</v>
      </c>
      <c r="G1959" s="50">
        <v>264</v>
      </c>
      <c r="H1959" s="50">
        <f>SUM(F1959:G1959)</f>
        <v>264</v>
      </c>
      <c r="I1959" s="480"/>
      <c r="J1959" s="480"/>
      <c r="K1959" s="480"/>
    </row>
    <row r="1960" spans="1:11" ht="15">
      <c r="A1960" s="482"/>
      <c r="B1960" s="481"/>
      <c r="C1960" s="55" t="s">
        <v>4508</v>
      </c>
      <c r="D1960" s="55">
        <v>239090303</v>
      </c>
      <c r="E1960" s="482"/>
      <c r="F1960" s="50">
        <v>0</v>
      </c>
      <c r="G1960" s="50">
        <v>174</v>
      </c>
      <c r="H1960" s="50">
        <f>SUM(F1960:G1960)</f>
        <v>174</v>
      </c>
      <c r="I1960" s="480"/>
      <c r="J1960" s="480"/>
      <c r="K1960" s="480"/>
    </row>
    <row r="1961" spans="1:11" ht="30">
      <c r="A1961" s="482"/>
      <c r="B1961" s="481"/>
      <c r="C1961" s="55" t="s">
        <v>4507</v>
      </c>
      <c r="D1961" s="55">
        <v>239090401</v>
      </c>
      <c r="E1961" s="482"/>
      <c r="F1961" s="50">
        <v>0</v>
      </c>
      <c r="G1961" s="50">
        <v>277</v>
      </c>
      <c r="H1961" s="50">
        <f>SUM(F1961:G1961)</f>
        <v>277</v>
      </c>
      <c r="I1961" s="480"/>
      <c r="J1961" s="480"/>
      <c r="K1961" s="480"/>
    </row>
    <row r="1962" spans="1:11" ht="15">
      <c r="A1962" s="482"/>
      <c r="B1962" s="481"/>
      <c r="C1962" s="55" t="s">
        <v>4506</v>
      </c>
      <c r="D1962" s="55">
        <v>239090404</v>
      </c>
      <c r="E1962" s="482"/>
      <c r="F1962" s="50">
        <v>0</v>
      </c>
      <c r="G1962" s="50">
        <v>90</v>
      </c>
      <c r="H1962" s="50">
        <f>SUM(F1962:G1962)</f>
        <v>90</v>
      </c>
      <c r="I1962" s="480"/>
      <c r="J1962" s="480"/>
      <c r="K1962" s="480"/>
    </row>
    <row r="1963" spans="1:11" ht="15">
      <c r="A1963" s="482"/>
      <c r="B1963" s="481"/>
      <c r="C1963" s="55" t="s">
        <v>4505</v>
      </c>
      <c r="D1963" s="55">
        <v>239090405</v>
      </c>
      <c r="E1963" s="482"/>
      <c r="F1963" s="50">
        <v>0</v>
      </c>
      <c r="G1963" s="50">
        <v>167</v>
      </c>
      <c r="H1963" s="50">
        <f>SUM(F1963:G1963)</f>
        <v>167</v>
      </c>
      <c r="I1963" s="480"/>
      <c r="J1963" s="480"/>
      <c r="K1963" s="480"/>
    </row>
    <row r="1964" spans="1:11" ht="15">
      <c r="A1964" s="482"/>
      <c r="B1964" s="481"/>
      <c r="C1964" s="55" t="s">
        <v>4504</v>
      </c>
      <c r="D1964" s="55">
        <v>239090406</v>
      </c>
      <c r="E1964" s="479"/>
      <c r="F1964" s="50">
        <v>0</v>
      </c>
      <c r="G1964" s="50">
        <v>448</v>
      </c>
      <c r="H1964" s="50">
        <f>SUM(F1964:G1964)</f>
        <v>448</v>
      </c>
      <c r="I1964" s="480"/>
      <c r="J1964" s="480"/>
      <c r="K1964" s="480"/>
    </row>
    <row r="1965" spans="1:11" ht="15">
      <c r="A1965" s="479"/>
      <c r="B1965" s="478"/>
      <c r="C1965" s="55"/>
      <c r="D1965" s="55"/>
      <c r="E1965" s="488" t="s">
        <v>4303</v>
      </c>
      <c r="F1965" s="46">
        <f>SUM(F1957:F1964)</f>
        <v>0</v>
      </c>
      <c r="G1965" s="46">
        <f>SUM(G1957:G1964)</f>
        <v>2014</v>
      </c>
      <c r="H1965" s="46">
        <f>SUM(H1957:H1964)</f>
        <v>2014</v>
      </c>
      <c r="I1965" s="477"/>
      <c r="J1965" s="477"/>
      <c r="K1965" s="477"/>
    </row>
    <row r="1966" spans="1:11" ht="15">
      <c r="A1966" s="485">
        <v>17</v>
      </c>
      <c r="B1966" s="484" t="s">
        <v>4503</v>
      </c>
      <c r="C1966" s="55" t="s">
        <v>4501</v>
      </c>
      <c r="D1966" s="55">
        <v>239090204</v>
      </c>
      <c r="E1966" s="485"/>
      <c r="F1966" s="50">
        <v>413</v>
      </c>
      <c r="G1966" s="50">
        <v>0</v>
      </c>
      <c r="H1966" s="50">
        <f>SUM(F1966:G1966)</f>
        <v>413</v>
      </c>
      <c r="I1966" s="483">
        <v>2</v>
      </c>
      <c r="J1966" s="483">
        <v>0</v>
      </c>
      <c r="K1966" s="483">
        <v>2</v>
      </c>
    </row>
    <row r="1967" spans="1:11" ht="15">
      <c r="A1967" s="482"/>
      <c r="B1967" s="481"/>
      <c r="C1967" s="55" t="s">
        <v>4500</v>
      </c>
      <c r="D1967" s="55">
        <v>239090205</v>
      </c>
      <c r="E1967" s="479"/>
      <c r="F1967" s="50">
        <v>826</v>
      </c>
      <c r="G1967" s="50">
        <v>0</v>
      </c>
      <c r="H1967" s="50">
        <f>SUM(F1967:G1967)</f>
        <v>826</v>
      </c>
      <c r="I1967" s="480"/>
      <c r="J1967" s="480"/>
      <c r="K1967" s="480"/>
    </row>
    <row r="1968" spans="1:11" ht="15">
      <c r="A1968" s="479"/>
      <c r="B1968" s="478"/>
      <c r="C1968" s="55"/>
      <c r="D1968" s="55"/>
      <c r="E1968" s="488" t="s">
        <v>4303</v>
      </c>
      <c r="F1968" s="46">
        <f>SUM(F1966:F1967)</f>
        <v>1239</v>
      </c>
      <c r="G1968" s="46">
        <f>SUM(G1966:G1967)</f>
        <v>0</v>
      </c>
      <c r="H1968" s="46">
        <f>SUM(H1966:H1967)</f>
        <v>1239</v>
      </c>
      <c r="I1968" s="477"/>
      <c r="J1968" s="477"/>
      <c r="K1968" s="477"/>
    </row>
    <row r="1969" spans="1:11" ht="15">
      <c r="A1969" s="485">
        <v>18</v>
      </c>
      <c r="B1969" s="484" t="s">
        <v>4502</v>
      </c>
      <c r="C1969" s="55" t="s">
        <v>4501</v>
      </c>
      <c r="D1969" s="55">
        <v>239090204</v>
      </c>
      <c r="E1969" s="485"/>
      <c r="F1969" s="50">
        <v>0</v>
      </c>
      <c r="G1969" s="50">
        <v>313</v>
      </c>
      <c r="H1969" s="50">
        <f>SUM(F1969:G1969)</f>
        <v>313</v>
      </c>
      <c r="I1969" s="483">
        <v>0</v>
      </c>
      <c r="J1969" s="483">
        <v>2</v>
      </c>
      <c r="K1969" s="483">
        <v>2</v>
      </c>
    </row>
    <row r="1970" spans="1:11" ht="15">
      <c r="A1970" s="482"/>
      <c r="B1970" s="481"/>
      <c r="C1970" s="55" t="s">
        <v>4500</v>
      </c>
      <c r="D1970" s="55">
        <v>239090205</v>
      </c>
      <c r="E1970" s="479"/>
      <c r="F1970" s="50">
        <v>0</v>
      </c>
      <c r="G1970" s="50">
        <v>667</v>
      </c>
      <c r="H1970" s="50">
        <f>SUM(F1970:G1970)</f>
        <v>667</v>
      </c>
      <c r="I1970" s="480"/>
      <c r="J1970" s="480"/>
      <c r="K1970" s="480"/>
    </row>
    <row r="1971" spans="1:11" ht="15">
      <c r="A1971" s="479"/>
      <c r="B1971" s="478"/>
      <c r="C1971" s="55"/>
      <c r="D1971" s="55"/>
      <c r="E1971" s="488" t="s">
        <v>4303</v>
      </c>
      <c r="F1971" s="46">
        <f>SUM(F1969:F1970)</f>
        <v>0</v>
      </c>
      <c r="G1971" s="46">
        <f>SUM(G1969:G1970)</f>
        <v>980</v>
      </c>
      <c r="H1971" s="46">
        <f>SUM(H1969:H1970)</f>
        <v>980</v>
      </c>
      <c r="I1971" s="477"/>
      <c r="J1971" s="477"/>
      <c r="K1971" s="477"/>
    </row>
    <row r="1972" spans="1:11" ht="15">
      <c r="A1972" s="485">
        <v>19</v>
      </c>
      <c r="B1972" s="484" t="s">
        <v>4499</v>
      </c>
      <c r="C1972" s="55" t="s">
        <v>4497</v>
      </c>
      <c r="D1972" s="55">
        <v>239090101</v>
      </c>
      <c r="E1972" s="485"/>
      <c r="F1972" s="50">
        <v>398</v>
      </c>
      <c r="G1972" s="50">
        <v>0</v>
      </c>
      <c r="H1972" s="50">
        <f>SUM(F1972:G1972)</f>
        <v>398</v>
      </c>
      <c r="I1972" s="483">
        <v>2</v>
      </c>
      <c r="J1972" s="483">
        <v>0</v>
      </c>
      <c r="K1972" s="483">
        <v>2</v>
      </c>
    </row>
    <row r="1973" spans="1:11" ht="15">
      <c r="A1973" s="482"/>
      <c r="B1973" s="481"/>
      <c r="C1973" s="55" t="s">
        <v>4496</v>
      </c>
      <c r="D1973" s="55">
        <v>239110403</v>
      </c>
      <c r="E1973" s="482"/>
      <c r="F1973" s="50">
        <v>74</v>
      </c>
      <c r="G1973" s="50">
        <v>0</v>
      </c>
      <c r="H1973" s="50">
        <f>SUM(F1973:G1973)</f>
        <v>74</v>
      </c>
      <c r="I1973" s="480"/>
      <c r="J1973" s="480"/>
      <c r="K1973" s="480"/>
    </row>
    <row r="1974" spans="1:11" ht="15">
      <c r="A1974" s="482"/>
      <c r="B1974" s="481"/>
      <c r="C1974" s="55" t="s">
        <v>4495</v>
      </c>
      <c r="D1974" s="55">
        <v>239110404</v>
      </c>
      <c r="E1974" s="479"/>
      <c r="F1974" s="50">
        <v>448</v>
      </c>
      <c r="G1974" s="50">
        <v>0</v>
      </c>
      <c r="H1974" s="50">
        <f>SUM(F1974:G1974)</f>
        <v>448</v>
      </c>
      <c r="I1974" s="480"/>
      <c r="J1974" s="480"/>
      <c r="K1974" s="480"/>
    </row>
    <row r="1975" spans="1:11" ht="15">
      <c r="A1975" s="479"/>
      <c r="B1975" s="478"/>
      <c r="C1975" s="55"/>
      <c r="D1975" s="55"/>
      <c r="E1975" s="488" t="s">
        <v>4303</v>
      </c>
      <c r="F1975" s="46">
        <f>SUM(F1972:F1974)</f>
        <v>920</v>
      </c>
      <c r="G1975" s="46">
        <f>SUM(G1972:G1974)</f>
        <v>0</v>
      </c>
      <c r="H1975" s="46">
        <f>SUM(H1972:H1974)</f>
        <v>920</v>
      </c>
      <c r="I1975" s="477"/>
      <c r="J1975" s="477"/>
      <c r="K1975" s="477"/>
    </row>
    <row r="1976" spans="1:11" ht="15">
      <c r="A1976" s="485">
        <v>20</v>
      </c>
      <c r="B1976" s="484" t="s">
        <v>4498</v>
      </c>
      <c r="C1976" s="55" t="s">
        <v>4497</v>
      </c>
      <c r="D1976" s="55">
        <v>239090101</v>
      </c>
      <c r="E1976" s="485"/>
      <c r="F1976" s="50">
        <v>0</v>
      </c>
      <c r="G1976" s="50">
        <v>336</v>
      </c>
      <c r="H1976" s="50">
        <f>SUM(F1976:G1976)</f>
        <v>336</v>
      </c>
      <c r="I1976" s="483">
        <v>0</v>
      </c>
      <c r="J1976" s="483">
        <v>2</v>
      </c>
      <c r="K1976" s="483">
        <v>2</v>
      </c>
    </row>
    <row r="1977" spans="1:11" ht="15">
      <c r="A1977" s="482"/>
      <c r="B1977" s="481"/>
      <c r="C1977" s="55" t="s">
        <v>4496</v>
      </c>
      <c r="D1977" s="55">
        <v>239110403</v>
      </c>
      <c r="E1977" s="482"/>
      <c r="F1977" s="50">
        <v>0</v>
      </c>
      <c r="G1977" s="50">
        <v>51</v>
      </c>
      <c r="H1977" s="50">
        <f>SUM(F1977:G1977)</f>
        <v>51</v>
      </c>
      <c r="I1977" s="480"/>
      <c r="J1977" s="480"/>
      <c r="K1977" s="480"/>
    </row>
    <row r="1978" spans="1:11" ht="15">
      <c r="A1978" s="482"/>
      <c r="B1978" s="481"/>
      <c r="C1978" s="55" t="s">
        <v>4495</v>
      </c>
      <c r="D1978" s="55">
        <v>239110404</v>
      </c>
      <c r="E1978" s="479"/>
      <c r="F1978" s="50">
        <v>0</v>
      </c>
      <c r="G1978" s="50">
        <v>375</v>
      </c>
      <c r="H1978" s="50">
        <f>SUM(F1978:G1978)</f>
        <v>375</v>
      </c>
      <c r="I1978" s="480"/>
      <c r="J1978" s="480"/>
      <c r="K1978" s="480"/>
    </row>
    <row r="1979" spans="1:11" ht="15">
      <c r="A1979" s="479"/>
      <c r="B1979" s="478"/>
      <c r="C1979" s="50"/>
      <c r="D1979" s="50"/>
      <c r="E1979" s="488" t="s">
        <v>4303</v>
      </c>
      <c r="F1979" s="46">
        <f>SUM(F1976:F1978)</f>
        <v>0</v>
      </c>
      <c r="G1979" s="46">
        <f>SUM(G1976:G1978)</f>
        <v>762</v>
      </c>
      <c r="H1979" s="46">
        <f>SUM(H1976:H1978)</f>
        <v>762</v>
      </c>
      <c r="I1979" s="477"/>
      <c r="J1979" s="477"/>
      <c r="K1979" s="477"/>
    </row>
    <row r="1980" spans="1:11" ht="15">
      <c r="A1980" s="485">
        <v>21</v>
      </c>
      <c r="B1980" s="484" t="s">
        <v>4494</v>
      </c>
      <c r="C1980" s="55" t="s">
        <v>4492</v>
      </c>
      <c r="D1980" s="55">
        <v>239110401</v>
      </c>
      <c r="E1980" s="485"/>
      <c r="F1980" s="50">
        <v>605</v>
      </c>
      <c r="G1980" s="50">
        <v>0</v>
      </c>
      <c r="H1980" s="50">
        <f>SUM(F1980:G1980)</f>
        <v>605</v>
      </c>
      <c r="I1980" s="483">
        <v>2</v>
      </c>
      <c r="J1980" s="483">
        <v>0</v>
      </c>
      <c r="K1980" s="483">
        <v>2</v>
      </c>
    </row>
    <row r="1981" spans="1:11" ht="15">
      <c r="A1981" s="482"/>
      <c r="B1981" s="481"/>
      <c r="C1981" s="55" t="s">
        <v>4491</v>
      </c>
      <c r="D1981" s="55">
        <v>239110402</v>
      </c>
      <c r="E1981" s="482"/>
      <c r="F1981" s="50">
        <v>153</v>
      </c>
      <c r="G1981" s="50">
        <v>0</v>
      </c>
      <c r="H1981" s="50">
        <f>SUM(F1981:G1981)</f>
        <v>153</v>
      </c>
      <c r="I1981" s="480"/>
      <c r="J1981" s="480"/>
      <c r="K1981" s="480"/>
    </row>
    <row r="1982" spans="1:11" ht="15">
      <c r="A1982" s="482"/>
      <c r="B1982" s="481"/>
      <c r="C1982" s="55" t="s">
        <v>4490</v>
      </c>
      <c r="D1982" s="55">
        <v>239110501</v>
      </c>
      <c r="E1982" s="479"/>
      <c r="F1982" s="50">
        <v>304</v>
      </c>
      <c r="G1982" s="50">
        <v>0</v>
      </c>
      <c r="H1982" s="50">
        <f>SUM(F1982:G1982)</f>
        <v>304</v>
      </c>
      <c r="I1982" s="480"/>
      <c r="J1982" s="480"/>
      <c r="K1982" s="480"/>
    </row>
    <row r="1983" spans="1:11" ht="15">
      <c r="A1983" s="479"/>
      <c r="B1983" s="478"/>
      <c r="C1983" s="50"/>
      <c r="D1983" s="50"/>
      <c r="E1983" s="488" t="s">
        <v>4303</v>
      </c>
      <c r="F1983" s="46">
        <f>SUM(F1980:F1982)</f>
        <v>1062</v>
      </c>
      <c r="G1983" s="46">
        <f>SUM(G1980:G1982)</f>
        <v>0</v>
      </c>
      <c r="H1983" s="46">
        <f>SUM(H1980:H1982)</f>
        <v>1062</v>
      </c>
      <c r="I1983" s="477"/>
      <c r="J1983" s="477"/>
      <c r="K1983" s="477"/>
    </row>
    <row r="1984" spans="1:11" ht="15">
      <c r="A1984" s="485">
        <v>22</v>
      </c>
      <c r="B1984" s="484" t="s">
        <v>4493</v>
      </c>
      <c r="C1984" s="55" t="s">
        <v>4492</v>
      </c>
      <c r="D1984" s="55">
        <v>239110401</v>
      </c>
      <c r="E1984" s="485"/>
      <c r="F1984" s="50">
        <v>0</v>
      </c>
      <c r="G1984" s="50">
        <v>526</v>
      </c>
      <c r="H1984" s="50">
        <f>SUM(F1984:G1984)</f>
        <v>526</v>
      </c>
      <c r="I1984" s="483">
        <v>0</v>
      </c>
      <c r="J1984" s="483">
        <v>2</v>
      </c>
      <c r="K1984" s="483">
        <v>2</v>
      </c>
    </row>
    <row r="1985" spans="1:11" ht="15">
      <c r="A1985" s="482"/>
      <c r="B1985" s="481"/>
      <c r="C1985" s="55" t="s">
        <v>4491</v>
      </c>
      <c r="D1985" s="55">
        <v>239110402</v>
      </c>
      <c r="E1985" s="482"/>
      <c r="F1985" s="50">
        <v>0</v>
      </c>
      <c r="G1985" s="50">
        <v>97</v>
      </c>
      <c r="H1985" s="50">
        <f>SUM(F1985:G1985)</f>
        <v>97</v>
      </c>
      <c r="I1985" s="480"/>
      <c r="J1985" s="480"/>
      <c r="K1985" s="480"/>
    </row>
    <row r="1986" spans="1:11" ht="15">
      <c r="A1986" s="482"/>
      <c r="B1986" s="481"/>
      <c r="C1986" s="55" t="s">
        <v>4490</v>
      </c>
      <c r="D1986" s="55">
        <v>239110501</v>
      </c>
      <c r="E1986" s="479"/>
      <c r="F1986" s="50">
        <v>0</v>
      </c>
      <c r="G1986" s="50">
        <v>252</v>
      </c>
      <c r="H1986" s="50">
        <f>SUM(F1986:G1986)</f>
        <v>252</v>
      </c>
      <c r="I1986" s="480"/>
      <c r="J1986" s="480"/>
      <c r="K1986" s="480"/>
    </row>
    <row r="1987" spans="1:11" ht="15">
      <c r="A1987" s="479"/>
      <c r="B1987" s="478"/>
      <c r="C1987" s="55"/>
      <c r="D1987" s="55"/>
      <c r="E1987" s="488" t="s">
        <v>4303</v>
      </c>
      <c r="F1987" s="46">
        <f>SUM(F1984:F1986)</f>
        <v>0</v>
      </c>
      <c r="G1987" s="46">
        <f>SUM(G1984:G1986)</f>
        <v>875</v>
      </c>
      <c r="H1987" s="46">
        <f>SUM(H1984:H1986)</f>
        <v>875</v>
      </c>
      <c r="I1987" s="477"/>
      <c r="J1987" s="477"/>
      <c r="K1987" s="477"/>
    </row>
    <row r="1988" spans="1:11" ht="15">
      <c r="A1988" s="485">
        <v>23</v>
      </c>
      <c r="B1988" s="484" t="s">
        <v>4489</v>
      </c>
      <c r="C1988" s="55" t="s">
        <v>4487</v>
      </c>
      <c r="D1988" s="55">
        <v>239090102</v>
      </c>
      <c r="E1988" s="485"/>
      <c r="F1988" s="50">
        <v>437</v>
      </c>
      <c r="G1988" s="50">
        <v>0</v>
      </c>
      <c r="H1988" s="50">
        <f>SUM(F1988:G1988)</f>
        <v>437</v>
      </c>
      <c r="I1988" s="483">
        <v>1</v>
      </c>
      <c r="J1988" s="483">
        <v>0</v>
      </c>
      <c r="K1988" s="483">
        <v>1</v>
      </c>
    </row>
    <row r="1989" spans="1:11" ht="15">
      <c r="A1989" s="482"/>
      <c r="B1989" s="481"/>
      <c r="C1989" s="55" t="s">
        <v>4486</v>
      </c>
      <c r="D1989" s="55">
        <v>239090202</v>
      </c>
      <c r="E1989" s="479"/>
      <c r="F1989" s="50">
        <v>273</v>
      </c>
      <c r="G1989" s="50">
        <v>0</v>
      </c>
      <c r="H1989" s="50">
        <f>SUM(F1989:G1989)</f>
        <v>273</v>
      </c>
      <c r="I1989" s="480"/>
      <c r="J1989" s="480"/>
      <c r="K1989" s="480"/>
    </row>
    <row r="1990" spans="1:11" ht="15">
      <c r="A1990" s="479"/>
      <c r="B1990" s="478"/>
      <c r="C1990" s="55"/>
      <c r="D1990" s="55"/>
      <c r="E1990" s="488" t="s">
        <v>4303</v>
      </c>
      <c r="F1990" s="46">
        <f>SUM(F1988:F1989)</f>
        <v>710</v>
      </c>
      <c r="G1990" s="46">
        <f>SUM(G1988:G1989)</f>
        <v>0</v>
      </c>
      <c r="H1990" s="46">
        <f>SUM(H1988:H1989)</f>
        <v>710</v>
      </c>
      <c r="I1990" s="477"/>
      <c r="J1990" s="477"/>
      <c r="K1990" s="477"/>
    </row>
    <row r="1991" spans="1:11" ht="15">
      <c r="A1991" s="485">
        <v>24</v>
      </c>
      <c r="B1991" s="484" t="s">
        <v>4488</v>
      </c>
      <c r="C1991" s="55" t="s">
        <v>4487</v>
      </c>
      <c r="D1991" s="55">
        <v>239090102</v>
      </c>
      <c r="E1991" s="485"/>
      <c r="F1991" s="50">
        <v>0</v>
      </c>
      <c r="G1991" s="50">
        <v>359</v>
      </c>
      <c r="H1991" s="50">
        <f>SUM(F1991:G1991)</f>
        <v>359</v>
      </c>
      <c r="I1991" s="483">
        <v>0</v>
      </c>
      <c r="J1991" s="483">
        <v>1</v>
      </c>
      <c r="K1991" s="483">
        <v>1</v>
      </c>
    </row>
    <row r="1992" spans="1:11" ht="15">
      <c r="A1992" s="482"/>
      <c r="B1992" s="481"/>
      <c r="C1992" s="55" t="s">
        <v>4486</v>
      </c>
      <c r="D1992" s="55">
        <v>239090202</v>
      </c>
      <c r="E1992" s="479"/>
      <c r="F1992" s="50">
        <v>0</v>
      </c>
      <c r="G1992" s="50">
        <v>211</v>
      </c>
      <c r="H1992" s="50">
        <f>SUM(F1992:G1992)</f>
        <v>211</v>
      </c>
      <c r="I1992" s="480"/>
      <c r="J1992" s="480"/>
      <c r="K1992" s="480"/>
    </row>
    <row r="1993" spans="1:11" ht="15">
      <c r="A1993" s="479"/>
      <c r="B1993" s="478"/>
      <c r="C1993" s="55"/>
      <c r="D1993" s="55"/>
      <c r="E1993" s="488" t="s">
        <v>4303</v>
      </c>
      <c r="F1993" s="46">
        <f>SUM(F1991:F1992)</f>
        <v>0</v>
      </c>
      <c r="G1993" s="46">
        <f>SUM(G1991:G1992)</f>
        <v>570</v>
      </c>
      <c r="H1993" s="46">
        <f>SUM(H1991:H1992)</f>
        <v>570</v>
      </c>
      <c r="I1993" s="477"/>
      <c r="J1993" s="477"/>
      <c r="K1993" s="477"/>
    </row>
    <row r="1994" spans="1:11" ht="15">
      <c r="A1994" s="485">
        <v>25</v>
      </c>
      <c r="B1994" s="484" t="s">
        <v>4485</v>
      </c>
      <c r="C1994" s="55" t="s">
        <v>4483</v>
      </c>
      <c r="D1994" s="55">
        <v>239090104</v>
      </c>
      <c r="E1994" s="485"/>
      <c r="F1994" s="50">
        <v>711</v>
      </c>
      <c r="G1994" s="50">
        <v>0</v>
      </c>
      <c r="H1994" s="50">
        <f>SUM(F1994:G1994)</f>
        <v>711</v>
      </c>
      <c r="I1994" s="483">
        <v>4</v>
      </c>
      <c r="J1994" s="483">
        <v>0</v>
      </c>
      <c r="K1994" s="483">
        <v>4</v>
      </c>
    </row>
    <row r="1995" spans="1:11" ht="25.5">
      <c r="A1995" s="482"/>
      <c r="B1995" s="481"/>
      <c r="C1995" s="53" t="s">
        <v>4482</v>
      </c>
      <c r="D1995" s="55">
        <v>239090105</v>
      </c>
      <c r="E1995" s="482"/>
      <c r="F1995" s="50">
        <v>1040</v>
      </c>
      <c r="G1995" s="50">
        <v>0</v>
      </c>
      <c r="H1995" s="50">
        <f>SUM(F1995:G1995)</f>
        <v>1040</v>
      </c>
      <c r="I1995" s="480"/>
      <c r="J1995" s="480"/>
      <c r="K1995" s="480"/>
    </row>
    <row r="1996" spans="1:11" ht="15">
      <c r="A1996" s="482"/>
      <c r="B1996" s="481"/>
      <c r="C1996" s="55" t="s">
        <v>4481</v>
      </c>
      <c r="D1996" s="55">
        <v>239090106</v>
      </c>
      <c r="E1996" s="482"/>
      <c r="F1996" s="50">
        <v>422</v>
      </c>
      <c r="G1996" s="50">
        <v>0</v>
      </c>
      <c r="H1996" s="50">
        <f>SUM(F1996:G1996)</f>
        <v>422</v>
      </c>
      <c r="I1996" s="480"/>
      <c r="J1996" s="480"/>
      <c r="K1996" s="480"/>
    </row>
    <row r="1997" spans="1:11" ht="15">
      <c r="A1997" s="482"/>
      <c r="B1997" s="481"/>
      <c r="C1997" s="55" t="s">
        <v>4480</v>
      </c>
      <c r="D1997" s="55">
        <v>239090201</v>
      </c>
      <c r="E1997" s="479"/>
      <c r="F1997" s="50">
        <v>1056</v>
      </c>
      <c r="G1997" s="50">
        <v>0</v>
      </c>
      <c r="H1997" s="50">
        <f>SUM(F1997:G1997)</f>
        <v>1056</v>
      </c>
      <c r="I1997" s="480"/>
      <c r="J1997" s="480"/>
      <c r="K1997" s="480"/>
    </row>
    <row r="1998" spans="1:11" ht="15">
      <c r="A1998" s="479"/>
      <c r="B1998" s="478"/>
      <c r="C1998" s="55"/>
      <c r="D1998" s="55"/>
      <c r="E1998" s="488" t="s">
        <v>4303</v>
      </c>
      <c r="F1998" s="46">
        <f>SUM(F1994:F1997)</f>
        <v>3229</v>
      </c>
      <c r="G1998" s="46">
        <f>SUM(G1994:G1997)</f>
        <v>0</v>
      </c>
      <c r="H1998" s="46">
        <f>SUM(H1994:H1997)</f>
        <v>3229</v>
      </c>
      <c r="I1998" s="477"/>
      <c r="J1998" s="477"/>
      <c r="K1998" s="477"/>
    </row>
    <row r="1999" spans="1:11" ht="15">
      <c r="A1999" s="485">
        <v>26</v>
      </c>
      <c r="B1999" s="484" t="s">
        <v>4484</v>
      </c>
      <c r="C1999" s="55" t="s">
        <v>4483</v>
      </c>
      <c r="D1999" s="55">
        <v>239090104</v>
      </c>
      <c r="E1999" s="485"/>
      <c r="F1999" s="50">
        <v>0</v>
      </c>
      <c r="G1999" s="50">
        <v>608</v>
      </c>
      <c r="H1999" s="50">
        <f>SUM(F1999:G1999)</f>
        <v>608</v>
      </c>
      <c r="I1999" s="483">
        <v>0</v>
      </c>
      <c r="J1999" s="483">
        <v>4</v>
      </c>
      <c r="K1999" s="483">
        <v>4</v>
      </c>
    </row>
    <row r="2000" spans="1:11" ht="25.5">
      <c r="A2000" s="482"/>
      <c r="B2000" s="481"/>
      <c r="C2000" s="53" t="s">
        <v>4482</v>
      </c>
      <c r="D2000" s="55">
        <v>239090105</v>
      </c>
      <c r="E2000" s="482"/>
      <c r="F2000" s="50">
        <v>0</v>
      </c>
      <c r="G2000" s="50">
        <v>882</v>
      </c>
      <c r="H2000" s="50">
        <f>SUM(F2000:G2000)</f>
        <v>882</v>
      </c>
      <c r="I2000" s="480"/>
      <c r="J2000" s="480"/>
      <c r="K2000" s="480"/>
    </row>
    <row r="2001" spans="1:11" ht="15">
      <c r="A2001" s="482"/>
      <c r="B2001" s="481"/>
      <c r="C2001" s="55" t="s">
        <v>4481</v>
      </c>
      <c r="D2001" s="55">
        <v>239090106</v>
      </c>
      <c r="E2001" s="482"/>
      <c r="F2001" s="50">
        <v>0</v>
      </c>
      <c r="G2001" s="50">
        <v>345</v>
      </c>
      <c r="H2001" s="50">
        <f>SUM(F2001:G2001)</f>
        <v>345</v>
      </c>
      <c r="I2001" s="480"/>
      <c r="J2001" s="480"/>
      <c r="K2001" s="480"/>
    </row>
    <row r="2002" spans="1:11" ht="15">
      <c r="A2002" s="482"/>
      <c r="B2002" s="481"/>
      <c r="C2002" s="55" t="s">
        <v>4480</v>
      </c>
      <c r="D2002" s="55">
        <v>239090201</v>
      </c>
      <c r="E2002" s="479"/>
      <c r="F2002" s="50">
        <v>0</v>
      </c>
      <c r="G2002" s="50">
        <v>969</v>
      </c>
      <c r="H2002" s="50">
        <f>SUM(F2002:G2002)</f>
        <v>969</v>
      </c>
      <c r="I2002" s="480"/>
      <c r="J2002" s="480"/>
      <c r="K2002" s="480"/>
    </row>
    <row r="2003" spans="1:11" ht="15">
      <c r="A2003" s="479"/>
      <c r="B2003" s="478"/>
      <c r="C2003" s="55"/>
      <c r="D2003" s="55"/>
      <c r="E2003" s="488" t="s">
        <v>4303</v>
      </c>
      <c r="F2003" s="46">
        <f>SUM(F1999:F2002)</f>
        <v>0</v>
      </c>
      <c r="G2003" s="46">
        <f>SUM(G1999:G2002)</f>
        <v>2804</v>
      </c>
      <c r="H2003" s="46">
        <f>SUM(H1999:H2002)</f>
        <v>2804</v>
      </c>
      <c r="I2003" s="477"/>
      <c r="J2003" s="477"/>
      <c r="K2003" s="477"/>
    </row>
    <row r="2004" spans="1:11" ht="15">
      <c r="A2004" s="485">
        <v>27</v>
      </c>
      <c r="B2004" s="484" t="s">
        <v>4479</v>
      </c>
      <c r="C2004" s="55" t="s">
        <v>4477</v>
      </c>
      <c r="D2004" s="55">
        <v>239090107</v>
      </c>
      <c r="E2004" s="485"/>
      <c r="F2004" s="50">
        <v>1056</v>
      </c>
      <c r="G2004" s="50">
        <v>0</v>
      </c>
      <c r="H2004" s="50">
        <f>SUM(F2004:G2004)</f>
        <v>1056</v>
      </c>
      <c r="I2004" s="483">
        <v>2</v>
      </c>
      <c r="J2004" s="483">
        <v>0</v>
      </c>
      <c r="K2004" s="483">
        <v>2</v>
      </c>
    </row>
    <row r="2005" spans="1:11" ht="30">
      <c r="A2005" s="482"/>
      <c r="B2005" s="481"/>
      <c r="C2005" s="55" t="s">
        <v>4476</v>
      </c>
      <c r="D2005" s="55">
        <v>239090203</v>
      </c>
      <c r="E2005" s="479"/>
      <c r="F2005" s="50">
        <v>106</v>
      </c>
      <c r="G2005" s="50">
        <v>0</v>
      </c>
      <c r="H2005" s="50">
        <f>SUM(F2005:G2005)</f>
        <v>106</v>
      </c>
      <c r="I2005" s="480"/>
      <c r="J2005" s="480"/>
      <c r="K2005" s="480"/>
    </row>
    <row r="2006" spans="1:11" ht="15">
      <c r="A2006" s="479"/>
      <c r="B2006" s="478"/>
      <c r="C2006" s="55"/>
      <c r="D2006" s="55"/>
      <c r="E2006" s="488" t="s">
        <v>4303</v>
      </c>
      <c r="F2006" s="46">
        <f>SUM(F2004:F2005)</f>
        <v>1162</v>
      </c>
      <c r="G2006" s="46">
        <f>SUM(G2004:G2005)</f>
        <v>0</v>
      </c>
      <c r="H2006" s="46">
        <f>SUM(H2004:H2005)</f>
        <v>1162</v>
      </c>
      <c r="I2006" s="477"/>
      <c r="J2006" s="477"/>
      <c r="K2006" s="477"/>
    </row>
    <row r="2007" spans="1:11" ht="15">
      <c r="A2007" s="485">
        <v>28</v>
      </c>
      <c r="B2007" s="484" t="s">
        <v>4478</v>
      </c>
      <c r="C2007" s="55" t="s">
        <v>4477</v>
      </c>
      <c r="D2007" s="55">
        <v>239090107</v>
      </c>
      <c r="E2007" s="485"/>
      <c r="F2007" s="50">
        <v>0</v>
      </c>
      <c r="G2007" s="50">
        <v>969</v>
      </c>
      <c r="H2007" s="50">
        <f>SUM(F2007:G2007)</f>
        <v>969</v>
      </c>
      <c r="I2007" s="483">
        <v>0</v>
      </c>
      <c r="J2007" s="483">
        <v>2</v>
      </c>
      <c r="K2007" s="483">
        <v>2</v>
      </c>
    </row>
    <row r="2008" spans="1:11" ht="30">
      <c r="A2008" s="482"/>
      <c r="B2008" s="481"/>
      <c r="C2008" s="55" t="s">
        <v>4476</v>
      </c>
      <c r="D2008" s="55">
        <v>239090203</v>
      </c>
      <c r="E2008" s="479"/>
      <c r="F2008" s="50">
        <v>0</v>
      </c>
      <c r="G2008" s="50">
        <v>104</v>
      </c>
      <c r="H2008" s="50">
        <f>SUM(F2008:G2008)</f>
        <v>104</v>
      </c>
      <c r="I2008" s="480"/>
      <c r="J2008" s="480"/>
      <c r="K2008" s="480"/>
    </row>
    <row r="2009" spans="1:11" ht="15">
      <c r="A2009" s="479"/>
      <c r="B2009" s="478"/>
      <c r="C2009" s="50"/>
      <c r="D2009" s="50"/>
      <c r="E2009" s="488" t="s">
        <v>4303</v>
      </c>
      <c r="F2009" s="46">
        <f>SUM(F2007:F2008)</f>
        <v>0</v>
      </c>
      <c r="G2009" s="46">
        <f>SUM(G2007:G2008)</f>
        <v>1073</v>
      </c>
      <c r="H2009" s="46">
        <f>SUM(H2007:H2008)</f>
        <v>1073</v>
      </c>
      <c r="I2009" s="477"/>
      <c r="J2009" s="477"/>
      <c r="K2009" s="477"/>
    </row>
    <row r="2010" spans="1:11" ht="15">
      <c r="A2010" s="485">
        <v>29</v>
      </c>
      <c r="B2010" s="484" t="s">
        <v>4475</v>
      </c>
      <c r="C2010" s="55" t="s">
        <v>4473</v>
      </c>
      <c r="D2010" s="55">
        <v>239080201</v>
      </c>
      <c r="E2010" s="485"/>
      <c r="F2010" s="50">
        <v>361</v>
      </c>
      <c r="G2010" s="50">
        <v>0</v>
      </c>
      <c r="H2010" s="50">
        <f>SUM(F2010:G2010)</f>
        <v>361</v>
      </c>
      <c r="I2010" s="483">
        <v>4</v>
      </c>
      <c r="J2010" s="483">
        <v>0</v>
      </c>
      <c r="K2010" s="483">
        <v>4</v>
      </c>
    </row>
    <row r="2011" spans="1:11" ht="15">
      <c r="A2011" s="482"/>
      <c r="B2011" s="481"/>
      <c r="C2011" s="55" t="s">
        <v>4473</v>
      </c>
      <c r="D2011" s="55">
        <v>239080202</v>
      </c>
      <c r="E2011" s="482"/>
      <c r="F2011" s="50">
        <v>170</v>
      </c>
      <c r="G2011" s="50">
        <v>0</v>
      </c>
      <c r="H2011" s="50">
        <f>SUM(F2011:G2011)</f>
        <v>170</v>
      </c>
      <c r="I2011" s="480"/>
      <c r="J2011" s="480"/>
      <c r="K2011" s="480"/>
    </row>
    <row r="2012" spans="1:11" ht="15">
      <c r="A2012" s="482"/>
      <c r="B2012" s="481"/>
      <c r="C2012" s="55" t="s">
        <v>4473</v>
      </c>
      <c r="D2012" s="55">
        <v>239080203</v>
      </c>
      <c r="E2012" s="482"/>
      <c r="F2012" s="50">
        <v>424</v>
      </c>
      <c r="G2012" s="50">
        <v>0</v>
      </c>
      <c r="H2012" s="50">
        <f>SUM(F2012:G2012)</f>
        <v>424</v>
      </c>
      <c r="I2012" s="480"/>
      <c r="J2012" s="480"/>
      <c r="K2012" s="480"/>
    </row>
    <row r="2013" spans="1:11" ht="15">
      <c r="A2013" s="482"/>
      <c r="B2013" s="481"/>
      <c r="C2013" s="55" t="s">
        <v>4472</v>
      </c>
      <c r="D2013" s="55">
        <v>239080204</v>
      </c>
      <c r="E2013" s="482"/>
      <c r="F2013" s="50">
        <v>89</v>
      </c>
      <c r="G2013" s="50">
        <v>0</v>
      </c>
      <c r="H2013" s="50">
        <f>SUM(F2013:G2013)</f>
        <v>89</v>
      </c>
      <c r="I2013" s="480"/>
      <c r="J2013" s="480"/>
      <c r="K2013" s="480"/>
    </row>
    <row r="2014" spans="1:11" ht="15">
      <c r="A2014" s="482"/>
      <c r="B2014" s="481"/>
      <c r="C2014" s="55" t="s">
        <v>4471</v>
      </c>
      <c r="D2014" s="55">
        <v>239080205</v>
      </c>
      <c r="E2014" s="482"/>
      <c r="F2014" s="50">
        <v>397</v>
      </c>
      <c r="G2014" s="50">
        <v>0</v>
      </c>
      <c r="H2014" s="50">
        <f>SUM(F2014:G2014)</f>
        <v>397</v>
      </c>
      <c r="I2014" s="480"/>
      <c r="J2014" s="480"/>
      <c r="K2014" s="480"/>
    </row>
    <row r="2015" spans="1:11" ht="30">
      <c r="A2015" s="482"/>
      <c r="B2015" s="481"/>
      <c r="C2015" s="55" t="s">
        <v>4470</v>
      </c>
      <c r="D2015" s="55">
        <v>239080208</v>
      </c>
      <c r="E2015" s="482"/>
      <c r="F2015" s="50">
        <v>222</v>
      </c>
      <c r="G2015" s="50">
        <v>0</v>
      </c>
      <c r="H2015" s="50">
        <f>SUM(F2015:G2015)</f>
        <v>222</v>
      </c>
      <c r="I2015" s="480"/>
      <c r="J2015" s="480"/>
      <c r="K2015" s="480"/>
    </row>
    <row r="2016" spans="1:11" ht="15">
      <c r="A2016" s="482"/>
      <c r="B2016" s="481"/>
      <c r="C2016" s="55" t="s">
        <v>4469</v>
      </c>
      <c r="D2016" s="55">
        <v>239080301</v>
      </c>
      <c r="E2016" s="482"/>
      <c r="F2016" s="50">
        <v>419</v>
      </c>
      <c r="G2016" s="50">
        <v>0</v>
      </c>
      <c r="H2016" s="50">
        <f>SUM(F2016:G2016)</f>
        <v>419</v>
      </c>
      <c r="I2016" s="480"/>
      <c r="J2016" s="480"/>
      <c r="K2016" s="480"/>
    </row>
    <row r="2017" spans="1:11" ht="15">
      <c r="A2017" s="482"/>
      <c r="B2017" s="481"/>
      <c r="C2017" s="55" t="s">
        <v>4468</v>
      </c>
      <c r="D2017" s="55">
        <v>239080302</v>
      </c>
      <c r="E2017" s="482"/>
      <c r="F2017" s="50">
        <v>278</v>
      </c>
      <c r="G2017" s="50">
        <v>0</v>
      </c>
      <c r="H2017" s="50">
        <f>SUM(F2017:G2017)</f>
        <v>278</v>
      </c>
      <c r="I2017" s="480"/>
      <c r="J2017" s="480"/>
      <c r="K2017" s="480"/>
    </row>
    <row r="2018" spans="1:11" ht="15">
      <c r="A2018" s="482"/>
      <c r="B2018" s="481"/>
      <c r="C2018" s="55" t="s">
        <v>4467</v>
      </c>
      <c r="D2018" s="55">
        <v>239080303</v>
      </c>
      <c r="E2018" s="482"/>
      <c r="F2018" s="50">
        <v>410</v>
      </c>
      <c r="G2018" s="50">
        <v>0</v>
      </c>
      <c r="H2018" s="50">
        <f>SUM(F2018:G2018)</f>
        <v>410</v>
      </c>
      <c r="I2018" s="480"/>
      <c r="J2018" s="480"/>
      <c r="K2018" s="480"/>
    </row>
    <row r="2019" spans="1:11" ht="15">
      <c r="A2019" s="482"/>
      <c r="B2019" s="481"/>
      <c r="C2019" s="55" t="s">
        <v>4466</v>
      </c>
      <c r="D2019" s="55">
        <v>239080304</v>
      </c>
      <c r="E2019" s="479"/>
      <c r="F2019" s="50">
        <v>393</v>
      </c>
      <c r="G2019" s="50">
        <v>0</v>
      </c>
      <c r="H2019" s="50">
        <f>SUM(F2019:G2019)</f>
        <v>393</v>
      </c>
      <c r="I2019" s="480"/>
      <c r="J2019" s="480"/>
      <c r="K2019" s="480"/>
    </row>
    <row r="2020" spans="1:11" ht="15">
      <c r="A2020" s="479"/>
      <c r="B2020" s="478"/>
      <c r="C2020" s="55"/>
      <c r="D2020" s="55"/>
      <c r="E2020" s="488" t="s">
        <v>4303</v>
      </c>
      <c r="F2020" s="46">
        <f>SUM(F2010:F2019)</f>
        <v>3163</v>
      </c>
      <c r="G2020" s="46">
        <f>SUM(G2010:G2019)</f>
        <v>0</v>
      </c>
      <c r="H2020" s="46">
        <f>SUM(H2010:H2019)</f>
        <v>3163</v>
      </c>
      <c r="I2020" s="477"/>
      <c r="J2020" s="477"/>
      <c r="K2020" s="477"/>
    </row>
    <row r="2021" spans="1:11" ht="15">
      <c r="A2021" s="485">
        <v>30</v>
      </c>
      <c r="B2021" s="484" t="s">
        <v>4474</v>
      </c>
      <c r="C2021" s="55" t="s">
        <v>4473</v>
      </c>
      <c r="D2021" s="55">
        <v>239080201</v>
      </c>
      <c r="E2021" s="485"/>
      <c r="F2021" s="50">
        <v>0</v>
      </c>
      <c r="G2021" s="50">
        <v>275</v>
      </c>
      <c r="H2021" s="50">
        <f>SUM(F2021:G2021)</f>
        <v>275</v>
      </c>
      <c r="I2021" s="483">
        <v>0</v>
      </c>
      <c r="J2021" s="483">
        <v>3</v>
      </c>
      <c r="K2021" s="483">
        <v>3</v>
      </c>
    </row>
    <row r="2022" spans="1:11" ht="15">
      <c r="A2022" s="482"/>
      <c r="B2022" s="481"/>
      <c r="C2022" s="55" t="s">
        <v>4473</v>
      </c>
      <c r="D2022" s="55">
        <v>239080202</v>
      </c>
      <c r="E2022" s="482"/>
      <c r="F2022" s="50">
        <v>0</v>
      </c>
      <c r="G2022" s="50">
        <v>123</v>
      </c>
      <c r="H2022" s="50">
        <f>SUM(F2022:G2022)</f>
        <v>123</v>
      </c>
      <c r="I2022" s="480"/>
      <c r="J2022" s="480"/>
      <c r="K2022" s="480"/>
    </row>
    <row r="2023" spans="1:11" ht="15">
      <c r="A2023" s="482"/>
      <c r="B2023" s="481"/>
      <c r="C2023" s="55" t="s">
        <v>4473</v>
      </c>
      <c r="D2023" s="55">
        <v>239080203</v>
      </c>
      <c r="E2023" s="482"/>
      <c r="F2023" s="50">
        <v>0</v>
      </c>
      <c r="G2023" s="50">
        <v>363</v>
      </c>
      <c r="H2023" s="50">
        <f>SUM(F2023:G2023)</f>
        <v>363</v>
      </c>
      <c r="I2023" s="480"/>
      <c r="J2023" s="480"/>
      <c r="K2023" s="480"/>
    </row>
    <row r="2024" spans="1:11" ht="15">
      <c r="A2024" s="482"/>
      <c r="B2024" s="481"/>
      <c r="C2024" s="55" t="s">
        <v>4472</v>
      </c>
      <c r="D2024" s="55">
        <v>239080204</v>
      </c>
      <c r="E2024" s="482"/>
      <c r="F2024" s="50">
        <v>0</v>
      </c>
      <c r="G2024" s="50">
        <v>72</v>
      </c>
      <c r="H2024" s="50">
        <f>SUM(F2024:G2024)</f>
        <v>72</v>
      </c>
      <c r="I2024" s="480"/>
      <c r="J2024" s="480"/>
      <c r="K2024" s="480"/>
    </row>
    <row r="2025" spans="1:11" ht="15">
      <c r="A2025" s="482"/>
      <c r="B2025" s="481"/>
      <c r="C2025" s="55" t="s">
        <v>4471</v>
      </c>
      <c r="D2025" s="55">
        <v>239080205</v>
      </c>
      <c r="E2025" s="482"/>
      <c r="F2025" s="50">
        <v>0</v>
      </c>
      <c r="G2025" s="50">
        <v>311</v>
      </c>
      <c r="H2025" s="50">
        <f>SUM(F2025:G2025)</f>
        <v>311</v>
      </c>
      <c r="I2025" s="480"/>
      <c r="J2025" s="480"/>
      <c r="K2025" s="480"/>
    </row>
    <row r="2026" spans="1:11" ht="30">
      <c r="A2026" s="482"/>
      <c r="B2026" s="481"/>
      <c r="C2026" s="55" t="s">
        <v>4470</v>
      </c>
      <c r="D2026" s="55">
        <v>239080208</v>
      </c>
      <c r="E2026" s="482"/>
      <c r="F2026" s="50">
        <v>0</v>
      </c>
      <c r="G2026" s="50">
        <v>182</v>
      </c>
      <c r="H2026" s="50">
        <f>SUM(F2026:G2026)</f>
        <v>182</v>
      </c>
      <c r="I2026" s="480"/>
      <c r="J2026" s="480"/>
      <c r="K2026" s="480"/>
    </row>
    <row r="2027" spans="1:11" ht="15">
      <c r="A2027" s="482"/>
      <c r="B2027" s="481"/>
      <c r="C2027" s="55" t="s">
        <v>4469</v>
      </c>
      <c r="D2027" s="55">
        <v>239080301</v>
      </c>
      <c r="E2027" s="482"/>
      <c r="F2027" s="50">
        <v>0</v>
      </c>
      <c r="G2027" s="50">
        <v>359</v>
      </c>
      <c r="H2027" s="50">
        <f>SUM(F2027:G2027)</f>
        <v>359</v>
      </c>
      <c r="I2027" s="480"/>
      <c r="J2027" s="480"/>
      <c r="K2027" s="480"/>
    </row>
    <row r="2028" spans="1:11" ht="15">
      <c r="A2028" s="482"/>
      <c r="B2028" s="481"/>
      <c r="C2028" s="55" t="s">
        <v>4468</v>
      </c>
      <c r="D2028" s="55">
        <v>239080302</v>
      </c>
      <c r="E2028" s="482"/>
      <c r="F2028" s="50">
        <v>0</v>
      </c>
      <c r="G2028" s="50">
        <v>232</v>
      </c>
      <c r="H2028" s="50">
        <f>SUM(F2028:G2028)</f>
        <v>232</v>
      </c>
      <c r="I2028" s="480"/>
      <c r="J2028" s="480"/>
      <c r="K2028" s="480"/>
    </row>
    <row r="2029" spans="1:11" ht="15">
      <c r="A2029" s="482"/>
      <c r="B2029" s="481"/>
      <c r="C2029" s="55" t="s">
        <v>4467</v>
      </c>
      <c r="D2029" s="55">
        <v>239080303</v>
      </c>
      <c r="E2029" s="482"/>
      <c r="F2029" s="50">
        <v>0</v>
      </c>
      <c r="G2029" s="50">
        <v>309</v>
      </c>
      <c r="H2029" s="50">
        <f>SUM(F2029:G2029)</f>
        <v>309</v>
      </c>
      <c r="I2029" s="480"/>
      <c r="J2029" s="480"/>
      <c r="K2029" s="480"/>
    </row>
    <row r="2030" spans="1:11" ht="15">
      <c r="A2030" s="482"/>
      <c r="B2030" s="481"/>
      <c r="C2030" s="55" t="s">
        <v>4466</v>
      </c>
      <c r="D2030" s="55">
        <v>239080304</v>
      </c>
      <c r="E2030" s="479"/>
      <c r="F2030" s="50">
        <v>0</v>
      </c>
      <c r="G2030" s="50">
        <v>285</v>
      </c>
      <c r="H2030" s="50">
        <f>SUM(F2030:G2030)</f>
        <v>285</v>
      </c>
      <c r="I2030" s="480"/>
      <c r="J2030" s="480"/>
      <c r="K2030" s="480"/>
    </row>
    <row r="2031" spans="1:11" ht="15">
      <c r="A2031" s="479"/>
      <c r="B2031" s="478"/>
      <c r="C2031" s="55"/>
      <c r="D2031" s="55"/>
      <c r="E2031" s="488" t="s">
        <v>4303</v>
      </c>
      <c r="F2031" s="46">
        <f>SUM(F2021:F2030)</f>
        <v>0</v>
      </c>
      <c r="G2031" s="46">
        <f>SUM(G2021:G2030)</f>
        <v>2511</v>
      </c>
      <c r="H2031" s="46">
        <f>SUM(H2021:H2030)</f>
        <v>2511</v>
      </c>
      <c r="I2031" s="477"/>
      <c r="J2031" s="477"/>
      <c r="K2031" s="477"/>
    </row>
    <row r="2032" spans="1:11" ht="15">
      <c r="A2032" s="485">
        <v>31</v>
      </c>
      <c r="B2032" s="484" t="s">
        <v>4465</v>
      </c>
      <c r="C2032" s="55" t="s">
        <v>4463</v>
      </c>
      <c r="D2032" s="55">
        <v>239080101</v>
      </c>
      <c r="E2032" s="485"/>
      <c r="F2032" s="50">
        <v>369</v>
      </c>
      <c r="G2032" s="50">
        <v>0</v>
      </c>
      <c r="H2032" s="50">
        <f>SUM(F2032:G2032)</f>
        <v>369</v>
      </c>
      <c r="I2032" s="483">
        <v>2</v>
      </c>
      <c r="J2032" s="483">
        <v>0</v>
      </c>
      <c r="K2032" s="483">
        <v>2</v>
      </c>
    </row>
    <row r="2033" spans="1:11" ht="15">
      <c r="A2033" s="482"/>
      <c r="B2033" s="481"/>
      <c r="C2033" s="55" t="s">
        <v>4463</v>
      </c>
      <c r="D2033" s="55">
        <v>239080102</v>
      </c>
      <c r="E2033" s="482"/>
      <c r="F2033" s="50">
        <v>551</v>
      </c>
      <c r="G2033" s="50">
        <v>0</v>
      </c>
      <c r="H2033" s="50">
        <f>SUM(F2033:G2033)</f>
        <v>551</v>
      </c>
      <c r="I2033" s="480"/>
      <c r="J2033" s="480"/>
      <c r="K2033" s="480"/>
    </row>
    <row r="2034" spans="1:11" ht="15">
      <c r="A2034" s="482"/>
      <c r="B2034" s="481"/>
      <c r="C2034" s="55" t="s">
        <v>4462</v>
      </c>
      <c r="D2034" s="55">
        <v>239080206</v>
      </c>
      <c r="E2034" s="482"/>
      <c r="F2034" s="50">
        <v>380</v>
      </c>
      <c r="G2034" s="50">
        <v>0</v>
      </c>
      <c r="H2034" s="50">
        <f>SUM(F2034:G2034)</f>
        <v>380</v>
      </c>
      <c r="I2034" s="480"/>
      <c r="J2034" s="480"/>
      <c r="K2034" s="480"/>
    </row>
    <row r="2035" spans="1:11" ht="30">
      <c r="A2035" s="482"/>
      <c r="B2035" s="481"/>
      <c r="C2035" s="55" t="s">
        <v>4461</v>
      </c>
      <c r="D2035" s="55">
        <v>239080207</v>
      </c>
      <c r="E2035" s="479"/>
      <c r="F2035" s="50">
        <v>409</v>
      </c>
      <c r="G2035" s="50">
        <v>0</v>
      </c>
      <c r="H2035" s="50">
        <f>SUM(F2035:G2035)</f>
        <v>409</v>
      </c>
      <c r="I2035" s="480"/>
      <c r="J2035" s="480"/>
      <c r="K2035" s="480"/>
    </row>
    <row r="2036" spans="1:11" ht="15">
      <c r="A2036" s="479"/>
      <c r="B2036" s="478"/>
      <c r="C2036" s="50"/>
      <c r="D2036" s="50"/>
      <c r="E2036" s="488" t="s">
        <v>4303</v>
      </c>
      <c r="F2036" s="46">
        <f>SUM(F2032:F2035)</f>
        <v>1709</v>
      </c>
      <c r="G2036" s="46">
        <f>SUM(G2032:G2035)</f>
        <v>0</v>
      </c>
      <c r="H2036" s="46">
        <f>SUM(H2032:H2035)</f>
        <v>1709</v>
      </c>
      <c r="I2036" s="477"/>
      <c r="J2036" s="477"/>
      <c r="K2036" s="477"/>
    </row>
    <row r="2037" spans="1:11" ht="15">
      <c r="A2037" s="485">
        <v>32</v>
      </c>
      <c r="B2037" s="484" t="s">
        <v>4464</v>
      </c>
      <c r="C2037" s="55" t="s">
        <v>4463</v>
      </c>
      <c r="D2037" s="55">
        <v>239080101</v>
      </c>
      <c r="E2037" s="485"/>
      <c r="F2037" s="50">
        <v>0</v>
      </c>
      <c r="G2037" s="50">
        <v>342</v>
      </c>
      <c r="H2037" s="50">
        <f>SUM(F2037:G2037)</f>
        <v>342</v>
      </c>
      <c r="I2037" s="483">
        <v>0</v>
      </c>
      <c r="J2037" s="483">
        <v>2</v>
      </c>
      <c r="K2037" s="483">
        <v>2</v>
      </c>
    </row>
    <row r="2038" spans="1:11" ht="15">
      <c r="A2038" s="482"/>
      <c r="B2038" s="481"/>
      <c r="C2038" s="55" t="s">
        <v>4463</v>
      </c>
      <c r="D2038" s="55">
        <v>239080102</v>
      </c>
      <c r="E2038" s="482"/>
      <c r="F2038" s="50">
        <v>0</v>
      </c>
      <c r="G2038" s="50">
        <v>460</v>
      </c>
      <c r="H2038" s="50">
        <f>SUM(F2038:G2038)</f>
        <v>460</v>
      </c>
      <c r="I2038" s="480"/>
      <c r="J2038" s="480"/>
      <c r="K2038" s="480"/>
    </row>
    <row r="2039" spans="1:11" ht="15">
      <c r="A2039" s="482"/>
      <c r="B2039" s="481"/>
      <c r="C2039" s="55" t="s">
        <v>4462</v>
      </c>
      <c r="D2039" s="55">
        <v>239080206</v>
      </c>
      <c r="E2039" s="482"/>
      <c r="F2039" s="50">
        <v>0</v>
      </c>
      <c r="G2039" s="50">
        <v>273</v>
      </c>
      <c r="H2039" s="50">
        <f>SUM(F2039:G2039)</f>
        <v>273</v>
      </c>
      <c r="I2039" s="480"/>
      <c r="J2039" s="480"/>
      <c r="K2039" s="480"/>
    </row>
    <row r="2040" spans="1:11" ht="30">
      <c r="A2040" s="482"/>
      <c r="B2040" s="481"/>
      <c r="C2040" s="55" t="s">
        <v>4461</v>
      </c>
      <c r="D2040" s="55">
        <v>239080207</v>
      </c>
      <c r="E2040" s="479"/>
      <c r="F2040" s="50">
        <v>0</v>
      </c>
      <c r="G2040" s="50">
        <v>347</v>
      </c>
      <c r="H2040" s="50">
        <f>SUM(F2040:G2040)</f>
        <v>347</v>
      </c>
      <c r="I2040" s="480"/>
      <c r="J2040" s="480"/>
      <c r="K2040" s="480"/>
    </row>
    <row r="2041" spans="1:11" ht="15">
      <c r="A2041" s="479"/>
      <c r="B2041" s="478"/>
      <c r="C2041" s="55"/>
      <c r="D2041" s="55"/>
      <c r="E2041" s="488" t="s">
        <v>4303</v>
      </c>
      <c r="F2041" s="46">
        <f>SUM(F2037:F2040)</f>
        <v>0</v>
      </c>
      <c r="G2041" s="46">
        <f>SUM(G2037:G2040)</f>
        <v>1422</v>
      </c>
      <c r="H2041" s="46">
        <f>SUM(H2037:H2040)</f>
        <v>1422</v>
      </c>
      <c r="I2041" s="477"/>
      <c r="J2041" s="477"/>
      <c r="K2041" s="477"/>
    </row>
    <row r="2042" spans="1:11" ht="15">
      <c r="A2042" s="485">
        <v>33</v>
      </c>
      <c r="B2042" s="484" t="s">
        <v>4460</v>
      </c>
      <c r="C2042" s="55" t="s">
        <v>4458</v>
      </c>
      <c r="D2042" s="55">
        <v>239080105</v>
      </c>
      <c r="E2042" s="485"/>
      <c r="F2042" s="50">
        <v>250</v>
      </c>
      <c r="G2042" s="50">
        <v>0</v>
      </c>
      <c r="H2042" s="50">
        <f>SUM(F2042:G2042)</f>
        <v>250</v>
      </c>
      <c r="I2042" s="483">
        <v>2</v>
      </c>
      <c r="J2042" s="483">
        <v>0</v>
      </c>
      <c r="K2042" s="483">
        <v>2</v>
      </c>
    </row>
    <row r="2043" spans="1:11" ht="15">
      <c r="A2043" s="482"/>
      <c r="B2043" s="481"/>
      <c r="C2043" s="55" t="s">
        <v>4457</v>
      </c>
      <c r="D2043" s="55">
        <v>239080106</v>
      </c>
      <c r="E2043" s="482"/>
      <c r="F2043" s="50">
        <v>226</v>
      </c>
      <c r="G2043" s="50">
        <v>0</v>
      </c>
      <c r="H2043" s="50">
        <f>SUM(F2043:G2043)</f>
        <v>226</v>
      </c>
      <c r="I2043" s="480"/>
      <c r="J2043" s="480"/>
      <c r="K2043" s="480"/>
    </row>
    <row r="2044" spans="1:11" ht="15">
      <c r="A2044" s="482"/>
      <c r="B2044" s="481"/>
      <c r="C2044" s="55" t="s">
        <v>4456</v>
      </c>
      <c r="D2044" s="55">
        <v>239080107</v>
      </c>
      <c r="E2044" s="482"/>
      <c r="F2044" s="50">
        <v>156</v>
      </c>
      <c r="G2044" s="50">
        <v>0</v>
      </c>
      <c r="H2044" s="50">
        <f>SUM(F2044:G2044)</f>
        <v>156</v>
      </c>
      <c r="I2044" s="480"/>
      <c r="J2044" s="480"/>
      <c r="K2044" s="480"/>
    </row>
    <row r="2045" spans="1:11" ht="15">
      <c r="A2045" s="482"/>
      <c r="B2045" s="481"/>
      <c r="C2045" s="55" t="s">
        <v>4455</v>
      </c>
      <c r="D2045" s="55">
        <v>239080609</v>
      </c>
      <c r="E2045" s="482"/>
      <c r="F2045" s="50">
        <v>210</v>
      </c>
      <c r="G2045" s="50">
        <v>0</v>
      </c>
      <c r="H2045" s="50">
        <f>SUM(F2045:G2045)</f>
        <v>210</v>
      </c>
      <c r="I2045" s="480"/>
      <c r="J2045" s="480"/>
      <c r="K2045" s="480"/>
    </row>
    <row r="2046" spans="1:11" ht="15">
      <c r="A2046" s="482"/>
      <c r="B2046" s="481"/>
      <c r="C2046" s="55" t="s">
        <v>4454</v>
      </c>
      <c r="D2046" s="55">
        <v>239080610</v>
      </c>
      <c r="E2046" s="479"/>
      <c r="F2046" s="50">
        <v>170</v>
      </c>
      <c r="G2046" s="50">
        <v>0</v>
      </c>
      <c r="H2046" s="50">
        <f>SUM(F2046:G2046)</f>
        <v>170</v>
      </c>
      <c r="I2046" s="480"/>
      <c r="J2046" s="480"/>
      <c r="K2046" s="480"/>
    </row>
    <row r="2047" spans="1:11" ht="15">
      <c r="A2047" s="479"/>
      <c r="B2047" s="478"/>
      <c r="C2047" s="55"/>
      <c r="D2047" s="55"/>
      <c r="E2047" s="488" t="s">
        <v>4303</v>
      </c>
      <c r="F2047" s="46">
        <f>SUM(F2042:F2046)</f>
        <v>1012</v>
      </c>
      <c r="G2047" s="46">
        <f>SUM(G2042:G2046)</f>
        <v>0</v>
      </c>
      <c r="H2047" s="46">
        <f>SUM(H2042:H2046)</f>
        <v>1012</v>
      </c>
      <c r="I2047" s="477"/>
      <c r="J2047" s="477"/>
      <c r="K2047" s="477"/>
    </row>
    <row r="2048" spans="1:11" ht="15">
      <c r="A2048" s="485">
        <v>34</v>
      </c>
      <c r="B2048" s="484" t="s">
        <v>4459</v>
      </c>
      <c r="C2048" s="55" t="s">
        <v>4458</v>
      </c>
      <c r="D2048" s="55">
        <v>239080105</v>
      </c>
      <c r="E2048" s="485"/>
      <c r="F2048" s="50">
        <v>0</v>
      </c>
      <c r="G2048" s="50">
        <v>222</v>
      </c>
      <c r="H2048" s="50">
        <f>SUM(F2048:G2048)</f>
        <v>222</v>
      </c>
      <c r="I2048" s="483">
        <v>0</v>
      </c>
      <c r="J2048" s="483">
        <v>2</v>
      </c>
      <c r="K2048" s="483">
        <v>2</v>
      </c>
    </row>
    <row r="2049" spans="1:11" ht="15">
      <c r="A2049" s="482"/>
      <c r="B2049" s="481"/>
      <c r="C2049" s="55" t="s">
        <v>4457</v>
      </c>
      <c r="D2049" s="55">
        <v>239080106</v>
      </c>
      <c r="E2049" s="482"/>
      <c r="F2049" s="50">
        <v>0</v>
      </c>
      <c r="G2049" s="50">
        <v>204</v>
      </c>
      <c r="H2049" s="50">
        <f>SUM(F2049:G2049)</f>
        <v>204</v>
      </c>
      <c r="I2049" s="480"/>
      <c r="J2049" s="480"/>
      <c r="K2049" s="480"/>
    </row>
    <row r="2050" spans="1:11" ht="15">
      <c r="A2050" s="482"/>
      <c r="B2050" s="481"/>
      <c r="C2050" s="55" t="s">
        <v>4456</v>
      </c>
      <c r="D2050" s="55">
        <v>239080107</v>
      </c>
      <c r="E2050" s="482"/>
      <c r="F2050" s="50">
        <v>0</v>
      </c>
      <c r="G2050" s="50">
        <v>132</v>
      </c>
      <c r="H2050" s="50">
        <f>SUM(F2050:G2050)</f>
        <v>132</v>
      </c>
      <c r="I2050" s="480"/>
      <c r="J2050" s="480"/>
      <c r="K2050" s="480"/>
    </row>
    <row r="2051" spans="1:11" ht="15">
      <c r="A2051" s="482"/>
      <c r="B2051" s="481"/>
      <c r="C2051" s="55" t="s">
        <v>4455</v>
      </c>
      <c r="D2051" s="55">
        <v>239080609</v>
      </c>
      <c r="E2051" s="482"/>
      <c r="F2051" s="50">
        <v>0</v>
      </c>
      <c r="G2051" s="50">
        <v>146</v>
      </c>
      <c r="H2051" s="50">
        <f>SUM(F2051:G2051)</f>
        <v>146</v>
      </c>
      <c r="I2051" s="480"/>
      <c r="J2051" s="480"/>
      <c r="K2051" s="480"/>
    </row>
    <row r="2052" spans="1:11" ht="15">
      <c r="A2052" s="482"/>
      <c r="B2052" s="481"/>
      <c r="C2052" s="55" t="s">
        <v>4454</v>
      </c>
      <c r="D2052" s="55">
        <v>239080610</v>
      </c>
      <c r="E2052" s="479"/>
      <c r="F2052" s="50">
        <v>0</v>
      </c>
      <c r="G2052" s="50">
        <v>133</v>
      </c>
      <c r="H2052" s="50">
        <f>SUM(F2052:G2052)</f>
        <v>133</v>
      </c>
      <c r="I2052" s="480"/>
      <c r="J2052" s="480"/>
      <c r="K2052" s="480"/>
    </row>
    <row r="2053" spans="1:11" ht="15">
      <c r="A2053" s="479"/>
      <c r="B2053" s="478"/>
      <c r="C2053" s="55"/>
      <c r="D2053" s="55"/>
      <c r="E2053" s="488" t="s">
        <v>4303</v>
      </c>
      <c r="F2053" s="46">
        <f>SUM(F2048:F2052)</f>
        <v>0</v>
      </c>
      <c r="G2053" s="46">
        <f>SUM(G2048:G2052)</f>
        <v>837</v>
      </c>
      <c r="H2053" s="46">
        <f>SUM(H2048:H2052)</f>
        <v>837</v>
      </c>
      <c r="I2053" s="477"/>
      <c r="J2053" s="477"/>
      <c r="K2053" s="477"/>
    </row>
    <row r="2054" spans="1:11" ht="15">
      <c r="A2054" s="485">
        <v>35</v>
      </c>
      <c r="B2054" s="484" t="s">
        <v>4453</v>
      </c>
      <c r="C2054" s="493" t="s">
        <v>4451</v>
      </c>
      <c r="D2054" s="55">
        <v>239080401</v>
      </c>
      <c r="E2054" s="485"/>
      <c r="F2054" s="50">
        <v>282</v>
      </c>
      <c r="G2054" s="50">
        <v>0</v>
      </c>
      <c r="H2054" s="50">
        <f>SUM(F2054:G2054)</f>
        <v>282</v>
      </c>
      <c r="I2054" s="483">
        <v>2</v>
      </c>
      <c r="J2054" s="483">
        <v>0</v>
      </c>
      <c r="K2054" s="483">
        <v>2</v>
      </c>
    </row>
    <row r="2055" spans="1:11" ht="15">
      <c r="A2055" s="482"/>
      <c r="B2055" s="481"/>
      <c r="C2055" s="55" t="s">
        <v>4450</v>
      </c>
      <c r="D2055" s="55">
        <v>239080402</v>
      </c>
      <c r="E2055" s="482"/>
      <c r="F2055" s="50">
        <v>141</v>
      </c>
      <c r="G2055" s="50">
        <v>0</v>
      </c>
      <c r="H2055" s="50">
        <f>SUM(F2055:G2055)</f>
        <v>141</v>
      </c>
      <c r="I2055" s="480"/>
      <c r="J2055" s="480"/>
      <c r="K2055" s="480"/>
    </row>
    <row r="2056" spans="1:11" ht="15">
      <c r="A2056" s="482"/>
      <c r="B2056" s="481"/>
      <c r="C2056" s="55" t="s">
        <v>4450</v>
      </c>
      <c r="D2056" s="55">
        <v>239080403</v>
      </c>
      <c r="E2056" s="482"/>
      <c r="F2056" s="50">
        <v>180</v>
      </c>
      <c r="G2056" s="50">
        <v>0</v>
      </c>
      <c r="H2056" s="50">
        <f>SUM(F2056:G2056)</f>
        <v>180</v>
      </c>
      <c r="I2056" s="480"/>
      <c r="J2056" s="480"/>
      <c r="K2056" s="480"/>
    </row>
    <row r="2057" spans="1:11" ht="15">
      <c r="A2057" s="482"/>
      <c r="B2057" s="481"/>
      <c r="C2057" s="55" t="s">
        <v>4450</v>
      </c>
      <c r="D2057" s="55">
        <v>239080404</v>
      </c>
      <c r="E2057" s="482"/>
      <c r="F2057" s="50">
        <v>406</v>
      </c>
      <c r="G2057" s="50">
        <v>0</v>
      </c>
      <c r="H2057" s="50">
        <f>SUM(F2057:G2057)</f>
        <v>406</v>
      </c>
      <c r="I2057" s="480"/>
      <c r="J2057" s="480"/>
      <c r="K2057" s="480"/>
    </row>
    <row r="2058" spans="1:11" ht="15">
      <c r="A2058" s="482"/>
      <c r="B2058" s="481"/>
      <c r="C2058" s="55" t="s">
        <v>4450</v>
      </c>
      <c r="D2058" s="55">
        <v>239080405</v>
      </c>
      <c r="E2058" s="482"/>
      <c r="F2058" s="50">
        <v>378</v>
      </c>
      <c r="G2058" s="50">
        <v>0</v>
      </c>
      <c r="H2058" s="50">
        <f>SUM(F2058:G2058)</f>
        <v>378</v>
      </c>
      <c r="I2058" s="480"/>
      <c r="J2058" s="480"/>
      <c r="K2058" s="480"/>
    </row>
    <row r="2059" spans="1:11" ht="15">
      <c r="A2059" s="482"/>
      <c r="B2059" s="481"/>
      <c r="C2059" s="55" t="s">
        <v>4450</v>
      </c>
      <c r="D2059" s="55">
        <v>239080406</v>
      </c>
      <c r="E2059" s="482"/>
      <c r="F2059" s="50">
        <v>255</v>
      </c>
      <c r="G2059" s="50">
        <v>0</v>
      </c>
      <c r="H2059" s="50">
        <f>SUM(F2059:G2059)</f>
        <v>255</v>
      </c>
      <c r="I2059" s="480"/>
      <c r="J2059" s="480"/>
      <c r="K2059" s="480"/>
    </row>
    <row r="2060" spans="1:11" ht="15">
      <c r="A2060" s="482"/>
      <c r="B2060" s="481"/>
      <c r="C2060" s="55" t="s">
        <v>4450</v>
      </c>
      <c r="D2060" s="55">
        <v>239080407</v>
      </c>
      <c r="E2060" s="482"/>
      <c r="F2060" s="50">
        <v>197</v>
      </c>
      <c r="G2060" s="50">
        <v>0</v>
      </c>
      <c r="H2060" s="50">
        <f>SUM(F2060:G2060)</f>
        <v>197</v>
      </c>
      <c r="I2060" s="480"/>
      <c r="J2060" s="480"/>
      <c r="K2060" s="480"/>
    </row>
    <row r="2061" spans="1:11" ht="15">
      <c r="A2061" s="482"/>
      <c r="B2061" s="481"/>
      <c r="C2061" s="55" t="s">
        <v>4450</v>
      </c>
      <c r="D2061" s="55">
        <v>239080408</v>
      </c>
      <c r="E2061" s="479"/>
      <c r="F2061" s="50">
        <v>76</v>
      </c>
      <c r="G2061" s="50">
        <v>0</v>
      </c>
      <c r="H2061" s="50">
        <f>SUM(F2061:G2061)</f>
        <v>76</v>
      </c>
      <c r="I2061" s="480"/>
      <c r="J2061" s="480"/>
      <c r="K2061" s="480"/>
    </row>
    <row r="2062" spans="1:11" ht="15">
      <c r="A2062" s="479"/>
      <c r="B2062" s="478"/>
      <c r="C2062" s="50"/>
      <c r="D2062" s="50"/>
      <c r="E2062" s="488" t="s">
        <v>4303</v>
      </c>
      <c r="F2062" s="46">
        <f>SUM(F2054:F2061)</f>
        <v>1915</v>
      </c>
      <c r="G2062" s="46">
        <f>SUM(G2054:G2061)</f>
        <v>0</v>
      </c>
      <c r="H2062" s="46">
        <f>SUM(H2054:H2061)</f>
        <v>1915</v>
      </c>
      <c r="I2062" s="477"/>
      <c r="J2062" s="477"/>
      <c r="K2062" s="477"/>
    </row>
    <row r="2063" spans="1:11" ht="15">
      <c r="A2063" s="485">
        <v>36</v>
      </c>
      <c r="B2063" s="484" t="s">
        <v>4452</v>
      </c>
      <c r="C2063" s="493" t="s">
        <v>4451</v>
      </c>
      <c r="D2063" s="55">
        <v>239080401</v>
      </c>
      <c r="E2063" s="485"/>
      <c r="F2063" s="50">
        <v>0</v>
      </c>
      <c r="G2063" s="50">
        <v>241</v>
      </c>
      <c r="H2063" s="50">
        <f>SUM(F2063:G2063)</f>
        <v>241</v>
      </c>
      <c r="I2063" s="483">
        <v>0</v>
      </c>
      <c r="J2063" s="483">
        <v>2</v>
      </c>
      <c r="K2063" s="483">
        <v>2</v>
      </c>
    </row>
    <row r="2064" spans="1:11" ht="15">
      <c r="A2064" s="482"/>
      <c r="B2064" s="481"/>
      <c r="C2064" s="55" t="s">
        <v>4450</v>
      </c>
      <c r="D2064" s="55">
        <v>239080402</v>
      </c>
      <c r="E2064" s="482"/>
      <c r="F2064" s="50">
        <v>0</v>
      </c>
      <c r="G2064" s="50">
        <v>80</v>
      </c>
      <c r="H2064" s="50">
        <f>SUM(F2064:G2064)</f>
        <v>80</v>
      </c>
      <c r="I2064" s="480"/>
      <c r="J2064" s="480"/>
      <c r="K2064" s="480"/>
    </row>
    <row r="2065" spans="1:11" ht="15">
      <c r="A2065" s="482"/>
      <c r="B2065" s="481"/>
      <c r="C2065" s="55" t="s">
        <v>4450</v>
      </c>
      <c r="D2065" s="55">
        <v>239080403</v>
      </c>
      <c r="E2065" s="482"/>
      <c r="F2065" s="50">
        <v>0</v>
      </c>
      <c r="G2065" s="50">
        <v>140</v>
      </c>
      <c r="H2065" s="50">
        <f>SUM(F2065:G2065)</f>
        <v>140</v>
      </c>
      <c r="I2065" s="480"/>
      <c r="J2065" s="480"/>
      <c r="K2065" s="480"/>
    </row>
    <row r="2066" spans="1:11" ht="15">
      <c r="A2066" s="482"/>
      <c r="B2066" s="481"/>
      <c r="C2066" s="55" t="s">
        <v>4450</v>
      </c>
      <c r="D2066" s="55">
        <v>239080404</v>
      </c>
      <c r="E2066" s="482"/>
      <c r="F2066" s="50">
        <v>0</v>
      </c>
      <c r="G2066" s="50">
        <v>297</v>
      </c>
      <c r="H2066" s="50">
        <f>SUM(F2066:G2066)</f>
        <v>297</v>
      </c>
      <c r="I2066" s="480"/>
      <c r="J2066" s="480"/>
      <c r="K2066" s="480"/>
    </row>
    <row r="2067" spans="1:11" ht="15">
      <c r="A2067" s="482"/>
      <c r="B2067" s="481"/>
      <c r="C2067" s="55" t="s">
        <v>4450</v>
      </c>
      <c r="D2067" s="55">
        <v>239080405</v>
      </c>
      <c r="E2067" s="482"/>
      <c r="F2067" s="50">
        <v>0</v>
      </c>
      <c r="G2067" s="50">
        <v>261</v>
      </c>
      <c r="H2067" s="50">
        <f>SUM(F2067:G2067)</f>
        <v>261</v>
      </c>
      <c r="I2067" s="480"/>
      <c r="J2067" s="480"/>
      <c r="K2067" s="480"/>
    </row>
    <row r="2068" spans="1:11" ht="15">
      <c r="A2068" s="482"/>
      <c r="B2068" s="481"/>
      <c r="C2068" s="55" t="s">
        <v>4450</v>
      </c>
      <c r="D2068" s="55">
        <v>239080406</v>
      </c>
      <c r="E2068" s="482"/>
      <c r="F2068" s="50">
        <v>0</v>
      </c>
      <c r="G2068" s="50">
        <v>183</v>
      </c>
      <c r="H2068" s="50">
        <f>SUM(F2068:G2068)</f>
        <v>183</v>
      </c>
      <c r="I2068" s="480"/>
      <c r="J2068" s="480"/>
      <c r="K2068" s="480"/>
    </row>
    <row r="2069" spans="1:11" ht="15">
      <c r="A2069" s="482"/>
      <c r="B2069" s="481"/>
      <c r="C2069" s="55" t="s">
        <v>4450</v>
      </c>
      <c r="D2069" s="55">
        <v>239080407</v>
      </c>
      <c r="E2069" s="482"/>
      <c r="F2069" s="50">
        <v>0</v>
      </c>
      <c r="G2069" s="50">
        <v>152</v>
      </c>
      <c r="H2069" s="50">
        <f>SUM(F2069:G2069)</f>
        <v>152</v>
      </c>
      <c r="I2069" s="480"/>
      <c r="J2069" s="480"/>
      <c r="K2069" s="480"/>
    </row>
    <row r="2070" spans="1:11" ht="15">
      <c r="A2070" s="482"/>
      <c r="B2070" s="481"/>
      <c r="C2070" s="55" t="s">
        <v>4450</v>
      </c>
      <c r="D2070" s="55">
        <v>239080408</v>
      </c>
      <c r="E2070" s="479"/>
      <c r="F2070" s="50">
        <v>0</v>
      </c>
      <c r="G2070" s="50">
        <v>53</v>
      </c>
      <c r="H2070" s="50">
        <f>SUM(F2070:G2070)</f>
        <v>53</v>
      </c>
      <c r="I2070" s="480"/>
      <c r="J2070" s="480"/>
      <c r="K2070" s="480"/>
    </row>
    <row r="2071" spans="1:11" ht="15">
      <c r="A2071" s="479"/>
      <c r="B2071" s="478"/>
      <c r="C2071" s="55"/>
      <c r="D2071" s="55"/>
      <c r="E2071" s="488" t="s">
        <v>4303</v>
      </c>
      <c r="F2071" s="46">
        <f>SUM(F2063:F2070)</f>
        <v>0</v>
      </c>
      <c r="G2071" s="46">
        <f>SUM(G2063:G2070)</f>
        <v>1407</v>
      </c>
      <c r="H2071" s="46">
        <f>SUM(H2063:H2070)</f>
        <v>1407</v>
      </c>
      <c r="I2071" s="477"/>
      <c r="J2071" s="477"/>
      <c r="K2071" s="477"/>
    </row>
    <row r="2072" spans="1:11" ht="30">
      <c r="A2072" s="50">
        <v>37</v>
      </c>
      <c r="B2072" s="55" t="s">
        <v>4449</v>
      </c>
      <c r="C2072" s="491" t="s">
        <v>4448</v>
      </c>
      <c r="D2072" s="491">
        <v>239080305</v>
      </c>
      <c r="E2072" s="491"/>
      <c r="F2072" s="476">
        <v>183</v>
      </c>
      <c r="G2072" s="476">
        <v>121</v>
      </c>
      <c r="H2072" s="490">
        <v>304</v>
      </c>
      <c r="I2072" s="476">
        <v>1</v>
      </c>
      <c r="J2072" s="476">
        <v>1</v>
      </c>
      <c r="K2072" s="476">
        <v>2</v>
      </c>
    </row>
    <row r="2073" spans="1:11" ht="15">
      <c r="A2073" s="485">
        <v>38</v>
      </c>
      <c r="B2073" s="484" t="s">
        <v>4447</v>
      </c>
      <c r="C2073" s="55" t="s">
        <v>4445</v>
      </c>
      <c r="D2073" s="55">
        <v>239110203</v>
      </c>
      <c r="E2073" s="485"/>
      <c r="F2073" s="50">
        <v>336</v>
      </c>
      <c r="G2073" s="50">
        <v>0</v>
      </c>
      <c r="H2073" s="50">
        <f>SUM(F2073:G2073)</f>
        <v>336</v>
      </c>
      <c r="I2073" s="483">
        <v>2</v>
      </c>
      <c r="J2073" s="483">
        <v>0</v>
      </c>
      <c r="K2073" s="483">
        <v>2</v>
      </c>
    </row>
    <row r="2074" spans="1:11" ht="15">
      <c r="A2074" s="482"/>
      <c r="B2074" s="481"/>
      <c r="C2074" s="55" t="s">
        <v>4444</v>
      </c>
      <c r="D2074" s="55">
        <v>239110204</v>
      </c>
      <c r="E2074" s="482"/>
      <c r="F2074" s="50">
        <v>109</v>
      </c>
      <c r="G2074" s="50">
        <v>0</v>
      </c>
      <c r="H2074" s="50">
        <f>SUM(F2074:G2074)</f>
        <v>109</v>
      </c>
      <c r="I2074" s="480"/>
      <c r="J2074" s="480"/>
      <c r="K2074" s="480"/>
    </row>
    <row r="2075" spans="1:11" ht="30">
      <c r="A2075" s="482"/>
      <c r="B2075" s="481"/>
      <c r="C2075" s="55" t="s">
        <v>4443</v>
      </c>
      <c r="D2075" s="55">
        <v>239110205</v>
      </c>
      <c r="E2075" s="482"/>
      <c r="F2075" s="50">
        <v>227</v>
      </c>
      <c r="G2075" s="50">
        <v>0</v>
      </c>
      <c r="H2075" s="50">
        <f>SUM(F2075:G2075)</f>
        <v>227</v>
      </c>
      <c r="I2075" s="480"/>
      <c r="J2075" s="480"/>
      <c r="K2075" s="480"/>
    </row>
    <row r="2076" spans="1:11" ht="15">
      <c r="A2076" s="482"/>
      <c r="B2076" s="481"/>
      <c r="C2076" s="55" t="s">
        <v>4442</v>
      </c>
      <c r="D2076" s="55">
        <v>239110206</v>
      </c>
      <c r="E2076" s="482"/>
      <c r="F2076" s="50">
        <v>596</v>
      </c>
      <c r="G2076" s="50">
        <v>0</v>
      </c>
      <c r="H2076" s="50">
        <f>SUM(F2076:G2076)</f>
        <v>596</v>
      </c>
      <c r="I2076" s="480"/>
      <c r="J2076" s="480"/>
      <c r="K2076" s="480"/>
    </row>
    <row r="2077" spans="1:11" ht="15">
      <c r="A2077" s="482"/>
      <c r="B2077" s="481"/>
      <c r="C2077" s="55" t="s">
        <v>4441</v>
      </c>
      <c r="D2077" s="55">
        <v>239110207</v>
      </c>
      <c r="E2077" s="479"/>
      <c r="F2077" s="50">
        <v>130</v>
      </c>
      <c r="G2077" s="50">
        <v>0</v>
      </c>
      <c r="H2077" s="50">
        <f>SUM(F2077:G2077)</f>
        <v>130</v>
      </c>
      <c r="I2077" s="480"/>
      <c r="J2077" s="480"/>
      <c r="K2077" s="480"/>
    </row>
    <row r="2078" spans="1:11" ht="15">
      <c r="A2078" s="479"/>
      <c r="B2078" s="478"/>
      <c r="C2078" s="55"/>
      <c r="D2078" s="55"/>
      <c r="E2078" s="488" t="s">
        <v>4303</v>
      </c>
      <c r="F2078" s="46">
        <f>SUM(F2073:F2077)</f>
        <v>1398</v>
      </c>
      <c r="G2078" s="46">
        <f>SUM(G2073:G2077)</f>
        <v>0</v>
      </c>
      <c r="H2078" s="46">
        <f>SUM(H2073:H2077)</f>
        <v>1398</v>
      </c>
      <c r="I2078" s="477"/>
      <c r="J2078" s="477"/>
      <c r="K2078" s="477"/>
    </row>
    <row r="2079" spans="1:11" ht="15">
      <c r="A2079" s="485">
        <v>39</v>
      </c>
      <c r="B2079" s="484" t="s">
        <v>4446</v>
      </c>
      <c r="C2079" s="55" t="s">
        <v>4445</v>
      </c>
      <c r="D2079" s="55">
        <v>239110203</v>
      </c>
      <c r="E2079" s="485"/>
      <c r="F2079" s="50">
        <v>0</v>
      </c>
      <c r="G2079" s="50">
        <v>298</v>
      </c>
      <c r="H2079" s="50">
        <f>SUM(F2079:G2079)</f>
        <v>298</v>
      </c>
      <c r="I2079" s="483">
        <v>0</v>
      </c>
      <c r="J2079" s="483">
        <v>2</v>
      </c>
      <c r="K2079" s="483">
        <v>2</v>
      </c>
    </row>
    <row r="2080" spans="1:11" ht="15">
      <c r="A2080" s="482"/>
      <c r="B2080" s="481"/>
      <c r="C2080" s="55" t="s">
        <v>4444</v>
      </c>
      <c r="D2080" s="55">
        <v>239110204</v>
      </c>
      <c r="E2080" s="482"/>
      <c r="F2080" s="50">
        <v>0</v>
      </c>
      <c r="G2080" s="50">
        <v>114</v>
      </c>
      <c r="H2080" s="50">
        <f>SUM(F2080:G2080)</f>
        <v>114</v>
      </c>
      <c r="I2080" s="480"/>
      <c r="J2080" s="480"/>
      <c r="K2080" s="480"/>
    </row>
    <row r="2081" spans="1:11" ht="30">
      <c r="A2081" s="482"/>
      <c r="B2081" s="481"/>
      <c r="C2081" s="55" t="s">
        <v>4443</v>
      </c>
      <c r="D2081" s="55">
        <v>239110205</v>
      </c>
      <c r="E2081" s="482"/>
      <c r="F2081" s="50">
        <v>0</v>
      </c>
      <c r="G2081" s="50">
        <v>159</v>
      </c>
      <c r="H2081" s="50">
        <f>SUM(F2081:G2081)</f>
        <v>159</v>
      </c>
      <c r="I2081" s="480"/>
      <c r="J2081" s="480"/>
      <c r="K2081" s="480"/>
    </row>
    <row r="2082" spans="1:11" ht="15">
      <c r="A2082" s="482"/>
      <c r="B2082" s="481"/>
      <c r="C2082" s="55" t="s">
        <v>4442</v>
      </c>
      <c r="D2082" s="55">
        <v>239110206</v>
      </c>
      <c r="E2082" s="482"/>
      <c r="F2082" s="50">
        <v>0</v>
      </c>
      <c r="G2082" s="50">
        <v>476</v>
      </c>
      <c r="H2082" s="50">
        <f>SUM(F2082:G2082)</f>
        <v>476</v>
      </c>
      <c r="I2082" s="480"/>
      <c r="J2082" s="480"/>
      <c r="K2082" s="480"/>
    </row>
    <row r="2083" spans="1:11" ht="15">
      <c r="A2083" s="482"/>
      <c r="B2083" s="481"/>
      <c r="C2083" s="55" t="s">
        <v>4441</v>
      </c>
      <c r="D2083" s="55">
        <v>239110207</v>
      </c>
      <c r="E2083" s="479"/>
      <c r="F2083" s="50">
        <v>0</v>
      </c>
      <c r="G2083" s="50">
        <v>121</v>
      </c>
      <c r="H2083" s="50">
        <f>SUM(F2083:G2083)</f>
        <v>121</v>
      </c>
      <c r="I2083" s="480"/>
      <c r="J2083" s="480"/>
      <c r="K2083" s="480"/>
    </row>
    <row r="2084" spans="1:11" ht="15">
      <c r="A2084" s="479"/>
      <c r="B2084" s="478"/>
      <c r="C2084" s="50"/>
      <c r="D2084" s="50"/>
      <c r="E2084" s="488" t="s">
        <v>4303</v>
      </c>
      <c r="F2084" s="46">
        <f>SUM(F2079:F2083)</f>
        <v>0</v>
      </c>
      <c r="G2084" s="46">
        <f>SUM(G2079:G2083)</f>
        <v>1168</v>
      </c>
      <c r="H2084" s="46">
        <f>SUM(H2079:H2083)</f>
        <v>1168</v>
      </c>
      <c r="I2084" s="477"/>
      <c r="J2084" s="477"/>
      <c r="K2084" s="477"/>
    </row>
    <row r="2085" spans="1:11" ht="15">
      <c r="A2085" s="485">
        <v>40</v>
      </c>
      <c r="B2085" s="484" t="s">
        <v>4440</v>
      </c>
      <c r="C2085" s="55" t="s">
        <v>4438</v>
      </c>
      <c r="D2085" s="55">
        <v>239110108</v>
      </c>
      <c r="E2085" s="485"/>
      <c r="F2085" s="50">
        <v>1168</v>
      </c>
      <c r="G2085" s="50">
        <v>0</v>
      </c>
      <c r="H2085" s="50">
        <f>SUM(F2085:G2085)</f>
        <v>1168</v>
      </c>
      <c r="I2085" s="483">
        <v>2</v>
      </c>
      <c r="J2085" s="483">
        <v>0</v>
      </c>
      <c r="K2085" s="483">
        <v>2</v>
      </c>
    </row>
    <row r="2086" spans="1:11" ht="15">
      <c r="A2086" s="482"/>
      <c r="B2086" s="481"/>
      <c r="C2086" s="55" t="s">
        <v>4437</v>
      </c>
      <c r="D2086" s="55">
        <v>239110201</v>
      </c>
      <c r="E2086" s="479"/>
      <c r="F2086" s="50">
        <v>204</v>
      </c>
      <c r="G2086" s="50">
        <v>0</v>
      </c>
      <c r="H2086" s="50">
        <f>SUM(F2086:G2086)</f>
        <v>204</v>
      </c>
      <c r="I2086" s="480"/>
      <c r="J2086" s="480"/>
      <c r="K2086" s="480"/>
    </row>
    <row r="2087" spans="1:11" ht="15">
      <c r="A2087" s="479"/>
      <c r="B2087" s="478"/>
      <c r="C2087" s="50"/>
      <c r="D2087" s="50"/>
      <c r="E2087" s="488" t="s">
        <v>4303</v>
      </c>
      <c r="F2087" s="46">
        <f>SUM(F2085:F2086)</f>
        <v>1372</v>
      </c>
      <c r="G2087" s="46">
        <f>SUM(G2085:G2086)</f>
        <v>0</v>
      </c>
      <c r="H2087" s="46">
        <f>SUM(H2085:H2086)</f>
        <v>1372</v>
      </c>
      <c r="I2087" s="477"/>
      <c r="J2087" s="477"/>
      <c r="K2087" s="477"/>
    </row>
    <row r="2088" spans="1:11" ht="15">
      <c r="A2088" s="485">
        <v>41</v>
      </c>
      <c r="B2088" s="484" t="s">
        <v>4439</v>
      </c>
      <c r="C2088" s="55" t="s">
        <v>4438</v>
      </c>
      <c r="D2088" s="55">
        <v>239110108</v>
      </c>
      <c r="E2088" s="485"/>
      <c r="F2088" s="50">
        <v>0</v>
      </c>
      <c r="G2088" s="50">
        <v>992</v>
      </c>
      <c r="H2088" s="50">
        <f>SUM(F2088:G2088)</f>
        <v>992</v>
      </c>
      <c r="I2088" s="483">
        <v>0</v>
      </c>
      <c r="J2088" s="483">
        <v>2</v>
      </c>
      <c r="K2088" s="483">
        <v>2</v>
      </c>
    </row>
    <row r="2089" spans="1:11" ht="15">
      <c r="A2089" s="482"/>
      <c r="B2089" s="481"/>
      <c r="C2089" s="55" t="s">
        <v>4437</v>
      </c>
      <c r="D2089" s="55">
        <v>239110201</v>
      </c>
      <c r="E2089" s="479"/>
      <c r="F2089" s="50">
        <v>0</v>
      </c>
      <c r="G2089" s="50">
        <v>143</v>
      </c>
      <c r="H2089" s="50">
        <f>SUM(F2089:G2089)</f>
        <v>143</v>
      </c>
      <c r="I2089" s="480"/>
      <c r="J2089" s="480"/>
      <c r="K2089" s="480"/>
    </row>
    <row r="2090" spans="1:11" ht="15">
      <c r="A2090" s="479"/>
      <c r="B2090" s="478"/>
      <c r="C2090" s="55"/>
      <c r="D2090" s="55"/>
      <c r="E2090" s="488" t="s">
        <v>4303</v>
      </c>
      <c r="F2090" s="46">
        <f>SUM(F2088:F2089)</f>
        <v>0</v>
      </c>
      <c r="G2090" s="46">
        <f>SUM(G2088:G2089)</f>
        <v>1135</v>
      </c>
      <c r="H2090" s="46">
        <f>SUM(H2088:H2089)</f>
        <v>1135</v>
      </c>
      <c r="I2090" s="477"/>
      <c r="J2090" s="477"/>
      <c r="K2090" s="477"/>
    </row>
    <row r="2091" spans="1:11" ht="15">
      <c r="A2091" s="485">
        <v>42</v>
      </c>
      <c r="B2091" s="484" t="s">
        <v>4436</v>
      </c>
      <c r="C2091" s="55" t="s">
        <v>4434</v>
      </c>
      <c r="D2091" s="55">
        <v>239110502</v>
      </c>
      <c r="E2091" s="485"/>
      <c r="F2091" s="50">
        <v>454</v>
      </c>
      <c r="G2091" s="50">
        <v>0</v>
      </c>
      <c r="H2091" s="50">
        <f>SUM(F2091:G2091)</f>
        <v>454</v>
      </c>
      <c r="I2091" s="483">
        <v>2</v>
      </c>
      <c r="J2091" s="483">
        <v>0</v>
      </c>
      <c r="K2091" s="483">
        <v>2</v>
      </c>
    </row>
    <row r="2092" spans="1:11" ht="15">
      <c r="A2092" s="482"/>
      <c r="B2092" s="481"/>
      <c r="C2092" s="55" t="s">
        <v>4433</v>
      </c>
      <c r="D2092" s="55">
        <v>239110503</v>
      </c>
      <c r="E2092" s="482"/>
      <c r="F2092" s="50">
        <v>181</v>
      </c>
      <c r="G2092" s="50">
        <v>0</v>
      </c>
      <c r="H2092" s="50">
        <f>SUM(F2092:G2092)</f>
        <v>181</v>
      </c>
      <c r="I2092" s="480"/>
      <c r="J2092" s="480"/>
      <c r="K2092" s="480"/>
    </row>
    <row r="2093" spans="1:11" ht="15">
      <c r="A2093" s="482"/>
      <c r="B2093" s="481"/>
      <c r="C2093" s="55" t="s">
        <v>4432</v>
      </c>
      <c r="D2093" s="55">
        <v>239110504</v>
      </c>
      <c r="E2093" s="479"/>
      <c r="F2093" s="50">
        <v>812</v>
      </c>
      <c r="G2093" s="50">
        <v>0</v>
      </c>
      <c r="H2093" s="50">
        <f>SUM(F2093:G2093)</f>
        <v>812</v>
      </c>
      <c r="I2093" s="480"/>
      <c r="J2093" s="480"/>
      <c r="K2093" s="480"/>
    </row>
    <row r="2094" spans="1:11" ht="15">
      <c r="A2094" s="479"/>
      <c r="B2094" s="478"/>
      <c r="C2094" s="55"/>
      <c r="D2094" s="55"/>
      <c r="E2094" s="488" t="s">
        <v>4303</v>
      </c>
      <c r="F2094" s="46">
        <f>SUM(F2091:F2093)</f>
        <v>1447</v>
      </c>
      <c r="G2094" s="46">
        <f>SUM(G2091:G2093)</f>
        <v>0</v>
      </c>
      <c r="H2094" s="46">
        <f>SUM(H2091:H2093)</f>
        <v>1447</v>
      </c>
      <c r="I2094" s="477"/>
      <c r="J2094" s="477"/>
      <c r="K2094" s="477"/>
    </row>
    <row r="2095" spans="1:11" ht="15">
      <c r="A2095" s="485">
        <v>43</v>
      </c>
      <c r="B2095" s="484" t="s">
        <v>4435</v>
      </c>
      <c r="C2095" s="55" t="s">
        <v>4434</v>
      </c>
      <c r="D2095" s="55">
        <v>239110502</v>
      </c>
      <c r="E2095" s="485"/>
      <c r="F2095" s="50">
        <v>0</v>
      </c>
      <c r="G2095" s="50">
        <v>364</v>
      </c>
      <c r="H2095" s="50">
        <f>SUM(F2095:G2095)</f>
        <v>364</v>
      </c>
      <c r="I2095" s="483">
        <v>0</v>
      </c>
      <c r="J2095" s="483">
        <v>2</v>
      </c>
      <c r="K2095" s="483">
        <v>2</v>
      </c>
    </row>
    <row r="2096" spans="1:11" ht="15">
      <c r="A2096" s="482"/>
      <c r="B2096" s="481"/>
      <c r="C2096" s="55" t="s">
        <v>4433</v>
      </c>
      <c r="D2096" s="55">
        <v>239110503</v>
      </c>
      <c r="E2096" s="482"/>
      <c r="F2096" s="50">
        <v>0</v>
      </c>
      <c r="G2096" s="50">
        <v>139</v>
      </c>
      <c r="H2096" s="50">
        <f>SUM(F2096:G2096)</f>
        <v>139</v>
      </c>
      <c r="I2096" s="480"/>
      <c r="J2096" s="480"/>
      <c r="K2096" s="480"/>
    </row>
    <row r="2097" spans="1:11" ht="15">
      <c r="A2097" s="482"/>
      <c r="B2097" s="481"/>
      <c r="C2097" s="55" t="s">
        <v>4432</v>
      </c>
      <c r="D2097" s="55">
        <v>239110504</v>
      </c>
      <c r="E2097" s="479"/>
      <c r="F2097" s="50">
        <v>0</v>
      </c>
      <c r="G2097" s="50">
        <v>641</v>
      </c>
      <c r="H2097" s="50">
        <f>SUM(F2097:G2097)</f>
        <v>641</v>
      </c>
      <c r="I2097" s="480"/>
      <c r="J2097" s="480"/>
      <c r="K2097" s="480"/>
    </row>
    <row r="2098" spans="1:11" ht="15">
      <c r="A2098" s="479"/>
      <c r="B2098" s="478"/>
      <c r="C2098" s="55"/>
      <c r="D2098" s="55"/>
      <c r="E2098" s="488" t="s">
        <v>4303</v>
      </c>
      <c r="F2098" s="46">
        <f>SUM(F2095:F2097)</f>
        <v>0</v>
      </c>
      <c r="G2098" s="46">
        <f>SUM(G2095:G2097)</f>
        <v>1144</v>
      </c>
      <c r="H2098" s="46">
        <f>SUM(H2095:H2097)</f>
        <v>1144</v>
      </c>
      <c r="I2098" s="477"/>
      <c r="J2098" s="477"/>
      <c r="K2098" s="477"/>
    </row>
    <row r="2099" spans="1:11" ht="15">
      <c r="A2099" s="485">
        <v>44</v>
      </c>
      <c r="B2099" s="484" t="s">
        <v>4431</v>
      </c>
      <c r="C2099" s="55" t="s">
        <v>4429</v>
      </c>
      <c r="D2099" s="55">
        <v>239110605</v>
      </c>
      <c r="E2099" s="485"/>
      <c r="F2099" s="50">
        <v>2162</v>
      </c>
      <c r="G2099" s="50">
        <v>0</v>
      </c>
      <c r="H2099" s="50">
        <f>SUM(F2099:G2099)</f>
        <v>2162</v>
      </c>
      <c r="I2099" s="483">
        <v>2</v>
      </c>
      <c r="J2099" s="483">
        <v>0</v>
      </c>
      <c r="K2099" s="483">
        <v>2</v>
      </c>
    </row>
    <row r="2100" spans="1:11" ht="15">
      <c r="A2100" s="482"/>
      <c r="B2100" s="481"/>
      <c r="C2100" s="55" t="s">
        <v>4428</v>
      </c>
      <c r="D2100" s="55">
        <v>239110609</v>
      </c>
      <c r="E2100" s="479"/>
      <c r="F2100" s="50">
        <v>176</v>
      </c>
      <c r="G2100" s="50">
        <v>0</v>
      </c>
      <c r="H2100" s="50">
        <f>SUM(F2100:G2100)</f>
        <v>176</v>
      </c>
      <c r="I2100" s="480"/>
      <c r="J2100" s="480"/>
      <c r="K2100" s="480"/>
    </row>
    <row r="2101" spans="1:11" ht="15">
      <c r="A2101" s="479"/>
      <c r="B2101" s="478"/>
      <c r="C2101" s="55"/>
      <c r="D2101" s="55"/>
      <c r="E2101" s="488" t="s">
        <v>4303</v>
      </c>
      <c r="F2101" s="46">
        <f>SUM(F2099:F2100)</f>
        <v>2338</v>
      </c>
      <c r="G2101" s="46">
        <f>SUM(G2099:G2100)</f>
        <v>0</v>
      </c>
      <c r="H2101" s="46">
        <f>SUM(H2099:H2100)</f>
        <v>2338</v>
      </c>
      <c r="I2101" s="477"/>
      <c r="J2101" s="477"/>
      <c r="K2101" s="477"/>
    </row>
    <row r="2102" spans="1:11" ht="15">
      <c r="A2102" s="485">
        <v>45</v>
      </c>
      <c r="B2102" s="484" t="s">
        <v>4430</v>
      </c>
      <c r="C2102" s="55" t="s">
        <v>4429</v>
      </c>
      <c r="D2102" s="55">
        <v>239110605</v>
      </c>
      <c r="E2102" s="485"/>
      <c r="F2102" s="50">
        <v>0</v>
      </c>
      <c r="G2102" s="50">
        <v>1969</v>
      </c>
      <c r="H2102" s="50">
        <f>SUM(F2102:G2102)</f>
        <v>1969</v>
      </c>
      <c r="I2102" s="483">
        <v>0</v>
      </c>
      <c r="J2102" s="483">
        <v>2</v>
      </c>
      <c r="K2102" s="483">
        <v>2</v>
      </c>
    </row>
    <row r="2103" spans="1:11" ht="15">
      <c r="A2103" s="482"/>
      <c r="B2103" s="481"/>
      <c r="C2103" s="55" t="s">
        <v>4428</v>
      </c>
      <c r="D2103" s="55">
        <v>239110609</v>
      </c>
      <c r="E2103" s="479"/>
      <c r="F2103" s="50">
        <v>0</v>
      </c>
      <c r="G2103" s="50">
        <v>161</v>
      </c>
      <c r="H2103" s="50">
        <f>SUM(F2103:G2103)</f>
        <v>161</v>
      </c>
      <c r="I2103" s="480"/>
      <c r="J2103" s="480"/>
      <c r="K2103" s="480"/>
    </row>
    <row r="2104" spans="1:11" ht="15">
      <c r="A2104" s="479"/>
      <c r="B2104" s="478"/>
      <c r="C2104" s="55"/>
      <c r="D2104" s="55"/>
      <c r="E2104" s="488" t="s">
        <v>4303</v>
      </c>
      <c r="F2104" s="46">
        <f>SUM(F2102:F2103)</f>
        <v>0</v>
      </c>
      <c r="G2104" s="46">
        <f>SUM(G2102:G2103)</f>
        <v>2130</v>
      </c>
      <c r="H2104" s="46">
        <f>SUM(H2102:H2103)</f>
        <v>2130</v>
      </c>
      <c r="I2104" s="477"/>
      <c r="J2104" s="477"/>
      <c r="K2104" s="477"/>
    </row>
    <row r="2105" spans="1:11" ht="15">
      <c r="A2105" s="485">
        <v>46</v>
      </c>
      <c r="B2105" s="484" t="s">
        <v>4427</v>
      </c>
      <c r="C2105" s="55" t="s">
        <v>4425</v>
      </c>
      <c r="D2105" s="55">
        <v>239110607</v>
      </c>
      <c r="E2105" s="485"/>
      <c r="F2105" s="50">
        <v>346</v>
      </c>
      <c r="G2105" s="50">
        <v>0</v>
      </c>
      <c r="H2105" s="50">
        <f>SUM(F2105:G2105)</f>
        <v>346</v>
      </c>
      <c r="I2105" s="483">
        <v>2</v>
      </c>
      <c r="J2105" s="483">
        <v>0</v>
      </c>
      <c r="K2105" s="483">
        <v>2</v>
      </c>
    </row>
    <row r="2106" spans="1:11" ht="15">
      <c r="A2106" s="482"/>
      <c r="B2106" s="481"/>
      <c r="C2106" s="55" t="s">
        <v>4424</v>
      </c>
      <c r="D2106" s="55">
        <v>239110705</v>
      </c>
      <c r="E2106" s="482"/>
      <c r="F2106" s="50">
        <v>496</v>
      </c>
      <c r="G2106" s="50">
        <v>0</v>
      </c>
      <c r="H2106" s="50">
        <f>SUM(F2106:G2106)</f>
        <v>496</v>
      </c>
      <c r="I2106" s="480"/>
      <c r="J2106" s="480"/>
      <c r="K2106" s="480"/>
    </row>
    <row r="2107" spans="1:11" ht="15">
      <c r="A2107" s="482"/>
      <c r="B2107" s="481"/>
      <c r="C2107" s="55" t="s">
        <v>4423</v>
      </c>
      <c r="D2107" s="55">
        <v>239110609</v>
      </c>
      <c r="E2107" s="479"/>
      <c r="F2107" s="50">
        <v>246</v>
      </c>
      <c r="G2107" s="50">
        <v>0</v>
      </c>
      <c r="H2107" s="50">
        <f>SUM(F2107:G2107)</f>
        <v>246</v>
      </c>
      <c r="I2107" s="480"/>
      <c r="J2107" s="480"/>
      <c r="K2107" s="480"/>
    </row>
    <row r="2108" spans="1:11" ht="15">
      <c r="A2108" s="479"/>
      <c r="B2108" s="478"/>
      <c r="C2108" s="55"/>
      <c r="D2108" s="55"/>
      <c r="E2108" s="488" t="s">
        <v>4303</v>
      </c>
      <c r="F2108" s="46">
        <f>SUM(F2105:F2107)</f>
        <v>1088</v>
      </c>
      <c r="G2108" s="46">
        <f>SUM(G2105:G2107)</f>
        <v>0</v>
      </c>
      <c r="H2108" s="46">
        <f>SUM(H2105:H2107)</f>
        <v>1088</v>
      </c>
      <c r="I2108" s="477"/>
      <c r="J2108" s="477"/>
      <c r="K2108" s="477"/>
    </row>
    <row r="2109" spans="1:11" ht="15">
      <c r="A2109" s="485">
        <v>47</v>
      </c>
      <c r="B2109" s="484" t="s">
        <v>4426</v>
      </c>
      <c r="C2109" s="55" t="s">
        <v>4425</v>
      </c>
      <c r="D2109" s="55">
        <v>239110607</v>
      </c>
      <c r="E2109" s="485"/>
      <c r="F2109" s="50">
        <v>0</v>
      </c>
      <c r="G2109" s="50">
        <v>296</v>
      </c>
      <c r="H2109" s="50">
        <f>SUM(F2109:G2109)</f>
        <v>296</v>
      </c>
      <c r="I2109" s="483">
        <v>0</v>
      </c>
      <c r="J2109" s="483">
        <v>2</v>
      </c>
      <c r="K2109" s="483">
        <v>2</v>
      </c>
    </row>
    <row r="2110" spans="1:11" ht="15">
      <c r="A2110" s="482"/>
      <c r="B2110" s="481"/>
      <c r="C2110" s="55" t="s">
        <v>4424</v>
      </c>
      <c r="D2110" s="55">
        <v>239110705</v>
      </c>
      <c r="E2110" s="482"/>
      <c r="F2110" s="50">
        <v>0</v>
      </c>
      <c r="G2110" s="50">
        <v>399</v>
      </c>
      <c r="H2110" s="50">
        <f>SUM(F2110:G2110)</f>
        <v>399</v>
      </c>
      <c r="I2110" s="480"/>
      <c r="J2110" s="480"/>
      <c r="K2110" s="480"/>
    </row>
    <row r="2111" spans="1:11" ht="15">
      <c r="A2111" s="482"/>
      <c r="B2111" s="481"/>
      <c r="C2111" s="55" t="s">
        <v>4423</v>
      </c>
      <c r="D2111" s="55">
        <v>239110609</v>
      </c>
      <c r="E2111" s="479"/>
      <c r="F2111" s="50">
        <v>0</v>
      </c>
      <c r="G2111" s="50">
        <v>202</v>
      </c>
      <c r="H2111" s="50">
        <f>SUM(F2111:G2111)</f>
        <v>202</v>
      </c>
      <c r="I2111" s="480"/>
      <c r="J2111" s="480"/>
      <c r="K2111" s="480"/>
    </row>
    <row r="2112" spans="1:11" ht="15">
      <c r="A2112" s="479"/>
      <c r="B2112" s="478"/>
      <c r="C2112" s="50"/>
      <c r="D2112" s="50"/>
      <c r="E2112" s="488" t="s">
        <v>4303</v>
      </c>
      <c r="F2112" s="46">
        <f>SUM(F2109:F2111)</f>
        <v>0</v>
      </c>
      <c r="G2112" s="46">
        <f>SUM(G2109:G2111)</f>
        <v>897</v>
      </c>
      <c r="H2112" s="46">
        <f>SUM(H2109:H2111)</f>
        <v>897</v>
      </c>
      <c r="I2112" s="477"/>
      <c r="J2112" s="477"/>
      <c r="K2112" s="477"/>
    </row>
    <row r="2113" spans="1:11" ht="15">
      <c r="A2113" s="485">
        <v>48</v>
      </c>
      <c r="B2113" s="484" t="s">
        <v>4422</v>
      </c>
      <c r="C2113" s="55" t="s">
        <v>4420</v>
      </c>
      <c r="D2113" s="55">
        <v>2390110601</v>
      </c>
      <c r="E2113" s="485"/>
      <c r="F2113" s="50">
        <v>232</v>
      </c>
      <c r="G2113" s="50">
        <v>0</v>
      </c>
      <c r="H2113" s="50">
        <f>SUM(F2113:G2113)</f>
        <v>232</v>
      </c>
      <c r="I2113" s="483">
        <v>2</v>
      </c>
      <c r="J2113" s="483">
        <v>0</v>
      </c>
      <c r="K2113" s="483">
        <v>2</v>
      </c>
    </row>
    <row r="2114" spans="1:11" ht="15">
      <c r="A2114" s="482"/>
      <c r="B2114" s="481"/>
      <c r="C2114" s="55" t="s">
        <v>4420</v>
      </c>
      <c r="D2114" s="55">
        <v>2390110602</v>
      </c>
      <c r="E2114" s="482"/>
      <c r="F2114" s="50">
        <v>43</v>
      </c>
      <c r="G2114" s="50">
        <v>0</v>
      </c>
      <c r="H2114" s="50">
        <f>SUM(F2114:G2114)</f>
        <v>43</v>
      </c>
      <c r="I2114" s="480"/>
      <c r="J2114" s="480"/>
      <c r="K2114" s="480"/>
    </row>
    <row r="2115" spans="1:11" ht="15">
      <c r="A2115" s="482"/>
      <c r="B2115" s="481"/>
      <c r="C2115" s="55" t="s">
        <v>4420</v>
      </c>
      <c r="D2115" s="55">
        <v>2390110603</v>
      </c>
      <c r="E2115" s="482"/>
      <c r="F2115" s="50">
        <v>185</v>
      </c>
      <c r="G2115" s="50">
        <v>0</v>
      </c>
      <c r="H2115" s="50">
        <f>SUM(F2115:G2115)</f>
        <v>185</v>
      </c>
      <c r="I2115" s="480"/>
      <c r="J2115" s="480"/>
      <c r="K2115" s="480"/>
    </row>
    <row r="2116" spans="1:11" ht="15">
      <c r="A2116" s="482"/>
      <c r="B2116" s="481"/>
      <c r="C2116" s="55" t="s">
        <v>4420</v>
      </c>
      <c r="D2116" s="55">
        <v>2390110604</v>
      </c>
      <c r="E2116" s="482"/>
      <c r="F2116" s="50">
        <v>696</v>
      </c>
      <c r="G2116" s="50">
        <v>0</v>
      </c>
      <c r="H2116" s="50">
        <f>SUM(F2116:G2116)</f>
        <v>696</v>
      </c>
      <c r="I2116" s="480"/>
      <c r="J2116" s="480"/>
      <c r="K2116" s="480"/>
    </row>
    <row r="2117" spans="1:11" ht="15">
      <c r="A2117" s="482"/>
      <c r="B2117" s="481"/>
      <c r="C2117" s="55" t="s">
        <v>4420</v>
      </c>
      <c r="D2117" s="55">
        <v>239110701</v>
      </c>
      <c r="E2117" s="482"/>
      <c r="F2117" s="50">
        <v>267</v>
      </c>
      <c r="G2117" s="50">
        <v>0</v>
      </c>
      <c r="H2117" s="50">
        <f>SUM(F2117:G2117)</f>
        <v>267</v>
      </c>
      <c r="I2117" s="480"/>
      <c r="J2117" s="480"/>
      <c r="K2117" s="480"/>
    </row>
    <row r="2118" spans="1:11" ht="15">
      <c r="A2118" s="482"/>
      <c r="B2118" s="481"/>
      <c r="C2118" s="55" t="s">
        <v>4420</v>
      </c>
      <c r="D2118" s="55">
        <v>239110702</v>
      </c>
      <c r="E2118" s="482"/>
      <c r="F2118" s="50">
        <v>140</v>
      </c>
      <c r="G2118" s="50">
        <v>0</v>
      </c>
      <c r="H2118" s="50">
        <f>SUM(F2118:G2118)</f>
        <v>140</v>
      </c>
      <c r="I2118" s="480"/>
      <c r="J2118" s="480"/>
      <c r="K2118" s="480"/>
    </row>
    <row r="2119" spans="1:11" ht="15">
      <c r="A2119" s="482"/>
      <c r="B2119" s="481"/>
      <c r="C2119" s="55" t="s">
        <v>4420</v>
      </c>
      <c r="D2119" s="55">
        <v>239110703</v>
      </c>
      <c r="E2119" s="482"/>
      <c r="F2119" s="50">
        <v>333</v>
      </c>
      <c r="G2119" s="50">
        <v>0</v>
      </c>
      <c r="H2119" s="50">
        <f>SUM(F2119:G2119)</f>
        <v>333</v>
      </c>
      <c r="I2119" s="480"/>
      <c r="J2119" s="480"/>
      <c r="K2119" s="480"/>
    </row>
    <row r="2120" spans="1:11" ht="15">
      <c r="A2120" s="482"/>
      <c r="B2120" s="481"/>
      <c r="C2120" s="55" t="s">
        <v>4420</v>
      </c>
      <c r="D2120" s="55">
        <v>239110704</v>
      </c>
      <c r="E2120" s="479"/>
      <c r="F2120" s="50">
        <v>516</v>
      </c>
      <c r="G2120" s="50">
        <v>0</v>
      </c>
      <c r="H2120" s="50">
        <f>SUM(F2120:G2120)</f>
        <v>516</v>
      </c>
      <c r="I2120" s="480"/>
      <c r="J2120" s="480"/>
      <c r="K2120" s="480"/>
    </row>
    <row r="2121" spans="1:11" ht="15">
      <c r="A2121" s="479"/>
      <c r="B2121" s="478"/>
      <c r="C2121" s="55"/>
      <c r="D2121" s="55"/>
      <c r="E2121" s="488" t="s">
        <v>4303</v>
      </c>
      <c r="F2121" s="46">
        <f>SUM(F2113:F2120)</f>
        <v>2412</v>
      </c>
      <c r="G2121" s="46">
        <f>SUM(G2113:G2120)</f>
        <v>0</v>
      </c>
      <c r="H2121" s="46">
        <f>SUM(H2113:H2120)</f>
        <v>2412</v>
      </c>
      <c r="I2121" s="477"/>
      <c r="J2121" s="477"/>
      <c r="K2121" s="477"/>
    </row>
    <row r="2122" spans="1:11" ht="15">
      <c r="A2122" s="485">
        <v>49</v>
      </c>
      <c r="B2122" s="484" t="s">
        <v>4421</v>
      </c>
      <c r="C2122" s="55" t="s">
        <v>4420</v>
      </c>
      <c r="D2122" s="55">
        <v>2390110601</v>
      </c>
      <c r="E2122" s="485"/>
      <c r="F2122" s="50">
        <v>0</v>
      </c>
      <c r="G2122" s="50">
        <v>208</v>
      </c>
      <c r="H2122" s="50">
        <f>SUM(F2122:G2122)</f>
        <v>208</v>
      </c>
      <c r="I2122" s="483">
        <v>0</v>
      </c>
      <c r="J2122" s="483">
        <v>2</v>
      </c>
      <c r="K2122" s="483">
        <v>2</v>
      </c>
    </row>
    <row r="2123" spans="1:11" ht="15">
      <c r="A2123" s="482"/>
      <c r="B2123" s="481"/>
      <c r="C2123" s="55" t="s">
        <v>4420</v>
      </c>
      <c r="D2123" s="55">
        <v>2390110602</v>
      </c>
      <c r="E2123" s="482"/>
      <c r="F2123" s="50">
        <v>0</v>
      </c>
      <c r="G2123" s="50">
        <v>54</v>
      </c>
      <c r="H2123" s="50">
        <f>SUM(F2123:G2123)</f>
        <v>54</v>
      </c>
      <c r="I2123" s="480"/>
      <c r="J2123" s="480"/>
      <c r="K2123" s="480"/>
    </row>
    <row r="2124" spans="1:11" ht="15">
      <c r="A2124" s="482"/>
      <c r="B2124" s="481"/>
      <c r="C2124" s="55" t="s">
        <v>4420</v>
      </c>
      <c r="D2124" s="55">
        <v>2390110603</v>
      </c>
      <c r="E2124" s="482"/>
      <c r="F2124" s="50">
        <v>0</v>
      </c>
      <c r="G2124" s="50">
        <v>193</v>
      </c>
      <c r="H2124" s="50">
        <f>SUM(F2124:G2124)</f>
        <v>193</v>
      </c>
      <c r="I2124" s="480"/>
      <c r="J2124" s="480"/>
      <c r="K2124" s="480"/>
    </row>
    <row r="2125" spans="1:11" ht="15">
      <c r="A2125" s="482"/>
      <c r="B2125" s="481"/>
      <c r="C2125" s="55" t="s">
        <v>4420</v>
      </c>
      <c r="D2125" s="55">
        <v>2390110604</v>
      </c>
      <c r="E2125" s="482"/>
      <c r="F2125" s="50">
        <v>0</v>
      </c>
      <c r="G2125" s="50">
        <v>683</v>
      </c>
      <c r="H2125" s="50">
        <f>SUM(F2125:G2125)</f>
        <v>683</v>
      </c>
      <c r="I2125" s="480"/>
      <c r="J2125" s="480"/>
      <c r="K2125" s="480"/>
    </row>
    <row r="2126" spans="1:11" ht="15">
      <c r="A2126" s="482"/>
      <c r="B2126" s="481"/>
      <c r="C2126" s="55" t="s">
        <v>4420</v>
      </c>
      <c r="D2126" s="55">
        <v>239110701</v>
      </c>
      <c r="E2126" s="482"/>
      <c r="F2126" s="50">
        <v>0</v>
      </c>
      <c r="G2126" s="50">
        <v>230</v>
      </c>
      <c r="H2126" s="50">
        <f>SUM(F2126:G2126)</f>
        <v>230</v>
      </c>
      <c r="I2126" s="480"/>
      <c r="J2126" s="480"/>
      <c r="K2126" s="480"/>
    </row>
    <row r="2127" spans="1:11" ht="15">
      <c r="A2127" s="482"/>
      <c r="B2127" s="481"/>
      <c r="C2127" s="55" t="s">
        <v>4420</v>
      </c>
      <c r="D2127" s="55">
        <v>239110702</v>
      </c>
      <c r="E2127" s="482"/>
      <c r="F2127" s="50">
        <v>0</v>
      </c>
      <c r="G2127" s="50">
        <v>135</v>
      </c>
      <c r="H2127" s="50">
        <f>SUM(F2127:G2127)</f>
        <v>135</v>
      </c>
      <c r="I2127" s="480"/>
      <c r="J2127" s="480"/>
      <c r="K2127" s="480"/>
    </row>
    <row r="2128" spans="1:11" ht="15">
      <c r="A2128" s="482"/>
      <c r="B2128" s="481"/>
      <c r="C2128" s="55" t="s">
        <v>4420</v>
      </c>
      <c r="D2128" s="55">
        <v>239110703</v>
      </c>
      <c r="E2128" s="482"/>
      <c r="F2128" s="50">
        <v>0</v>
      </c>
      <c r="G2128" s="50">
        <v>290</v>
      </c>
      <c r="H2128" s="50">
        <f>SUM(F2128:G2128)</f>
        <v>290</v>
      </c>
      <c r="I2128" s="480"/>
      <c r="J2128" s="480"/>
      <c r="K2128" s="480"/>
    </row>
    <row r="2129" spans="1:11" ht="15">
      <c r="A2129" s="482"/>
      <c r="B2129" s="481"/>
      <c r="C2129" s="55" t="s">
        <v>4420</v>
      </c>
      <c r="D2129" s="55">
        <v>239110704</v>
      </c>
      <c r="E2129" s="479"/>
      <c r="F2129" s="50">
        <v>0</v>
      </c>
      <c r="G2129" s="50">
        <v>463</v>
      </c>
      <c r="H2129" s="50">
        <f>SUM(F2129:G2129)</f>
        <v>463</v>
      </c>
      <c r="I2129" s="480"/>
      <c r="J2129" s="480"/>
      <c r="K2129" s="480"/>
    </row>
    <row r="2130" spans="1:11" ht="15">
      <c r="A2130" s="479"/>
      <c r="B2130" s="478"/>
      <c r="C2130" s="55"/>
      <c r="D2130" s="55"/>
      <c r="E2130" s="488" t="s">
        <v>4303</v>
      </c>
      <c r="F2130" s="46">
        <f>SUM(F2122:F2129)</f>
        <v>0</v>
      </c>
      <c r="G2130" s="46">
        <f>SUM(G2122:G2129)</f>
        <v>2256</v>
      </c>
      <c r="H2130" s="46">
        <f>SUM(H2122:H2129)</f>
        <v>2256</v>
      </c>
      <c r="I2130" s="477"/>
      <c r="J2130" s="477"/>
      <c r="K2130" s="477"/>
    </row>
    <row r="2131" spans="1:11" ht="15">
      <c r="A2131" s="485">
        <v>50</v>
      </c>
      <c r="B2131" s="484" t="s">
        <v>4419</v>
      </c>
      <c r="C2131" s="55" t="s">
        <v>4417</v>
      </c>
      <c r="D2131" s="55">
        <v>239110606</v>
      </c>
      <c r="E2131" s="485"/>
      <c r="F2131" s="50">
        <v>149</v>
      </c>
      <c r="G2131" s="50">
        <v>0</v>
      </c>
      <c r="H2131" s="50">
        <f>SUM(F2131:G2131)</f>
        <v>149</v>
      </c>
      <c r="I2131" s="483">
        <v>2</v>
      </c>
      <c r="J2131" s="483">
        <v>0</v>
      </c>
      <c r="K2131" s="483">
        <v>2</v>
      </c>
    </row>
    <row r="2132" spans="1:11" ht="15">
      <c r="A2132" s="482"/>
      <c r="B2132" s="481"/>
      <c r="C2132" s="55" t="s">
        <v>4416</v>
      </c>
      <c r="D2132" s="55">
        <v>239110608</v>
      </c>
      <c r="E2132" s="482"/>
      <c r="F2132" s="50">
        <v>239</v>
      </c>
      <c r="G2132" s="50">
        <v>0</v>
      </c>
      <c r="H2132" s="50">
        <f>SUM(F2132:G2132)</f>
        <v>239</v>
      </c>
      <c r="I2132" s="480"/>
      <c r="J2132" s="480"/>
      <c r="K2132" s="480"/>
    </row>
    <row r="2133" spans="1:11" ht="15">
      <c r="A2133" s="482"/>
      <c r="B2133" s="481"/>
      <c r="C2133" s="55" t="s">
        <v>4415</v>
      </c>
      <c r="D2133" s="55">
        <v>239110708</v>
      </c>
      <c r="E2133" s="479"/>
      <c r="F2133" s="50">
        <v>835</v>
      </c>
      <c r="G2133" s="50">
        <v>0</v>
      </c>
      <c r="H2133" s="50">
        <f>SUM(F2133:G2133)</f>
        <v>835</v>
      </c>
      <c r="I2133" s="480"/>
      <c r="J2133" s="480"/>
      <c r="K2133" s="480"/>
    </row>
    <row r="2134" spans="1:11" ht="15">
      <c r="A2134" s="479"/>
      <c r="B2134" s="478"/>
      <c r="C2134" s="55"/>
      <c r="D2134" s="55"/>
      <c r="E2134" s="488" t="s">
        <v>4303</v>
      </c>
      <c r="F2134" s="46">
        <f>SUM(F2131:F2133)</f>
        <v>1223</v>
      </c>
      <c r="G2134" s="46">
        <f>SUM(G2131:G2133)</f>
        <v>0</v>
      </c>
      <c r="H2134" s="46">
        <f>SUM(H2131:H2133)</f>
        <v>1223</v>
      </c>
      <c r="I2134" s="477"/>
      <c r="J2134" s="477"/>
      <c r="K2134" s="477"/>
    </row>
    <row r="2135" spans="1:11" ht="15">
      <c r="A2135" s="485">
        <v>51</v>
      </c>
      <c r="B2135" s="484" t="s">
        <v>4418</v>
      </c>
      <c r="C2135" s="55" t="s">
        <v>4417</v>
      </c>
      <c r="D2135" s="55">
        <v>239110606</v>
      </c>
      <c r="E2135" s="485"/>
      <c r="F2135" s="50">
        <v>0</v>
      </c>
      <c r="G2135" s="50">
        <v>164</v>
      </c>
      <c r="H2135" s="50">
        <f>SUM(F2135:G2135)</f>
        <v>164</v>
      </c>
      <c r="I2135" s="483">
        <v>0</v>
      </c>
      <c r="J2135" s="483">
        <v>2</v>
      </c>
      <c r="K2135" s="483">
        <v>2</v>
      </c>
    </row>
    <row r="2136" spans="1:11" ht="15">
      <c r="A2136" s="482"/>
      <c r="B2136" s="481"/>
      <c r="C2136" s="55" t="s">
        <v>4416</v>
      </c>
      <c r="D2136" s="55">
        <v>239110608</v>
      </c>
      <c r="E2136" s="482"/>
      <c r="F2136" s="50">
        <v>0</v>
      </c>
      <c r="G2136" s="50">
        <v>228</v>
      </c>
      <c r="H2136" s="50">
        <f>SUM(F2136:G2136)</f>
        <v>228</v>
      </c>
      <c r="I2136" s="480"/>
      <c r="J2136" s="480"/>
      <c r="K2136" s="480"/>
    </row>
    <row r="2137" spans="1:11" ht="15">
      <c r="A2137" s="482"/>
      <c r="B2137" s="481"/>
      <c r="C2137" s="55" t="s">
        <v>4415</v>
      </c>
      <c r="D2137" s="55">
        <v>239110708</v>
      </c>
      <c r="E2137" s="479"/>
      <c r="F2137" s="50">
        <v>0</v>
      </c>
      <c r="G2137" s="50">
        <v>696</v>
      </c>
      <c r="H2137" s="50">
        <f>SUM(F2137:G2137)</f>
        <v>696</v>
      </c>
      <c r="I2137" s="480"/>
      <c r="J2137" s="480"/>
      <c r="K2137" s="480"/>
    </row>
    <row r="2138" spans="1:11" ht="15">
      <c r="A2138" s="479"/>
      <c r="B2138" s="478"/>
      <c r="C2138" s="495"/>
      <c r="D2138" s="495"/>
      <c r="E2138" s="488" t="s">
        <v>4303</v>
      </c>
      <c r="F2138" s="494">
        <f>SUM(F2135:F2137)</f>
        <v>0</v>
      </c>
      <c r="G2138" s="494">
        <f>SUM(G2135:G2137)</f>
        <v>1088</v>
      </c>
      <c r="H2138" s="494">
        <f>SUM(H2135:H2137)</f>
        <v>1088</v>
      </c>
      <c r="I2138" s="477"/>
      <c r="J2138" s="477"/>
      <c r="K2138" s="477"/>
    </row>
    <row r="2139" spans="1:11" ht="25.5">
      <c r="A2139" s="50">
        <v>52</v>
      </c>
      <c r="B2139" s="53" t="s">
        <v>4414</v>
      </c>
      <c r="C2139" s="491" t="s">
        <v>4412</v>
      </c>
      <c r="D2139" s="491">
        <v>239110707</v>
      </c>
      <c r="E2139" s="491"/>
      <c r="F2139" s="476">
        <v>231</v>
      </c>
      <c r="G2139" s="476">
        <v>0</v>
      </c>
      <c r="H2139" s="490">
        <v>231</v>
      </c>
      <c r="I2139" s="476">
        <v>1</v>
      </c>
      <c r="J2139" s="476">
        <v>0</v>
      </c>
      <c r="K2139" s="476">
        <v>1</v>
      </c>
    </row>
    <row r="2140" spans="1:11" ht="30">
      <c r="A2140" s="50">
        <v>53</v>
      </c>
      <c r="B2140" s="55" t="s">
        <v>4413</v>
      </c>
      <c r="C2140" s="491" t="s">
        <v>4412</v>
      </c>
      <c r="D2140" s="491">
        <v>239110707</v>
      </c>
      <c r="E2140" s="491"/>
      <c r="F2140" s="476">
        <v>0</v>
      </c>
      <c r="G2140" s="476">
        <v>200</v>
      </c>
      <c r="H2140" s="490">
        <v>200</v>
      </c>
      <c r="I2140" s="476">
        <v>0</v>
      </c>
      <c r="J2140" s="476">
        <v>1</v>
      </c>
      <c r="K2140" s="476">
        <v>1</v>
      </c>
    </row>
    <row r="2141" spans="1:11" ht="15">
      <c r="A2141" s="485">
        <v>54</v>
      </c>
      <c r="B2141" s="484" t="s">
        <v>4411</v>
      </c>
      <c r="C2141" s="55" t="s">
        <v>4409</v>
      </c>
      <c r="D2141" s="55">
        <v>239110105</v>
      </c>
      <c r="E2141" s="485"/>
      <c r="F2141" s="50">
        <v>817</v>
      </c>
      <c r="G2141" s="50">
        <v>0</v>
      </c>
      <c r="H2141" s="50">
        <f>SUM(F2141:G2141)</f>
        <v>817</v>
      </c>
      <c r="I2141" s="483">
        <v>2</v>
      </c>
      <c r="J2141" s="483">
        <v>0</v>
      </c>
      <c r="K2141" s="483">
        <v>2</v>
      </c>
    </row>
    <row r="2142" spans="1:11" ht="15">
      <c r="A2142" s="482"/>
      <c r="B2142" s="481"/>
      <c r="C2142" s="55" t="s">
        <v>4408</v>
      </c>
      <c r="D2142" s="55">
        <v>239110106</v>
      </c>
      <c r="E2142" s="482"/>
      <c r="F2142" s="50">
        <v>53</v>
      </c>
      <c r="G2142" s="50">
        <v>0</v>
      </c>
      <c r="H2142" s="50">
        <f>SUM(F2142:G2142)</f>
        <v>53</v>
      </c>
      <c r="I2142" s="480"/>
      <c r="J2142" s="480"/>
      <c r="K2142" s="480"/>
    </row>
    <row r="2143" spans="1:11" ht="15">
      <c r="A2143" s="482"/>
      <c r="B2143" s="481"/>
      <c r="C2143" s="55" t="s">
        <v>4407</v>
      </c>
      <c r="D2143" s="55">
        <v>239110302</v>
      </c>
      <c r="E2143" s="482"/>
      <c r="F2143" s="50">
        <v>296</v>
      </c>
      <c r="G2143" s="50">
        <v>0</v>
      </c>
      <c r="H2143" s="50">
        <f>SUM(F2143:G2143)</f>
        <v>296</v>
      </c>
      <c r="I2143" s="480"/>
      <c r="J2143" s="480"/>
      <c r="K2143" s="480"/>
    </row>
    <row r="2144" spans="1:11" ht="30">
      <c r="A2144" s="482"/>
      <c r="B2144" s="481"/>
      <c r="C2144" s="55" t="s">
        <v>4406</v>
      </c>
      <c r="D2144" s="55">
        <v>239110303</v>
      </c>
      <c r="E2144" s="479"/>
      <c r="F2144" s="50">
        <v>789</v>
      </c>
      <c r="G2144" s="50">
        <v>0</v>
      </c>
      <c r="H2144" s="50">
        <f>SUM(F2144:G2144)</f>
        <v>789</v>
      </c>
      <c r="I2144" s="480"/>
      <c r="J2144" s="480"/>
      <c r="K2144" s="480"/>
    </row>
    <row r="2145" spans="1:11" ht="15">
      <c r="A2145" s="479"/>
      <c r="B2145" s="478"/>
      <c r="C2145" s="55"/>
      <c r="D2145" s="55"/>
      <c r="E2145" s="488" t="s">
        <v>4303</v>
      </c>
      <c r="F2145" s="46">
        <f>SUM(F2141:F2144)</f>
        <v>1955</v>
      </c>
      <c r="G2145" s="46">
        <f>SUM(G2141:G2144)</f>
        <v>0</v>
      </c>
      <c r="H2145" s="46">
        <f>SUM(H2141:H2144)</f>
        <v>1955</v>
      </c>
      <c r="I2145" s="477"/>
      <c r="J2145" s="477"/>
      <c r="K2145" s="477"/>
    </row>
    <row r="2146" spans="1:11" ht="15">
      <c r="A2146" s="485">
        <v>55</v>
      </c>
      <c r="B2146" s="484" t="s">
        <v>4410</v>
      </c>
      <c r="C2146" s="55" t="s">
        <v>4409</v>
      </c>
      <c r="D2146" s="55">
        <v>239110105</v>
      </c>
      <c r="E2146" s="485"/>
      <c r="F2146" s="50">
        <v>0</v>
      </c>
      <c r="G2146" s="50">
        <v>725</v>
      </c>
      <c r="H2146" s="50">
        <f>SUM(F2146:G2146)</f>
        <v>725</v>
      </c>
      <c r="I2146" s="483">
        <v>0</v>
      </c>
      <c r="J2146" s="483">
        <v>2</v>
      </c>
      <c r="K2146" s="483">
        <v>2</v>
      </c>
    </row>
    <row r="2147" spans="1:11" ht="15">
      <c r="A2147" s="482"/>
      <c r="B2147" s="481"/>
      <c r="C2147" s="55" t="s">
        <v>4408</v>
      </c>
      <c r="D2147" s="55">
        <v>239110106</v>
      </c>
      <c r="E2147" s="482"/>
      <c r="F2147" s="50">
        <v>0</v>
      </c>
      <c r="G2147" s="50">
        <v>37</v>
      </c>
      <c r="H2147" s="50">
        <f>SUM(F2147:G2147)</f>
        <v>37</v>
      </c>
      <c r="I2147" s="480"/>
      <c r="J2147" s="480"/>
      <c r="K2147" s="480"/>
    </row>
    <row r="2148" spans="1:11" ht="15">
      <c r="A2148" s="482"/>
      <c r="B2148" s="481"/>
      <c r="C2148" s="55" t="s">
        <v>4407</v>
      </c>
      <c r="D2148" s="55">
        <v>239110302</v>
      </c>
      <c r="E2148" s="482"/>
      <c r="F2148" s="50">
        <v>0</v>
      </c>
      <c r="G2148" s="50">
        <v>210</v>
      </c>
      <c r="H2148" s="50">
        <f>SUM(F2148:G2148)</f>
        <v>210</v>
      </c>
      <c r="I2148" s="480"/>
      <c r="J2148" s="480"/>
      <c r="K2148" s="480"/>
    </row>
    <row r="2149" spans="1:11" ht="30">
      <c r="A2149" s="482"/>
      <c r="B2149" s="481"/>
      <c r="C2149" s="55" t="s">
        <v>4406</v>
      </c>
      <c r="D2149" s="55">
        <v>239110303</v>
      </c>
      <c r="E2149" s="479"/>
      <c r="F2149" s="50">
        <v>0</v>
      </c>
      <c r="G2149" s="50">
        <v>538</v>
      </c>
      <c r="H2149" s="50">
        <f>SUM(F2149:G2149)</f>
        <v>538</v>
      </c>
      <c r="I2149" s="480"/>
      <c r="J2149" s="480"/>
      <c r="K2149" s="480"/>
    </row>
    <row r="2150" spans="1:11" ht="15">
      <c r="A2150" s="479"/>
      <c r="B2150" s="478"/>
      <c r="C2150" s="55"/>
      <c r="D2150" s="55"/>
      <c r="E2150" s="488" t="s">
        <v>4303</v>
      </c>
      <c r="F2150" s="46">
        <f>SUM(F2146:F2149)</f>
        <v>0</v>
      </c>
      <c r="G2150" s="46">
        <f>SUM(G2146:G2149)</f>
        <v>1510</v>
      </c>
      <c r="H2150" s="46">
        <f>SUM(H2146:H2149)</f>
        <v>1510</v>
      </c>
      <c r="I2150" s="477"/>
      <c r="J2150" s="477"/>
      <c r="K2150" s="477"/>
    </row>
    <row r="2151" spans="1:11" ht="30">
      <c r="A2151" s="485">
        <v>56</v>
      </c>
      <c r="B2151" s="484" t="s">
        <v>4405</v>
      </c>
      <c r="C2151" s="55" t="s">
        <v>4403</v>
      </c>
      <c r="D2151" s="55">
        <v>239110202</v>
      </c>
      <c r="E2151" s="485"/>
      <c r="F2151" s="50">
        <v>460</v>
      </c>
      <c r="G2151" s="50">
        <v>0</v>
      </c>
      <c r="H2151" s="50">
        <f>SUM(F2151:G2151)</f>
        <v>460</v>
      </c>
      <c r="I2151" s="483">
        <v>2</v>
      </c>
      <c r="J2151" s="483">
        <v>0</v>
      </c>
      <c r="K2151" s="483">
        <v>2</v>
      </c>
    </row>
    <row r="2152" spans="1:11" ht="15">
      <c r="A2152" s="482"/>
      <c r="B2152" s="481"/>
      <c r="C2152" s="55" t="s">
        <v>4402</v>
      </c>
      <c r="D2152" s="55">
        <v>239110301</v>
      </c>
      <c r="E2152" s="482"/>
      <c r="F2152" s="50">
        <v>387</v>
      </c>
      <c r="G2152" s="50">
        <v>0</v>
      </c>
      <c r="H2152" s="50">
        <f>SUM(F2152:G2152)</f>
        <v>387</v>
      </c>
      <c r="I2152" s="480"/>
      <c r="J2152" s="480"/>
      <c r="K2152" s="480"/>
    </row>
    <row r="2153" spans="1:11" ht="15">
      <c r="A2153" s="482"/>
      <c r="B2153" s="481"/>
      <c r="C2153" s="55" t="s">
        <v>4401</v>
      </c>
      <c r="D2153" s="55">
        <v>239110304</v>
      </c>
      <c r="E2153" s="479"/>
      <c r="F2153" s="50">
        <v>420</v>
      </c>
      <c r="G2153" s="50">
        <v>0</v>
      </c>
      <c r="H2153" s="50">
        <f>SUM(F2153:G2153)</f>
        <v>420</v>
      </c>
      <c r="I2153" s="480"/>
      <c r="J2153" s="480"/>
      <c r="K2153" s="480"/>
    </row>
    <row r="2154" spans="1:11" ht="15">
      <c r="A2154" s="479"/>
      <c r="B2154" s="478"/>
      <c r="C2154" s="55"/>
      <c r="D2154" s="55"/>
      <c r="E2154" s="488" t="s">
        <v>4303</v>
      </c>
      <c r="F2154" s="46">
        <f>SUM(F2151:F2153)</f>
        <v>1267</v>
      </c>
      <c r="G2154" s="46">
        <f>SUM(G2151:G2153)</f>
        <v>0</v>
      </c>
      <c r="H2154" s="46">
        <f>SUM(H2151:H2153)</f>
        <v>1267</v>
      </c>
      <c r="I2154" s="477"/>
      <c r="J2154" s="477"/>
      <c r="K2154" s="477"/>
    </row>
    <row r="2155" spans="1:11" ht="30">
      <c r="A2155" s="485">
        <v>57</v>
      </c>
      <c r="B2155" s="484" t="s">
        <v>4404</v>
      </c>
      <c r="C2155" s="55" t="s">
        <v>4403</v>
      </c>
      <c r="D2155" s="55">
        <v>239110202</v>
      </c>
      <c r="E2155" s="485"/>
      <c r="F2155" s="50">
        <v>0</v>
      </c>
      <c r="G2155" s="50">
        <v>375</v>
      </c>
      <c r="H2155" s="50">
        <f>SUM(F2155:G2155)</f>
        <v>375</v>
      </c>
      <c r="I2155" s="483">
        <v>0</v>
      </c>
      <c r="J2155" s="483">
        <v>2</v>
      </c>
      <c r="K2155" s="483">
        <v>2</v>
      </c>
    </row>
    <row r="2156" spans="1:11" ht="15">
      <c r="A2156" s="482"/>
      <c r="B2156" s="481"/>
      <c r="C2156" s="55" t="s">
        <v>4402</v>
      </c>
      <c r="D2156" s="55">
        <v>239110301</v>
      </c>
      <c r="E2156" s="482"/>
      <c r="F2156" s="50">
        <v>0</v>
      </c>
      <c r="G2156" s="50">
        <v>261</v>
      </c>
      <c r="H2156" s="50">
        <f>SUM(F2156:G2156)</f>
        <v>261</v>
      </c>
      <c r="I2156" s="480"/>
      <c r="J2156" s="480"/>
      <c r="K2156" s="480"/>
    </row>
    <row r="2157" spans="1:11" ht="15">
      <c r="A2157" s="482"/>
      <c r="B2157" s="481"/>
      <c r="C2157" s="55" t="s">
        <v>4401</v>
      </c>
      <c r="D2157" s="55">
        <v>239110304</v>
      </c>
      <c r="E2157" s="479"/>
      <c r="F2157" s="50">
        <v>0</v>
      </c>
      <c r="G2157" s="50">
        <v>358</v>
      </c>
      <c r="H2157" s="50">
        <f>SUM(F2157:G2157)</f>
        <v>358</v>
      </c>
      <c r="I2157" s="480"/>
      <c r="J2157" s="480"/>
      <c r="K2157" s="480"/>
    </row>
    <row r="2158" spans="1:11" ht="15">
      <c r="A2158" s="479"/>
      <c r="B2158" s="478"/>
      <c r="C2158" s="55"/>
      <c r="D2158" s="55"/>
      <c r="E2158" s="488" t="s">
        <v>4303</v>
      </c>
      <c r="F2158" s="46">
        <f>SUM(F2155:F2157)</f>
        <v>0</v>
      </c>
      <c r="G2158" s="46">
        <f>SUM(G2155:G2157)</f>
        <v>994</v>
      </c>
      <c r="H2158" s="46">
        <f>SUM(H2155:H2157)</f>
        <v>994</v>
      </c>
      <c r="I2158" s="477"/>
      <c r="J2158" s="477"/>
      <c r="K2158" s="477"/>
    </row>
    <row r="2159" spans="1:11" ht="15">
      <c r="A2159" s="485">
        <v>58</v>
      </c>
      <c r="B2159" s="484" t="s">
        <v>4400</v>
      </c>
      <c r="C2159" s="55" t="s">
        <v>4398</v>
      </c>
      <c r="D2159" s="55">
        <v>239090103</v>
      </c>
      <c r="E2159" s="485"/>
      <c r="F2159" s="50">
        <v>124</v>
      </c>
      <c r="G2159" s="50">
        <v>0</v>
      </c>
      <c r="H2159" s="50">
        <f>SUM(F2159:G2159)</f>
        <v>124</v>
      </c>
      <c r="I2159" s="483">
        <v>2</v>
      </c>
      <c r="J2159" s="483">
        <v>0</v>
      </c>
      <c r="K2159" s="483">
        <v>2</v>
      </c>
    </row>
    <row r="2160" spans="1:11" ht="28.5">
      <c r="A2160" s="482"/>
      <c r="B2160" s="481"/>
      <c r="C2160" s="493" t="s">
        <v>4397</v>
      </c>
      <c r="D2160" s="55">
        <v>239110104</v>
      </c>
      <c r="E2160" s="482"/>
      <c r="F2160" s="50">
        <v>234</v>
      </c>
      <c r="G2160" s="50">
        <v>0</v>
      </c>
      <c r="H2160" s="50">
        <f>SUM(F2160:G2160)</f>
        <v>234</v>
      </c>
      <c r="I2160" s="480"/>
      <c r="J2160" s="480"/>
      <c r="K2160" s="480"/>
    </row>
    <row r="2161" spans="1:11" ht="15">
      <c r="A2161" s="482"/>
      <c r="B2161" s="481"/>
      <c r="C2161" s="55" t="s">
        <v>4396</v>
      </c>
      <c r="D2161" s="55">
        <v>239110107</v>
      </c>
      <c r="E2161" s="482"/>
      <c r="F2161" s="50">
        <v>558</v>
      </c>
      <c r="G2161" s="50">
        <v>0</v>
      </c>
      <c r="H2161" s="50">
        <f>SUM(F2161:G2161)</f>
        <v>558</v>
      </c>
      <c r="I2161" s="480"/>
      <c r="J2161" s="480"/>
      <c r="K2161" s="480"/>
    </row>
    <row r="2162" spans="1:11" ht="15">
      <c r="A2162" s="482"/>
      <c r="B2162" s="481"/>
      <c r="C2162" s="55" t="s">
        <v>4395</v>
      </c>
      <c r="D2162" s="55">
        <v>239110709</v>
      </c>
      <c r="E2162" s="479"/>
      <c r="F2162" s="50">
        <v>319</v>
      </c>
      <c r="G2162" s="50">
        <v>0</v>
      </c>
      <c r="H2162" s="50">
        <f>SUM(F2162:G2162)</f>
        <v>319</v>
      </c>
      <c r="I2162" s="480"/>
      <c r="J2162" s="480"/>
      <c r="K2162" s="480"/>
    </row>
    <row r="2163" spans="1:11" ht="15">
      <c r="A2163" s="479"/>
      <c r="B2163" s="478"/>
      <c r="C2163" s="495"/>
      <c r="D2163" s="495"/>
      <c r="E2163" s="488" t="s">
        <v>4303</v>
      </c>
      <c r="F2163" s="494">
        <f>SUM(F2159:F2162)</f>
        <v>1235</v>
      </c>
      <c r="G2163" s="494">
        <f>SUM(G2159:G2162)</f>
        <v>0</v>
      </c>
      <c r="H2163" s="494">
        <f>SUM(H2159:H2162)</f>
        <v>1235</v>
      </c>
      <c r="I2163" s="477"/>
      <c r="J2163" s="477"/>
      <c r="K2163" s="477"/>
    </row>
    <row r="2164" spans="1:11" ht="15">
      <c r="A2164" s="485">
        <v>59</v>
      </c>
      <c r="B2164" s="484" t="s">
        <v>4399</v>
      </c>
      <c r="C2164" s="55" t="s">
        <v>4398</v>
      </c>
      <c r="D2164" s="55">
        <v>239090103</v>
      </c>
      <c r="E2164" s="485"/>
      <c r="F2164" s="50">
        <v>0</v>
      </c>
      <c r="G2164" s="50">
        <v>110</v>
      </c>
      <c r="H2164" s="50">
        <f>SUM(F2164:G2164)</f>
        <v>110</v>
      </c>
      <c r="I2164" s="483">
        <v>0</v>
      </c>
      <c r="J2164" s="483">
        <v>2</v>
      </c>
      <c r="K2164" s="483">
        <v>2</v>
      </c>
    </row>
    <row r="2165" spans="1:11" ht="28.5">
      <c r="A2165" s="482"/>
      <c r="B2165" s="481"/>
      <c r="C2165" s="493" t="s">
        <v>4397</v>
      </c>
      <c r="D2165" s="55">
        <v>239110104</v>
      </c>
      <c r="E2165" s="482"/>
      <c r="F2165" s="50">
        <v>0</v>
      </c>
      <c r="G2165" s="50">
        <v>201</v>
      </c>
      <c r="H2165" s="50">
        <f>SUM(F2165:G2165)</f>
        <v>201</v>
      </c>
      <c r="I2165" s="480"/>
      <c r="J2165" s="480"/>
      <c r="K2165" s="480"/>
    </row>
    <row r="2166" spans="1:11" ht="15">
      <c r="A2166" s="482"/>
      <c r="B2166" s="481"/>
      <c r="C2166" s="55" t="s">
        <v>4396</v>
      </c>
      <c r="D2166" s="55">
        <v>239110107</v>
      </c>
      <c r="E2166" s="482"/>
      <c r="F2166" s="50">
        <v>0</v>
      </c>
      <c r="G2166" s="50">
        <v>495</v>
      </c>
      <c r="H2166" s="50">
        <f>SUM(F2166:G2166)</f>
        <v>495</v>
      </c>
      <c r="I2166" s="480"/>
      <c r="J2166" s="480"/>
      <c r="K2166" s="480"/>
    </row>
    <row r="2167" spans="1:11" ht="15">
      <c r="A2167" s="482"/>
      <c r="B2167" s="481"/>
      <c r="C2167" s="55" t="s">
        <v>4395</v>
      </c>
      <c r="D2167" s="55">
        <v>239110709</v>
      </c>
      <c r="E2167" s="479"/>
      <c r="F2167" s="50">
        <v>0</v>
      </c>
      <c r="G2167" s="50">
        <v>242</v>
      </c>
      <c r="H2167" s="50">
        <f>SUM(F2167:G2167)</f>
        <v>242</v>
      </c>
      <c r="I2167" s="480"/>
      <c r="J2167" s="480"/>
      <c r="K2167" s="480"/>
    </row>
    <row r="2168" spans="1:11" ht="15">
      <c r="A2168" s="479"/>
      <c r="B2168" s="478"/>
      <c r="C2168" s="55"/>
      <c r="D2168" s="55"/>
      <c r="E2168" s="488" t="s">
        <v>4303</v>
      </c>
      <c r="F2168" s="46">
        <f>SUM(F2164:F2167)</f>
        <v>0</v>
      </c>
      <c r="G2168" s="46">
        <f>SUM(G2164:G2167)</f>
        <v>1048</v>
      </c>
      <c r="H2168" s="46">
        <f>SUM(H2164:H2167)</f>
        <v>1048</v>
      </c>
      <c r="I2168" s="477"/>
      <c r="J2168" s="477"/>
      <c r="K2168" s="477"/>
    </row>
    <row r="2169" spans="1:11" ht="15">
      <c r="A2169" s="485">
        <v>60</v>
      </c>
      <c r="B2169" s="484" t="s">
        <v>4394</v>
      </c>
      <c r="C2169" s="55" t="s">
        <v>4392</v>
      </c>
      <c r="D2169" s="55">
        <v>239110101</v>
      </c>
      <c r="E2169" s="485"/>
      <c r="F2169" s="50">
        <v>348</v>
      </c>
      <c r="G2169" s="50">
        <v>0</v>
      </c>
      <c r="H2169" s="50">
        <f>SUM(F2169:G2169)</f>
        <v>348</v>
      </c>
      <c r="I2169" s="483">
        <v>2</v>
      </c>
      <c r="J2169" s="483">
        <v>0</v>
      </c>
      <c r="K2169" s="483">
        <v>2</v>
      </c>
    </row>
    <row r="2170" spans="1:11" ht="30">
      <c r="A2170" s="482"/>
      <c r="B2170" s="481"/>
      <c r="C2170" s="55" t="s">
        <v>4391</v>
      </c>
      <c r="D2170" s="55">
        <v>239110102</v>
      </c>
      <c r="E2170" s="482"/>
      <c r="F2170" s="50">
        <v>412</v>
      </c>
      <c r="G2170" s="50">
        <v>0</v>
      </c>
      <c r="H2170" s="50">
        <f>SUM(F2170:G2170)</f>
        <v>412</v>
      </c>
      <c r="I2170" s="480"/>
      <c r="J2170" s="480"/>
      <c r="K2170" s="480"/>
    </row>
    <row r="2171" spans="1:11" ht="15">
      <c r="A2171" s="482"/>
      <c r="B2171" s="481"/>
      <c r="C2171" s="55" t="s">
        <v>4390</v>
      </c>
      <c r="D2171" s="55">
        <v>239110103</v>
      </c>
      <c r="E2171" s="479"/>
      <c r="F2171" s="50">
        <v>326</v>
      </c>
      <c r="G2171" s="50">
        <v>0</v>
      </c>
      <c r="H2171" s="50">
        <f>SUM(F2171:G2171)</f>
        <v>326</v>
      </c>
      <c r="I2171" s="480"/>
      <c r="J2171" s="480"/>
      <c r="K2171" s="480"/>
    </row>
    <row r="2172" spans="1:11" ht="15">
      <c r="A2172" s="479"/>
      <c r="B2172" s="478"/>
      <c r="C2172" s="55"/>
      <c r="D2172" s="55"/>
      <c r="E2172" s="488" t="s">
        <v>4303</v>
      </c>
      <c r="F2172" s="46">
        <f>SUM(F2169:F2171)</f>
        <v>1086</v>
      </c>
      <c r="G2172" s="46">
        <f>SUM(G2169:G2171)</f>
        <v>0</v>
      </c>
      <c r="H2172" s="46">
        <f>SUM(H2169:H2171)</f>
        <v>1086</v>
      </c>
      <c r="I2172" s="477"/>
      <c r="J2172" s="477"/>
      <c r="K2172" s="477"/>
    </row>
    <row r="2173" spans="1:11" ht="15">
      <c r="A2173" s="485">
        <v>61</v>
      </c>
      <c r="B2173" s="484" t="s">
        <v>4393</v>
      </c>
      <c r="C2173" s="55" t="s">
        <v>4392</v>
      </c>
      <c r="D2173" s="55">
        <v>239110101</v>
      </c>
      <c r="E2173" s="485"/>
      <c r="F2173" s="50">
        <v>0</v>
      </c>
      <c r="G2173" s="50">
        <v>306</v>
      </c>
      <c r="H2173" s="50">
        <f>SUM(F2173:G2173)</f>
        <v>306</v>
      </c>
      <c r="I2173" s="483">
        <v>0</v>
      </c>
      <c r="J2173" s="483">
        <v>2</v>
      </c>
      <c r="K2173" s="483">
        <v>2</v>
      </c>
    </row>
    <row r="2174" spans="1:11" ht="30">
      <c r="A2174" s="482"/>
      <c r="B2174" s="481"/>
      <c r="C2174" s="55" t="s">
        <v>4391</v>
      </c>
      <c r="D2174" s="55">
        <v>239110102</v>
      </c>
      <c r="E2174" s="482"/>
      <c r="F2174" s="50">
        <v>0</v>
      </c>
      <c r="G2174" s="50">
        <v>375</v>
      </c>
      <c r="H2174" s="50">
        <f>SUM(F2174:G2174)</f>
        <v>375</v>
      </c>
      <c r="I2174" s="480"/>
      <c r="J2174" s="480"/>
      <c r="K2174" s="480"/>
    </row>
    <row r="2175" spans="1:11" ht="15">
      <c r="A2175" s="482"/>
      <c r="B2175" s="481"/>
      <c r="C2175" s="55" t="s">
        <v>4390</v>
      </c>
      <c r="D2175" s="55">
        <v>239110103</v>
      </c>
      <c r="E2175" s="479"/>
      <c r="F2175" s="50">
        <v>0</v>
      </c>
      <c r="G2175" s="50">
        <v>259</v>
      </c>
      <c r="H2175" s="50">
        <f>SUM(F2175:G2175)</f>
        <v>259</v>
      </c>
      <c r="I2175" s="480"/>
      <c r="J2175" s="480"/>
      <c r="K2175" s="480"/>
    </row>
    <row r="2176" spans="1:11" ht="15">
      <c r="A2176" s="479"/>
      <c r="B2176" s="478"/>
      <c r="C2176" s="55"/>
      <c r="D2176" s="55"/>
      <c r="E2176" s="488" t="s">
        <v>4303</v>
      </c>
      <c r="F2176" s="46">
        <f>SUM(F2173:F2175)</f>
        <v>0</v>
      </c>
      <c r="G2176" s="46">
        <f>SUM(G2173:G2175)</f>
        <v>940</v>
      </c>
      <c r="H2176" s="46">
        <f>SUM(H2173:H2175)</f>
        <v>940</v>
      </c>
      <c r="I2176" s="477"/>
      <c r="J2176" s="477"/>
      <c r="K2176" s="477"/>
    </row>
    <row r="2177" spans="1:11" ht="15">
      <c r="A2177" s="485">
        <v>62</v>
      </c>
      <c r="B2177" s="484" t="s">
        <v>4389</v>
      </c>
      <c r="C2177" s="55" t="s">
        <v>4388</v>
      </c>
      <c r="D2177" s="55">
        <v>239040201</v>
      </c>
      <c r="E2177" s="485"/>
      <c r="F2177" s="50">
        <v>345</v>
      </c>
      <c r="G2177" s="50">
        <v>226</v>
      </c>
      <c r="H2177" s="50">
        <f>SUM(F2177:G2177)</f>
        <v>571</v>
      </c>
      <c r="I2177" s="483">
        <v>2</v>
      </c>
      <c r="J2177" s="483">
        <v>1</v>
      </c>
      <c r="K2177" s="483">
        <v>3</v>
      </c>
    </row>
    <row r="2178" spans="1:11" ht="15">
      <c r="A2178" s="482"/>
      <c r="B2178" s="481"/>
      <c r="C2178" s="55" t="s">
        <v>4388</v>
      </c>
      <c r="D2178" s="55">
        <v>239040202</v>
      </c>
      <c r="E2178" s="482"/>
      <c r="F2178" s="50">
        <v>393</v>
      </c>
      <c r="G2178" s="50">
        <v>318</v>
      </c>
      <c r="H2178" s="50">
        <f>SUM(F2178:G2178)</f>
        <v>711</v>
      </c>
      <c r="I2178" s="480"/>
      <c r="J2178" s="480"/>
      <c r="K2178" s="480"/>
    </row>
    <row r="2179" spans="1:11" ht="15">
      <c r="A2179" s="482"/>
      <c r="B2179" s="481"/>
      <c r="C2179" s="55" t="s">
        <v>4388</v>
      </c>
      <c r="D2179" s="55">
        <v>239040203</v>
      </c>
      <c r="E2179" s="479"/>
      <c r="F2179" s="50">
        <v>244</v>
      </c>
      <c r="G2179" s="50">
        <v>169</v>
      </c>
      <c r="H2179" s="50">
        <f>SUM(F2179:G2179)</f>
        <v>413</v>
      </c>
      <c r="I2179" s="480"/>
      <c r="J2179" s="480"/>
      <c r="K2179" s="480"/>
    </row>
    <row r="2180" spans="1:11" ht="15">
      <c r="A2180" s="479"/>
      <c r="B2180" s="478"/>
      <c r="C2180" s="55"/>
      <c r="D2180" s="55"/>
      <c r="E2180" s="488" t="s">
        <v>4303</v>
      </c>
      <c r="F2180" s="46">
        <f>SUM(F2177:F2179)</f>
        <v>982</v>
      </c>
      <c r="G2180" s="46">
        <f>SUM(G2177:G2179)</f>
        <v>713</v>
      </c>
      <c r="H2180" s="46">
        <f>SUM(H2177:H2179)</f>
        <v>1695</v>
      </c>
      <c r="I2180" s="477"/>
      <c r="J2180" s="477"/>
      <c r="K2180" s="477"/>
    </row>
    <row r="2181" spans="1:11" ht="15">
      <c r="A2181" s="485">
        <v>63</v>
      </c>
      <c r="B2181" s="484" t="s">
        <v>4387</v>
      </c>
      <c r="C2181" s="55" t="s">
        <v>4385</v>
      </c>
      <c r="D2181" s="55">
        <v>240050401</v>
      </c>
      <c r="E2181" s="485"/>
      <c r="F2181" s="50">
        <v>200</v>
      </c>
      <c r="G2181" s="50">
        <v>166</v>
      </c>
      <c r="H2181" s="50">
        <f>SUM(F2181:G2181)</f>
        <v>366</v>
      </c>
      <c r="I2181" s="483">
        <v>2</v>
      </c>
      <c r="J2181" s="483">
        <v>1</v>
      </c>
      <c r="K2181" s="483">
        <v>3</v>
      </c>
    </row>
    <row r="2182" spans="1:11" ht="15">
      <c r="A2182" s="482"/>
      <c r="B2182" s="481"/>
      <c r="C2182" s="55" t="s">
        <v>4385</v>
      </c>
      <c r="D2182" s="55">
        <v>240050402</v>
      </c>
      <c r="E2182" s="482"/>
      <c r="F2182" s="50">
        <v>405</v>
      </c>
      <c r="G2182" s="50">
        <v>343</v>
      </c>
      <c r="H2182" s="50">
        <f>SUM(F2182:G2182)</f>
        <v>748</v>
      </c>
      <c r="I2182" s="480"/>
      <c r="J2182" s="480"/>
      <c r="K2182" s="480"/>
    </row>
    <row r="2183" spans="1:11" ht="15">
      <c r="A2183" s="482"/>
      <c r="B2183" s="481"/>
      <c r="C2183" s="55" t="s">
        <v>4385</v>
      </c>
      <c r="D2183" s="55">
        <v>240050403</v>
      </c>
      <c r="E2183" s="479"/>
      <c r="F2183" s="50">
        <v>287</v>
      </c>
      <c r="G2183" s="50">
        <v>233</v>
      </c>
      <c r="H2183" s="50">
        <f>SUM(F2183:G2183)</f>
        <v>520</v>
      </c>
      <c r="I2183" s="480"/>
      <c r="J2183" s="480"/>
      <c r="K2183" s="480"/>
    </row>
    <row r="2184" spans="1:11" ht="15">
      <c r="A2184" s="479"/>
      <c r="B2184" s="478"/>
      <c r="C2184" s="55"/>
      <c r="D2184" s="55"/>
      <c r="E2184" s="488" t="s">
        <v>4303</v>
      </c>
      <c r="F2184" s="46">
        <f>SUM(F2181:F2183)</f>
        <v>892</v>
      </c>
      <c r="G2184" s="46">
        <f>SUM(G2181:G2183)</f>
        <v>742</v>
      </c>
      <c r="H2184" s="46">
        <f>SUM(H2181:H2183)</f>
        <v>1634</v>
      </c>
      <c r="I2184" s="477"/>
      <c r="J2184" s="477"/>
      <c r="K2184" s="477"/>
    </row>
    <row r="2185" spans="1:11" ht="15">
      <c r="A2185" s="485">
        <v>64</v>
      </c>
      <c r="B2185" s="484" t="s">
        <v>4386</v>
      </c>
      <c r="C2185" s="55" t="s">
        <v>4385</v>
      </c>
      <c r="D2185" s="55">
        <v>240050404</v>
      </c>
      <c r="E2185" s="485"/>
      <c r="F2185" s="50">
        <v>430</v>
      </c>
      <c r="G2185" s="50">
        <v>378</v>
      </c>
      <c r="H2185" s="50">
        <f>SUM(F2185:G2185)</f>
        <v>808</v>
      </c>
      <c r="I2185" s="483">
        <v>2</v>
      </c>
      <c r="J2185" s="483">
        <v>1</v>
      </c>
      <c r="K2185" s="483">
        <v>3</v>
      </c>
    </row>
    <row r="2186" spans="1:11" ht="15">
      <c r="A2186" s="482"/>
      <c r="B2186" s="481"/>
      <c r="C2186" s="55" t="s">
        <v>4385</v>
      </c>
      <c r="D2186" s="55">
        <v>240050405</v>
      </c>
      <c r="E2186" s="482"/>
      <c r="F2186" s="50">
        <v>182</v>
      </c>
      <c r="G2186" s="50">
        <v>136</v>
      </c>
      <c r="H2186" s="50">
        <f>SUM(F2186:G2186)</f>
        <v>318</v>
      </c>
      <c r="I2186" s="480"/>
      <c r="J2186" s="480"/>
      <c r="K2186" s="480"/>
    </row>
    <row r="2187" spans="1:11" ht="15">
      <c r="A2187" s="482"/>
      <c r="B2187" s="481"/>
      <c r="C2187" s="55" t="s">
        <v>4385</v>
      </c>
      <c r="D2187" s="55">
        <v>240050406</v>
      </c>
      <c r="E2187" s="479"/>
      <c r="F2187" s="50">
        <v>278</v>
      </c>
      <c r="G2187" s="50">
        <v>180</v>
      </c>
      <c r="H2187" s="50">
        <f>SUM(F2187:G2187)</f>
        <v>458</v>
      </c>
      <c r="I2187" s="480"/>
      <c r="J2187" s="480"/>
      <c r="K2187" s="480"/>
    </row>
    <row r="2188" spans="1:11" ht="15">
      <c r="A2188" s="479"/>
      <c r="B2188" s="478"/>
      <c r="C2188" s="55"/>
      <c r="D2188" s="55"/>
      <c r="E2188" s="488" t="s">
        <v>4303</v>
      </c>
      <c r="F2188" s="46">
        <f>SUM(F2185:F2187)</f>
        <v>890</v>
      </c>
      <c r="G2188" s="46">
        <f>SUM(G2185:G2187)</f>
        <v>694</v>
      </c>
      <c r="H2188" s="46">
        <f>SUM(H2185:H2187)</f>
        <v>1584</v>
      </c>
      <c r="I2188" s="477"/>
      <c r="J2188" s="477"/>
      <c r="K2188" s="477"/>
    </row>
    <row r="2189" spans="1:11" ht="15.75">
      <c r="A2189" s="485">
        <v>65</v>
      </c>
      <c r="B2189" s="484" t="s">
        <v>4384</v>
      </c>
      <c r="C2189" s="44" t="s">
        <v>4383</v>
      </c>
      <c r="D2189" s="55">
        <v>240050407</v>
      </c>
      <c r="E2189" s="485"/>
      <c r="F2189" s="50">
        <v>99</v>
      </c>
      <c r="G2189" s="50">
        <v>47</v>
      </c>
      <c r="H2189" s="50">
        <f>SUM(F2189:G2189)</f>
        <v>146</v>
      </c>
      <c r="I2189" s="483">
        <v>1</v>
      </c>
      <c r="J2189" s="483">
        <v>1</v>
      </c>
      <c r="K2189" s="483">
        <v>2</v>
      </c>
    </row>
    <row r="2190" spans="1:11" ht="15.75">
      <c r="A2190" s="482"/>
      <c r="B2190" s="481"/>
      <c r="C2190" s="44" t="s">
        <v>4383</v>
      </c>
      <c r="D2190" s="55">
        <v>240050408</v>
      </c>
      <c r="E2190" s="479"/>
      <c r="F2190" s="50">
        <v>387</v>
      </c>
      <c r="G2190" s="50">
        <v>266</v>
      </c>
      <c r="H2190" s="50">
        <f>SUM(F2190:G2190)</f>
        <v>653</v>
      </c>
      <c r="I2190" s="480"/>
      <c r="J2190" s="480"/>
      <c r="K2190" s="480"/>
    </row>
    <row r="2191" spans="1:11" ht="15.75">
      <c r="A2191" s="479"/>
      <c r="B2191" s="478"/>
      <c r="C2191" s="44"/>
      <c r="D2191" s="55"/>
      <c r="E2191" s="488" t="s">
        <v>4303</v>
      </c>
      <c r="F2191" s="46">
        <f>SUM(F2189:F2190)</f>
        <v>486</v>
      </c>
      <c r="G2191" s="46">
        <f>SUM(G2189:G2190)</f>
        <v>313</v>
      </c>
      <c r="H2191" s="46">
        <f>SUM(H2189:H2190)</f>
        <v>799</v>
      </c>
      <c r="I2191" s="477"/>
      <c r="J2191" s="477"/>
      <c r="K2191" s="477"/>
    </row>
    <row r="2192" spans="1:11" ht="15.75">
      <c r="A2192" s="487">
        <v>66</v>
      </c>
      <c r="B2192" s="484" t="s">
        <v>4382</v>
      </c>
      <c r="C2192" s="44" t="s">
        <v>4381</v>
      </c>
      <c r="D2192" s="55">
        <v>239040601</v>
      </c>
      <c r="E2192" s="485"/>
      <c r="F2192" s="50">
        <v>464</v>
      </c>
      <c r="G2192" s="50">
        <v>431</v>
      </c>
      <c r="H2192" s="50">
        <f>SUM(F2192:G2192)</f>
        <v>895</v>
      </c>
      <c r="I2192" s="486">
        <v>1</v>
      </c>
      <c r="J2192" s="486">
        <v>1</v>
      </c>
      <c r="K2192" s="486">
        <v>2</v>
      </c>
    </row>
    <row r="2193" spans="1:11" ht="15.75">
      <c r="A2193" s="487"/>
      <c r="B2193" s="481"/>
      <c r="C2193" s="44" t="s">
        <v>4381</v>
      </c>
      <c r="D2193" s="55">
        <v>239040602</v>
      </c>
      <c r="E2193" s="482"/>
      <c r="F2193" s="50">
        <v>206</v>
      </c>
      <c r="G2193" s="50">
        <v>183</v>
      </c>
      <c r="H2193" s="50">
        <f>SUM(F2193:G2193)</f>
        <v>389</v>
      </c>
      <c r="I2193" s="486"/>
      <c r="J2193" s="486"/>
      <c r="K2193" s="486"/>
    </row>
    <row r="2194" spans="1:11" ht="15.75">
      <c r="A2194" s="487"/>
      <c r="B2194" s="481"/>
      <c r="C2194" s="44" t="s">
        <v>4381</v>
      </c>
      <c r="D2194" s="55">
        <v>239040603</v>
      </c>
      <c r="E2194" s="479"/>
      <c r="F2194" s="50">
        <v>123</v>
      </c>
      <c r="G2194" s="50">
        <v>132</v>
      </c>
      <c r="H2194" s="50">
        <f>SUM(F2194:G2194)</f>
        <v>255</v>
      </c>
      <c r="I2194" s="486"/>
      <c r="J2194" s="486"/>
      <c r="K2194" s="486"/>
    </row>
    <row r="2195" spans="1:11" ht="15.75">
      <c r="A2195" s="487"/>
      <c r="B2195" s="478"/>
      <c r="C2195" s="44"/>
      <c r="D2195" s="55"/>
      <c r="E2195" s="488" t="s">
        <v>4303</v>
      </c>
      <c r="F2195" s="46">
        <f>SUM(F2192:F2194)</f>
        <v>793</v>
      </c>
      <c r="G2195" s="46">
        <f>SUM(G2192:G2194)</f>
        <v>746</v>
      </c>
      <c r="H2195" s="46">
        <f>SUM(H2192:H2194)</f>
        <v>1539</v>
      </c>
      <c r="I2195" s="486"/>
      <c r="J2195" s="486"/>
      <c r="K2195" s="486"/>
    </row>
    <row r="2196" spans="1:11" ht="15.75">
      <c r="A2196" s="485">
        <v>67</v>
      </c>
      <c r="B2196" s="484" t="s">
        <v>4380</v>
      </c>
      <c r="C2196" s="44" t="s">
        <v>4379</v>
      </c>
      <c r="D2196" s="55">
        <v>239040301</v>
      </c>
      <c r="E2196" s="485"/>
      <c r="F2196" s="50">
        <v>730</v>
      </c>
      <c r="G2196" s="50">
        <v>589</v>
      </c>
      <c r="H2196" s="50">
        <f>SUM(F2196:G2196)</f>
        <v>1319</v>
      </c>
      <c r="I2196" s="483">
        <v>2</v>
      </c>
      <c r="J2196" s="483">
        <v>2</v>
      </c>
      <c r="K2196" s="483">
        <v>4</v>
      </c>
    </row>
    <row r="2197" spans="1:11" ht="15.75">
      <c r="A2197" s="482"/>
      <c r="B2197" s="481"/>
      <c r="C2197" s="44" t="s">
        <v>4378</v>
      </c>
      <c r="D2197" s="55">
        <v>239040604</v>
      </c>
      <c r="E2197" s="479"/>
      <c r="F2197" s="50">
        <v>504</v>
      </c>
      <c r="G2197" s="50">
        <v>380</v>
      </c>
      <c r="H2197" s="50">
        <f>SUM(F2197:G2197)</f>
        <v>884</v>
      </c>
      <c r="I2197" s="480"/>
      <c r="J2197" s="480"/>
      <c r="K2197" s="480"/>
    </row>
    <row r="2198" spans="1:11" ht="15.75">
      <c r="A2198" s="479"/>
      <c r="B2198" s="478"/>
      <c r="C2198" s="44"/>
      <c r="D2198" s="55"/>
      <c r="E2198" s="488" t="s">
        <v>4303</v>
      </c>
      <c r="F2198" s="46">
        <f>SUM(F2196:F2197)</f>
        <v>1234</v>
      </c>
      <c r="G2198" s="46">
        <f>SUM(G2196:G2197)</f>
        <v>969</v>
      </c>
      <c r="H2198" s="46">
        <f>SUM(H2196:H2197)</f>
        <v>2203</v>
      </c>
      <c r="I2198" s="477"/>
      <c r="J2198" s="477"/>
      <c r="K2198" s="477"/>
    </row>
    <row r="2199" spans="1:11" ht="30">
      <c r="A2199" s="50">
        <v>68</v>
      </c>
      <c r="B2199" s="489" t="s">
        <v>4377</v>
      </c>
      <c r="C2199" s="44" t="s">
        <v>4376</v>
      </c>
      <c r="D2199" s="55">
        <v>239040101</v>
      </c>
      <c r="E2199" s="485"/>
      <c r="F2199" s="50">
        <v>493</v>
      </c>
      <c r="G2199" s="50">
        <v>429</v>
      </c>
      <c r="H2199" s="46">
        <v>922</v>
      </c>
      <c r="I2199" s="476">
        <v>1</v>
      </c>
      <c r="J2199" s="476">
        <v>1</v>
      </c>
      <c r="K2199" s="476">
        <v>2</v>
      </c>
    </row>
    <row r="2200" spans="1:11" ht="15.75">
      <c r="A2200" s="485">
        <v>69</v>
      </c>
      <c r="B2200" s="484" t="s">
        <v>4375</v>
      </c>
      <c r="C2200" s="44" t="s">
        <v>4373</v>
      </c>
      <c r="D2200" s="55">
        <v>240050301</v>
      </c>
      <c r="E2200" s="482"/>
      <c r="F2200" s="50">
        <v>344</v>
      </c>
      <c r="G2200" s="50">
        <v>304</v>
      </c>
      <c r="H2200" s="50">
        <f>SUM(F2200:G2200)</f>
        <v>648</v>
      </c>
      <c r="I2200" s="483">
        <v>2</v>
      </c>
      <c r="J2200" s="483">
        <v>2</v>
      </c>
      <c r="K2200" s="483">
        <v>4</v>
      </c>
    </row>
    <row r="2201" spans="1:11" ht="15.75">
      <c r="A2201" s="482"/>
      <c r="B2201" s="481"/>
      <c r="C2201" s="44" t="s">
        <v>4373</v>
      </c>
      <c r="D2201" s="55">
        <v>240050302</v>
      </c>
      <c r="E2201" s="482"/>
      <c r="F2201" s="50">
        <v>320</v>
      </c>
      <c r="G2201" s="50">
        <v>303</v>
      </c>
      <c r="H2201" s="50">
        <f>SUM(F2201:G2201)</f>
        <v>623</v>
      </c>
      <c r="I2201" s="480"/>
      <c r="J2201" s="480"/>
      <c r="K2201" s="480"/>
    </row>
    <row r="2202" spans="1:11" ht="15.75">
      <c r="A2202" s="482"/>
      <c r="B2202" s="481"/>
      <c r="C2202" s="44" t="s">
        <v>4373</v>
      </c>
      <c r="D2202" s="55">
        <v>240050303</v>
      </c>
      <c r="E2202" s="479"/>
      <c r="F2202" s="50">
        <v>262</v>
      </c>
      <c r="G2202" s="50">
        <v>276</v>
      </c>
      <c r="H2202" s="50">
        <f>SUM(F2202:G2202)</f>
        <v>538</v>
      </c>
      <c r="I2202" s="480"/>
      <c r="J2202" s="480"/>
      <c r="K2202" s="480"/>
    </row>
    <row r="2203" spans="1:11" ht="15.75">
      <c r="A2203" s="479"/>
      <c r="B2203" s="478"/>
      <c r="C2203" s="44"/>
      <c r="D2203" s="55"/>
      <c r="E2203" s="488" t="s">
        <v>4303</v>
      </c>
      <c r="F2203" s="46">
        <f>SUM(F2200:F2202)</f>
        <v>926</v>
      </c>
      <c r="G2203" s="46">
        <f>SUM(G2200:G2202)</f>
        <v>883</v>
      </c>
      <c r="H2203" s="46">
        <f>SUM(H2200:H2202)</f>
        <v>1809</v>
      </c>
      <c r="I2203" s="477"/>
      <c r="J2203" s="477"/>
      <c r="K2203" s="477"/>
    </row>
    <row r="2204" spans="1:11" ht="15.75">
      <c r="A2204" s="485">
        <v>70</v>
      </c>
      <c r="B2204" s="484" t="s">
        <v>4374</v>
      </c>
      <c r="C2204" s="44" t="s">
        <v>4373</v>
      </c>
      <c r="D2204" s="55">
        <v>240050304</v>
      </c>
      <c r="E2204" s="485"/>
      <c r="F2204" s="50">
        <v>230</v>
      </c>
      <c r="G2204" s="50">
        <v>204</v>
      </c>
      <c r="H2204" s="50">
        <f>SUM(F2204:G2204)</f>
        <v>434</v>
      </c>
      <c r="I2204" s="483">
        <v>1</v>
      </c>
      <c r="J2204" s="483">
        <v>1</v>
      </c>
      <c r="K2204" s="483">
        <v>2</v>
      </c>
    </row>
    <row r="2205" spans="1:11" ht="15.75">
      <c r="A2205" s="482"/>
      <c r="B2205" s="481"/>
      <c r="C2205" s="44" t="s">
        <v>4373</v>
      </c>
      <c r="D2205" s="55">
        <v>240050305</v>
      </c>
      <c r="E2205" s="482"/>
      <c r="F2205" s="50">
        <v>249</v>
      </c>
      <c r="G2205" s="50">
        <v>217</v>
      </c>
      <c r="H2205" s="50">
        <f>SUM(F2205:G2205)</f>
        <v>466</v>
      </c>
      <c r="I2205" s="480"/>
      <c r="J2205" s="480"/>
      <c r="K2205" s="480"/>
    </row>
    <row r="2206" spans="1:11" ht="15.75">
      <c r="A2206" s="482"/>
      <c r="B2206" s="481"/>
      <c r="C2206" s="44" t="s">
        <v>4373</v>
      </c>
      <c r="D2206" s="55">
        <v>240050306</v>
      </c>
      <c r="E2206" s="479"/>
      <c r="F2206" s="50">
        <v>223</v>
      </c>
      <c r="G2206" s="50">
        <v>178</v>
      </c>
      <c r="H2206" s="50">
        <f>SUM(F2206:G2206)</f>
        <v>401</v>
      </c>
      <c r="I2206" s="480"/>
      <c r="J2206" s="480"/>
      <c r="K2206" s="480"/>
    </row>
    <row r="2207" spans="1:11" ht="15.75">
      <c r="A2207" s="479"/>
      <c r="B2207" s="478"/>
      <c r="C2207" s="44"/>
      <c r="D2207" s="55"/>
      <c r="E2207" s="488" t="s">
        <v>4303</v>
      </c>
      <c r="F2207" s="46">
        <f>SUM(F2204:F2206)</f>
        <v>702</v>
      </c>
      <c r="G2207" s="46">
        <f>SUM(G2204:G2206)</f>
        <v>599</v>
      </c>
      <c r="H2207" s="46">
        <f>SUM(H2204:H2206)</f>
        <v>1301</v>
      </c>
      <c r="I2207" s="477"/>
      <c r="J2207" s="477"/>
      <c r="K2207" s="477"/>
    </row>
    <row r="2208" spans="1:11" ht="15.75">
      <c r="A2208" s="485">
        <v>71</v>
      </c>
      <c r="B2208" s="484" t="s">
        <v>4372</v>
      </c>
      <c r="C2208" s="44" t="s">
        <v>4369</v>
      </c>
      <c r="D2208" s="55">
        <v>240050307</v>
      </c>
      <c r="E2208" s="485"/>
      <c r="F2208" s="50">
        <v>468</v>
      </c>
      <c r="G2208" s="50">
        <v>433</v>
      </c>
      <c r="H2208" s="50">
        <f>SUM(F2208:G2208)</f>
        <v>901</v>
      </c>
      <c r="I2208" s="483">
        <v>1</v>
      </c>
      <c r="J2208" s="483">
        <v>1</v>
      </c>
      <c r="K2208" s="483">
        <v>2</v>
      </c>
    </row>
    <row r="2209" spans="1:11" ht="15.75">
      <c r="A2209" s="482"/>
      <c r="B2209" s="481"/>
      <c r="C2209" s="44" t="s">
        <v>4371</v>
      </c>
      <c r="D2209" s="55">
        <v>239040701</v>
      </c>
      <c r="E2209" s="479"/>
      <c r="F2209" s="50">
        <v>323</v>
      </c>
      <c r="G2209" s="50">
        <v>259</v>
      </c>
      <c r="H2209" s="50">
        <f>SUM(F2209:G2209)</f>
        <v>582</v>
      </c>
      <c r="I2209" s="480"/>
      <c r="J2209" s="480"/>
      <c r="K2209" s="480"/>
    </row>
    <row r="2210" spans="1:11" ht="15.75">
      <c r="A2210" s="479"/>
      <c r="B2210" s="478"/>
      <c r="C2210" s="44"/>
      <c r="D2210" s="55"/>
      <c r="E2210" s="488" t="s">
        <v>4303</v>
      </c>
      <c r="F2210" s="46">
        <f>SUM(F2208:F2209)</f>
        <v>791</v>
      </c>
      <c r="G2210" s="46">
        <f>SUM(G2208:G2209)</f>
        <v>692</v>
      </c>
      <c r="H2210" s="46">
        <f>SUM(H2208:H2209)</f>
        <v>1483</v>
      </c>
      <c r="I2210" s="477"/>
      <c r="J2210" s="477"/>
      <c r="K2210" s="477"/>
    </row>
    <row r="2211" spans="1:11" ht="15.75">
      <c r="A2211" s="485">
        <v>72</v>
      </c>
      <c r="B2211" s="484" t="s">
        <v>4370</v>
      </c>
      <c r="C2211" s="44" t="s">
        <v>4369</v>
      </c>
      <c r="D2211" s="55">
        <v>240050308</v>
      </c>
      <c r="E2211" s="485"/>
      <c r="F2211" s="50">
        <v>365</v>
      </c>
      <c r="G2211" s="50">
        <v>302</v>
      </c>
      <c r="H2211" s="50">
        <f>SUM(F2211:G2211)</f>
        <v>667</v>
      </c>
      <c r="I2211" s="483">
        <v>1</v>
      </c>
      <c r="J2211" s="483">
        <v>1</v>
      </c>
      <c r="K2211" s="483">
        <v>2</v>
      </c>
    </row>
    <row r="2212" spans="1:11" ht="15.75">
      <c r="A2212" s="482"/>
      <c r="B2212" s="481"/>
      <c r="C2212" s="44" t="s">
        <v>4369</v>
      </c>
      <c r="D2212" s="55">
        <v>240050309</v>
      </c>
      <c r="E2212" s="479"/>
      <c r="F2212" s="50">
        <v>255</v>
      </c>
      <c r="G2212" s="50">
        <v>228</v>
      </c>
      <c r="H2212" s="50">
        <f>SUM(F2212:G2212)</f>
        <v>483</v>
      </c>
      <c r="I2212" s="480"/>
      <c r="J2212" s="480"/>
      <c r="K2212" s="480"/>
    </row>
    <row r="2213" spans="1:11" ht="15.75">
      <c r="A2213" s="479"/>
      <c r="B2213" s="478"/>
      <c r="C2213" s="44"/>
      <c r="D2213" s="55"/>
      <c r="E2213" s="488" t="s">
        <v>4303</v>
      </c>
      <c r="F2213" s="46">
        <f>SUM(F2211:F2212)</f>
        <v>620</v>
      </c>
      <c r="G2213" s="46">
        <f>SUM(G2211:G2212)</f>
        <v>530</v>
      </c>
      <c r="H2213" s="46">
        <f>SUM(H2211:H2212)</f>
        <v>1150</v>
      </c>
      <c r="I2213" s="477"/>
      <c r="J2213" s="477"/>
      <c r="K2213" s="477"/>
    </row>
    <row r="2214" spans="1:11" ht="30">
      <c r="A2214" s="50">
        <v>73</v>
      </c>
      <c r="B2214" s="55" t="s">
        <v>4368</v>
      </c>
      <c r="C2214" s="492" t="s">
        <v>4366</v>
      </c>
      <c r="D2214" s="491">
        <v>240060101</v>
      </c>
      <c r="E2214" s="491"/>
      <c r="F2214" s="476">
        <v>441</v>
      </c>
      <c r="G2214" s="476">
        <v>364</v>
      </c>
      <c r="H2214" s="490">
        <v>805</v>
      </c>
      <c r="I2214" s="476">
        <v>1</v>
      </c>
      <c r="J2214" s="476">
        <v>1</v>
      </c>
      <c r="K2214" s="476">
        <v>2</v>
      </c>
    </row>
    <row r="2215" spans="1:11" ht="15.75">
      <c r="A2215" s="50">
        <v>74</v>
      </c>
      <c r="B2215" s="55" t="s">
        <v>4367</v>
      </c>
      <c r="C2215" s="44" t="s">
        <v>4366</v>
      </c>
      <c r="D2215" s="55">
        <v>240060102</v>
      </c>
      <c r="E2215" s="55"/>
      <c r="F2215" s="50">
        <v>710</v>
      </c>
      <c r="G2215" s="50">
        <v>572</v>
      </c>
      <c r="H2215" s="46">
        <v>1282</v>
      </c>
      <c r="I2215" s="476">
        <v>1</v>
      </c>
      <c r="J2215" s="476">
        <v>1</v>
      </c>
      <c r="K2215" s="476">
        <v>2</v>
      </c>
    </row>
    <row r="2216" spans="1:11" ht="15.75">
      <c r="A2216" s="485">
        <v>75</v>
      </c>
      <c r="B2216" s="484" t="s">
        <v>4365</v>
      </c>
      <c r="C2216" s="44" t="s">
        <v>4364</v>
      </c>
      <c r="D2216" s="55">
        <v>240060103</v>
      </c>
      <c r="E2216" s="485"/>
      <c r="F2216" s="50">
        <v>297</v>
      </c>
      <c r="G2216" s="50">
        <v>256</v>
      </c>
      <c r="H2216" s="50">
        <f>SUM(F2216:G2216)</f>
        <v>553</v>
      </c>
      <c r="I2216" s="483">
        <v>2</v>
      </c>
      <c r="J2216" s="483">
        <v>2</v>
      </c>
      <c r="K2216" s="483">
        <v>4</v>
      </c>
    </row>
    <row r="2217" spans="1:11" ht="15.75">
      <c r="A2217" s="482"/>
      <c r="B2217" s="481"/>
      <c r="C2217" s="44" t="s">
        <v>4364</v>
      </c>
      <c r="D2217" s="55">
        <v>240060104</v>
      </c>
      <c r="E2217" s="482"/>
      <c r="F2217" s="50">
        <v>384</v>
      </c>
      <c r="G2217" s="50">
        <v>317</v>
      </c>
      <c r="H2217" s="50">
        <f>SUM(F2217:G2217)</f>
        <v>701</v>
      </c>
      <c r="I2217" s="480"/>
      <c r="J2217" s="480"/>
      <c r="K2217" s="480"/>
    </row>
    <row r="2218" spans="1:11" ht="15.75">
      <c r="A2218" s="482"/>
      <c r="B2218" s="481"/>
      <c r="C2218" s="44" t="s">
        <v>4364</v>
      </c>
      <c r="D2218" s="55">
        <v>240060105</v>
      </c>
      <c r="E2218" s="479"/>
      <c r="F2218" s="50">
        <v>340</v>
      </c>
      <c r="G2218" s="50">
        <v>276</v>
      </c>
      <c r="H2218" s="50">
        <f>SUM(F2218:G2218)</f>
        <v>616</v>
      </c>
      <c r="I2218" s="480"/>
      <c r="J2218" s="480"/>
      <c r="K2218" s="480"/>
    </row>
    <row r="2219" spans="1:11" ht="15.75">
      <c r="A2219" s="479"/>
      <c r="B2219" s="478"/>
      <c r="C2219" s="44"/>
      <c r="D2219" s="55"/>
      <c r="E2219" s="488" t="s">
        <v>4303</v>
      </c>
      <c r="F2219" s="46">
        <f>SUM(F2216:F2218)</f>
        <v>1021</v>
      </c>
      <c r="G2219" s="46">
        <f>SUM(G2216:G2218)</f>
        <v>849</v>
      </c>
      <c r="H2219" s="46">
        <f>SUM(H2216:H2218)</f>
        <v>1870</v>
      </c>
      <c r="I2219" s="477"/>
      <c r="J2219" s="477"/>
      <c r="K2219" s="477"/>
    </row>
    <row r="2220" spans="1:11" ht="15.75">
      <c r="A2220" s="487">
        <v>76</v>
      </c>
      <c r="B2220" s="484" t="s">
        <v>4363</v>
      </c>
      <c r="C2220" s="44" t="s">
        <v>4362</v>
      </c>
      <c r="D2220" s="55">
        <v>240060106</v>
      </c>
      <c r="E2220" s="485"/>
      <c r="F2220" s="50">
        <v>199</v>
      </c>
      <c r="G2220" s="50">
        <v>165</v>
      </c>
      <c r="H2220" s="50">
        <f>SUM(F2220:G2220)</f>
        <v>364</v>
      </c>
      <c r="I2220" s="486">
        <v>1</v>
      </c>
      <c r="J2220" s="486">
        <v>1</v>
      </c>
      <c r="K2220" s="486">
        <v>2</v>
      </c>
    </row>
    <row r="2221" spans="1:11" ht="15.75">
      <c r="A2221" s="487"/>
      <c r="B2221" s="481"/>
      <c r="C2221" s="44" t="s">
        <v>4362</v>
      </c>
      <c r="D2221" s="55">
        <v>240060107</v>
      </c>
      <c r="E2221" s="482"/>
      <c r="F2221" s="50">
        <v>132</v>
      </c>
      <c r="G2221" s="50">
        <v>126</v>
      </c>
      <c r="H2221" s="50">
        <f>SUM(F2221:G2221)</f>
        <v>258</v>
      </c>
      <c r="I2221" s="486"/>
      <c r="J2221" s="486"/>
      <c r="K2221" s="486"/>
    </row>
    <row r="2222" spans="1:11" ht="15.75">
      <c r="A2222" s="487"/>
      <c r="B2222" s="481"/>
      <c r="C2222" s="44" t="s">
        <v>4361</v>
      </c>
      <c r="D2222" s="55">
        <v>240060108</v>
      </c>
      <c r="E2222" s="482"/>
      <c r="F2222" s="50">
        <v>245</v>
      </c>
      <c r="G2222" s="50">
        <v>201</v>
      </c>
      <c r="H2222" s="50">
        <f>SUM(F2222:G2222)</f>
        <v>446</v>
      </c>
      <c r="I2222" s="486"/>
      <c r="J2222" s="486"/>
      <c r="K2222" s="486"/>
    </row>
    <row r="2223" spans="1:11" ht="15.75">
      <c r="A2223" s="487"/>
      <c r="B2223" s="481"/>
      <c r="C2223" s="44" t="s">
        <v>4361</v>
      </c>
      <c r="D2223" s="55">
        <v>240060109</v>
      </c>
      <c r="E2223" s="479"/>
      <c r="F2223" s="50">
        <v>165</v>
      </c>
      <c r="G2223" s="50">
        <v>133</v>
      </c>
      <c r="H2223" s="50">
        <f>SUM(F2223:G2223)</f>
        <v>298</v>
      </c>
      <c r="I2223" s="486"/>
      <c r="J2223" s="486"/>
      <c r="K2223" s="486"/>
    </row>
    <row r="2224" spans="1:11" ht="15.75">
      <c r="A2224" s="487"/>
      <c r="B2224" s="478"/>
      <c r="C2224" s="44"/>
      <c r="D2224" s="55"/>
      <c r="E2224" s="488" t="s">
        <v>4303</v>
      </c>
      <c r="F2224" s="46">
        <f>SUM(F2220:F2223)</f>
        <v>741</v>
      </c>
      <c r="G2224" s="46">
        <f>SUM(G2220:G2223)</f>
        <v>625</v>
      </c>
      <c r="H2224" s="46">
        <f>SUM(H2220:H2223)</f>
        <v>1366</v>
      </c>
      <c r="I2224" s="486"/>
      <c r="J2224" s="486"/>
      <c r="K2224" s="486"/>
    </row>
    <row r="2225" spans="1:11" ht="15.75">
      <c r="A2225" s="485">
        <v>77</v>
      </c>
      <c r="B2225" s="484" t="s">
        <v>4360</v>
      </c>
      <c r="C2225" s="44" t="s">
        <v>4355</v>
      </c>
      <c r="D2225" s="55">
        <v>240060111</v>
      </c>
      <c r="E2225" s="485"/>
      <c r="F2225" s="50">
        <v>161</v>
      </c>
      <c r="G2225" s="50">
        <v>105</v>
      </c>
      <c r="H2225" s="50">
        <f>SUM(F2225:G2225)</f>
        <v>266</v>
      </c>
      <c r="I2225" s="483">
        <v>1</v>
      </c>
      <c r="J2225" s="483">
        <v>1</v>
      </c>
      <c r="K2225" s="483">
        <v>2</v>
      </c>
    </row>
    <row r="2226" spans="1:11" ht="15.75">
      <c r="A2226" s="482"/>
      <c r="B2226" s="481"/>
      <c r="C2226" s="44" t="s">
        <v>4355</v>
      </c>
      <c r="D2226" s="55">
        <v>240060112</v>
      </c>
      <c r="E2226" s="482"/>
      <c r="F2226" s="50">
        <v>271</v>
      </c>
      <c r="G2226" s="50">
        <v>188</v>
      </c>
      <c r="H2226" s="50">
        <f>SUM(F2226:G2226)</f>
        <v>459</v>
      </c>
      <c r="I2226" s="480"/>
      <c r="J2226" s="480"/>
      <c r="K2226" s="480"/>
    </row>
    <row r="2227" spans="1:11" ht="15.75">
      <c r="A2227" s="482"/>
      <c r="B2227" s="481"/>
      <c r="C2227" s="44" t="s">
        <v>4355</v>
      </c>
      <c r="D2227" s="55">
        <v>240060113</v>
      </c>
      <c r="E2227" s="479"/>
      <c r="F2227" s="50">
        <v>179</v>
      </c>
      <c r="G2227" s="50">
        <v>150</v>
      </c>
      <c r="H2227" s="50">
        <f>SUM(F2227:G2227)</f>
        <v>329</v>
      </c>
      <c r="I2227" s="480"/>
      <c r="J2227" s="480"/>
      <c r="K2227" s="480"/>
    </row>
    <row r="2228" spans="1:11" ht="15.75">
      <c r="A2228" s="479"/>
      <c r="B2228" s="478"/>
      <c r="C2228" s="44"/>
      <c r="D2228" s="55"/>
      <c r="E2228" s="488" t="s">
        <v>4303</v>
      </c>
      <c r="F2228" s="46">
        <f>SUM(F2225:F2227)</f>
        <v>611</v>
      </c>
      <c r="G2228" s="46">
        <f>SUM(G2225:G2227)</f>
        <v>443</v>
      </c>
      <c r="H2228" s="46">
        <f>SUM(F2228:G2228)</f>
        <v>1054</v>
      </c>
      <c r="I2228" s="477"/>
      <c r="J2228" s="477"/>
      <c r="K2228" s="477"/>
    </row>
    <row r="2229" spans="1:11" ht="15.75">
      <c r="A2229" s="485">
        <v>78</v>
      </c>
      <c r="B2229" s="484" t="s">
        <v>4359</v>
      </c>
      <c r="C2229" s="44" t="s">
        <v>4355</v>
      </c>
      <c r="D2229" s="55">
        <v>240060114</v>
      </c>
      <c r="E2229" s="485"/>
      <c r="F2229" s="50">
        <v>336</v>
      </c>
      <c r="G2229" s="50">
        <v>280</v>
      </c>
      <c r="H2229" s="50">
        <f>SUM(F2229:G2229)</f>
        <v>616</v>
      </c>
      <c r="I2229" s="483">
        <v>1</v>
      </c>
      <c r="J2229" s="483">
        <v>1</v>
      </c>
      <c r="K2229" s="483">
        <v>2</v>
      </c>
    </row>
    <row r="2230" spans="1:11" ht="15.75">
      <c r="A2230" s="482"/>
      <c r="B2230" s="481"/>
      <c r="C2230" s="44" t="s">
        <v>4355</v>
      </c>
      <c r="D2230" s="55">
        <v>240060115</v>
      </c>
      <c r="E2230" s="482"/>
      <c r="F2230" s="50">
        <v>225</v>
      </c>
      <c r="G2230" s="50">
        <v>198</v>
      </c>
      <c r="H2230" s="50">
        <f>SUM(F2230:G2230)</f>
        <v>423</v>
      </c>
      <c r="I2230" s="480"/>
      <c r="J2230" s="480"/>
      <c r="K2230" s="480"/>
    </row>
    <row r="2231" spans="1:11" ht="15.75">
      <c r="A2231" s="482"/>
      <c r="B2231" s="481"/>
      <c r="C2231" s="44" t="s">
        <v>4355</v>
      </c>
      <c r="D2231" s="55">
        <v>240060116</v>
      </c>
      <c r="E2231" s="479"/>
      <c r="F2231" s="50">
        <v>164</v>
      </c>
      <c r="G2231" s="50">
        <v>128</v>
      </c>
      <c r="H2231" s="50">
        <f>SUM(F2231:G2231)</f>
        <v>292</v>
      </c>
      <c r="I2231" s="480"/>
      <c r="J2231" s="480"/>
      <c r="K2231" s="480"/>
    </row>
    <row r="2232" spans="1:11" ht="15">
      <c r="A2232" s="479"/>
      <c r="B2232" s="478"/>
      <c r="C2232" s="55"/>
      <c r="D2232" s="55"/>
      <c r="E2232" s="488" t="s">
        <v>4303</v>
      </c>
      <c r="F2232" s="46">
        <f>SUM(F2229:F2231)</f>
        <v>725</v>
      </c>
      <c r="G2232" s="46">
        <f>SUM(G2229:G2231)</f>
        <v>606</v>
      </c>
      <c r="H2232" s="46">
        <f>SUM(H2229:H2231)</f>
        <v>1331</v>
      </c>
      <c r="I2232" s="477"/>
      <c r="J2232" s="477"/>
      <c r="K2232" s="477"/>
    </row>
    <row r="2233" spans="1:11" ht="30">
      <c r="A2233" s="50">
        <v>79</v>
      </c>
      <c r="B2233" s="55" t="s">
        <v>4358</v>
      </c>
      <c r="C2233" s="44" t="s">
        <v>4355</v>
      </c>
      <c r="D2233" s="55">
        <v>240060110</v>
      </c>
      <c r="E2233" s="55"/>
      <c r="F2233" s="50">
        <v>417</v>
      </c>
      <c r="G2233" s="50">
        <v>289</v>
      </c>
      <c r="H2233" s="46">
        <v>706</v>
      </c>
      <c r="I2233" s="476">
        <v>1</v>
      </c>
      <c r="J2233" s="476">
        <v>1</v>
      </c>
      <c r="K2233" s="476">
        <v>2</v>
      </c>
    </row>
    <row r="2234" spans="1:11" ht="15">
      <c r="A2234" s="485">
        <v>80</v>
      </c>
      <c r="B2234" s="484" t="s">
        <v>4357</v>
      </c>
      <c r="C2234" s="489" t="s">
        <v>4355</v>
      </c>
      <c r="D2234" s="55">
        <v>240060117</v>
      </c>
      <c r="E2234" s="485"/>
      <c r="F2234" s="50">
        <v>175</v>
      </c>
      <c r="G2234" s="50">
        <v>149</v>
      </c>
      <c r="H2234" s="50">
        <f>SUM(F2234:G2234)</f>
        <v>324</v>
      </c>
      <c r="I2234" s="483">
        <v>1</v>
      </c>
      <c r="J2234" s="483">
        <v>1</v>
      </c>
      <c r="K2234" s="483">
        <v>2</v>
      </c>
    </row>
    <row r="2235" spans="1:11" ht="15">
      <c r="A2235" s="482"/>
      <c r="B2235" s="481"/>
      <c r="C2235" s="489" t="s">
        <v>4355</v>
      </c>
      <c r="D2235" s="55">
        <v>240060118</v>
      </c>
      <c r="E2235" s="482"/>
      <c r="F2235" s="50">
        <v>133</v>
      </c>
      <c r="G2235" s="50">
        <v>108</v>
      </c>
      <c r="H2235" s="50">
        <f>SUM(F2235:G2235)</f>
        <v>241</v>
      </c>
      <c r="I2235" s="480"/>
      <c r="J2235" s="480"/>
      <c r="K2235" s="480"/>
    </row>
    <row r="2236" spans="1:11" ht="15">
      <c r="A2236" s="482"/>
      <c r="B2236" s="481"/>
      <c r="C2236" s="489" t="s">
        <v>4355</v>
      </c>
      <c r="D2236" s="55">
        <v>240060119</v>
      </c>
      <c r="E2236" s="479"/>
      <c r="F2236" s="50">
        <v>325</v>
      </c>
      <c r="G2236" s="50">
        <v>267</v>
      </c>
      <c r="H2236" s="50">
        <f>SUM(F2236:G2236)</f>
        <v>592</v>
      </c>
      <c r="I2236" s="480"/>
      <c r="J2236" s="480"/>
      <c r="K2236" s="480"/>
    </row>
    <row r="2237" spans="1:11" ht="15">
      <c r="A2237" s="479"/>
      <c r="B2237" s="478"/>
      <c r="C2237" s="489"/>
      <c r="D2237" s="55"/>
      <c r="E2237" s="488" t="s">
        <v>4303</v>
      </c>
      <c r="F2237" s="46">
        <f>SUM(F2234:F2236)</f>
        <v>633</v>
      </c>
      <c r="G2237" s="46">
        <f>SUM(G2234:G2236)</f>
        <v>524</v>
      </c>
      <c r="H2237" s="46">
        <f>SUM(H2234:H2236)</f>
        <v>1157</v>
      </c>
      <c r="I2237" s="477"/>
      <c r="J2237" s="477"/>
      <c r="K2237" s="477"/>
    </row>
    <row r="2238" spans="1:11" ht="15">
      <c r="A2238" s="485">
        <v>81</v>
      </c>
      <c r="B2238" s="484" t="s">
        <v>4356</v>
      </c>
      <c r="C2238" s="55" t="s">
        <v>4355</v>
      </c>
      <c r="D2238" s="55">
        <v>240060120</v>
      </c>
      <c r="E2238" s="485"/>
      <c r="F2238" s="50">
        <v>262</v>
      </c>
      <c r="G2238" s="50">
        <v>200</v>
      </c>
      <c r="H2238" s="50">
        <f>SUM(F2238:G2238)</f>
        <v>462</v>
      </c>
      <c r="I2238" s="483">
        <v>1</v>
      </c>
      <c r="J2238" s="483">
        <v>1</v>
      </c>
      <c r="K2238" s="483">
        <v>2</v>
      </c>
    </row>
    <row r="2239" spans="1:11" ht="15">
      <c r="A2239" s="482"/>
      <c r="B2239" s="481"/>
      <c r="C2239" s="55" t="s">
        <v>4355</v>
      </c>
      <c r="D2239" s="55">
        <v>240060121</v>
      </c>
      <c r="E2239" s="482"/>
      <c r="F2239" s="50">
        <v>216</v>
      </c>
      <c r="G2239" s="50">
        <v>187</v>
      </c>
      <c r="H2239" s="50">
        <f>SUM(F2239:G2239)</f>
        <v>403</v>
      </c>
      <c r="I2239" s="480"/>
      <c r="J2239" s="480"/>
      <c r="K2239" s="480"/>
    </row>
    <row r="2240" spans="1:11" ht="15">
      <c r="A2240" s="482"/>
      <c r="B2240" s="481"/>
      <c r="C2240" s="55" t="s">
        <v>4355</v>
      </c>
      <c r="D2240" s="55">
        <v>240060122</v>
      </c>
      <c r="E2240" s="479"/>
      <c r="F2240" s="50">
        <v>345</v>
      </c>
      <c r="G2240" s="50">
        <v>314</v>
      </c>
      <c r="H2240" s="50">
        <f>SUM(F2240:G2240)</f>
        <v>659</v>
      </c>
      <c r="I2240" s="480"/>
      <c r="J2240" s="480"/>
      <c r="K2240" s="480"/>
    </row>
    <row r="2241" spans="1:11" ht="15">
      <c r="A2241" s="479"/>
      <c r="B2241" s="478"/>
      <c r="C2241" s="55"/>
      <c r="D2241" s="55"/>
      <c r="E2241" s="488" t="s">
        <v>4303</v>
      </c>
      <c r="F2241" s="46">
        <f>SUM(F2238:F2240)</f>
        <v>823</v>
      </c>
      <c r="G2241" s="46">
        <f>SUM(G2238:G2240)</f>
        <v>701</v>
      </c>
      <c r="H2241" s="46">
        <f>SUM(H2238:H2240)</f>
        <v>1524</v>
      </c>
      <c r="I2241" s="477"/>
      <c r="J2241" s="477"/>
      <c r="K2241" s="477"/>
    </row>
    <row r="2242" spans="1:11" ht="15">
      <c r="A2242" s="485">
        <v>82</v>
      </c>
      <c r="B2242" s="484" t="s">
        <v>4354</v>
      </c>
      <c r="C2242" s="55" t="s">
        <v>4353</v>
      </c>
      <c r="D2242" s="55">
        <v>240060207</v>
      </c>
      <c r="E2242" s="485"/>
      <c r="F2242" s="50">
        <v>426</v>
      </c>
      <c r="G2242" s="50">
        <v>356</v>
      </c>
      <c r="H2242" s="50">
        <f>SUM(F2242:G2242)</f>
        <v>782</v>
      </c>
      <c r="I2242" s="483">
        <v>2</v>
      </c>
      <c r="J2242" s="483">
        <v>1</v>
      </c>
      <c r="K2242" s="483">
        <v>3</v>
      </c>
    </row>
    <row r="2243" spans="1:11" ht="15">
      <c r="A2243" s="482"/>
      <c r="B2243" s="481"/>
      <c r="C2243" s="55" t="s">
        <v>4353</v>
      </c>
      <c r="D2243" s="55">
        <v>240060208</v>
      </c>
      <c r="E2243" s="482"/>
      <c r="F2243" s="50">
        <v>218</v>
      </c>
      <c r="G2243" s="50">
        <v>147</v>
      </c>
      <c r="H2243" s="50">
        <f>SUM(F2243:G2243)</f>
        <v>365</v>
      </c>
      <c r="I2243" s="480"/>
      <c r="J2243" s="480"/>
      <c r="K2243" s="480"/>
    </row>
    <row r="2244" spans="1:11" ht="15">
      <c r="A2244" s="482"/>
      <c r="B2244" s="481"/>
      <c r="C2244" s="55" t="s">
        <v>4353</v>
      </c>
      <c r="D2244" s="55">
        <v>240060209</v>
      </c>
      <c r="E2244" s="479"/>
      <c r="F2244" s="50">
        <v>224</v>
      </c>
      <c r="G2244" s="50">
        <v>170</v>
      </c>
      <c r="H2244" s="50">
        <f>SUM(F2244:G2244)</f>
        <v>394</v>
      </c>
      <c r="I2244" s="480"/>
      <c r="J2244" s="480"/>
      <c r="K2244" s="480"/>
    </row>
    <row r="2245" spans="1:11" ht="15">
      <c r="A2245" s="479"/>
      <c r="B2245" s="478"/>
      <c r="C2245" s="55"/>
      <c r="D2245" s="55"/>
      <c r="E2245" s="488" t="s">
        <v>4303</v>
      </c>
      <c r="F2245" s="46">
        <f>SUM(F2242:F2244)</f>
        <v>868</v>
      </c>
      <c r="G2245" s="46">
        <f>SUM(G2242:G2244)</f>
        <v>673</v>
      </c>
      <c r="H2245" s="46">
        <f>SUM(H2242:H2244)</f>
        <v>1541</v>
      </c>
      <c r="I2245" s="477"/>
      <c r="J2245" s="477"/>
      <c r="K2245" s="477"/>
    </row>
    <row r="2246" spans="1:11" ht="15">
      <c r="A2246" s="485">
        <v>83</v>
      </c>
      <c r="B2246" s="484" t="s">
        <v>4352</v>
      </c>
      <c r="C2246" s="55" t="s">
        <v>4350</v>
      </c>
      <c r="D2246" s="55">
        <v>240060203</v>
      </c>
      <c r="E2246" s="485"/>
      <c r="F2246" s="50">
        <v>337</v>
      </c>
      <c r="G2246" s="50">
        <v>325</v>
      </c>
      <c r="H2246" s="50">
        <f>SUM(F2246:G2246)</f>
        <v>662</v>
      </c>
      <c r="I2246" s="483">
        <v>1</v>
      </c>
      <c r="J2246" s="483">
        <v>1</v>
      </c>
      <c r="K2246" s="483">
        <v>2</v>
      </c>
    </row>
    <row r="2247" spans="1:11" ht="15">
      <c r="A2247" s="482"/>
      <c r="B2247" s="481"/>
      <c r="C2247" s="55" t="s">
        <v>4350</v>
      </c>
      <c r="D2247" s="55">
        <v>240060206</v>
      </c>
      <c r="E2247" s="479"/>
      <c r="F2247" s="50">
        <v>195</v>
      </c>
      <c r="G2247" s="50">
        <v>167</v>
      </c>
      <c r="H2247" s="50">
        <f>SUM(F2247:G2247)</f>
        <v>362</v>
      </c>
      <c r="I2247" s="480"/>
      <c r="J2247" s="480"/>
      <c r="K2247" s="480"/>
    </row>
    <row r="2248" spans="1:11" ht="15">
      <c r="A2248" s="479"/>
      <c r="B2248" s="478"/>
      <c r="C2248" s="55"/>
      <c r="D2248" s="55"/>
      <c r="E2248" s="488" t="s">
        <v>4303</v>
      </c>
      <c r="F2248" s="46">
        <f>SUM(F2246:F2247)</f>
        <v>532</v>
      </c>
      <c r="G2248" s="46">
        <f>SUM(G2246:G2247)</f>
        <v>492</v>
      </c>
      <c r="H2248" s="46">
        <f>SUM(H2246:H2247)</f>
        <v>1024</v>
      </c>
      <c r="I2248" s="477"/>
      <c r="J2248" s="477"/>
      <c r="K2248" s="477"/>
    </row>
    <row r="2249" spans="1:11" ht="15">
      <c r="A2249" s="485">
        <v>84</v>
      </c>
      <c r="B2249" s="484" t="s">
        <v>4351</v>
      </c>
      <c r="C2249" s="55" t="s">
        <v>4350</v>
      </c>
      <c r="D2249" s="55">
        <v>240060204</v>
      </c>
      <c r="E2249" s="485"/>
      <c r="F2249" s="50">
        <v>301</v>
      </c>
      <c r="G2249" s="50">
        <v>255</v>
      </c>
      <c r="H2249" s="50">
        <f>SUM(F2249:G2249)</f>
        <v>556</v>
      </c>
      <c r="I2249" s="483">
        <v>1</v>
      </c>
      <c r="J2249" s="483">
        <v>1</v>
      </c>
      <c r="K2249" s="483">
        <v>2</v>
      </c>
    </row>
    <row r="2250" spans="1:11" ht="15">
      <c r="A2250" s="482"/>
      <c r="B2250" s="481"/>
      <c r="C2250" s="55" t="s">
        <v>4350</v>
      </c>
      <c r="D2250" s="55">
        <v>240060205</v>
      </c>
      <c r="E2250" s="479"/>
      <c r="F2250" s="50">
        <v>435</v>
      </c>
      <c r="G2250" s="50">
        <v>280</v>
      </c>
      <c r="H2250" s="50">
        <f>SUM(F2250:G2250)</f>
        <v>715</v>
      </c>
      <c r="I2250" s="480"/>
      <c r="J2250" s="480"/>
      <c r="K2250" s="480"/>
    </row>
    <row r="2251" spans="1:11" ht="15">
      <c r="A2251" s="479"/>
      <c r="B2251" s="478"/>
      <c r="C2251" s="55"/>
      <c r="D2251" s="55"/>
      <c r="E2251" s="488" t="s">
        <v>4303</v>
      </c>
      <c r="F2251" s="46">
        <f>SUM(F2249:F2250)</f>
        <v>736</v>
      </c>
      <c r="G2251" s="46">
        <f>SUM(G2249:G2250)</f>
        <v>535</v>
      </c>
      <c r="H2251" s="46">
        <f>SUM(H2249:H2250)</f>
        <v>1271</v>
      </c>
      <c r="I2251" s="477"/>
      <c r="J2251" s="477"/>
      <c r="K2251" s="477"/>
    </row>
    <row r="2252" spans="1:11" ht="15">
      <c r="A2252" s="487">
        <v>85</v>
      </c>
      <c r="B2252" s="484" t="s">
        <v>4349</v>
      </c>
      <c r="C2252" s="55" t="s">
        <v>4348</v>
      </c>
      <c r="D2252" s="55">
        <v>240060201</v>
      </c>
      <c r="E2252" s="485"/>
      <c r="F2252" s="50">
        <v>330</v>
      </c>
      <c r="G2252" s="50">
        <v>234</v>
      </c>
      <c r="H2252" s="50">
        <f>SUM(F2252:G2252)</f>
        <v>564</v>
      </c>
      <c r="I2252" s="486">
        <v>1</v>
      </c>
      <c r="J2252" s="486">
        <v>1</v>
      </c>
      <c r="K2252" s="486">
        <v>2</v>
      </c>
    </row>
    <row r="2253" spans="1:11" ht="15">
      <c r="A2253" s="487"/>
      <c r="B2253" s="481"/>
      <c r="C2253" s="55" t="s">
        <v>4348</v>
      </c>
      <c r="D2253" s="55">
        <v>240060202</v>
      </c>
      <c r="E2253" s="479"/>
      <c r="F2253" s="50">
        <v>237</v>
      </c>
      <c r="G2253" s="50">
        <v>162</v>
      </c>
      <c r="H2253" s="50">
        <f>SUM(F2253:G2253)</f>
        <v>399</v>
      </c>
      <c r="I2253" s="486"/>
      <c r="J2253" s="486"/>
      <c r="K2253" s="486"/>
    </row>
    <row r="2254" spans="1:11" ht="15">
      <c r="A2254" s="487"/>
      <c r="B2254" s="478"/>
      <c r="C2254" s="55"/>
      <c r="D2254" s="55"/>
      <c r="E2254" s="488" t="s">
        <v>4303</v>
      </c>
      <c r="F2254" s="46">
        <f>SUM(F2252:F2253)</f>
        <v>567</v>
      </c>
      <c r="G2254" s="46">
        <f>SUM(G2252:G2253)</f>
        <v>396</v>
      </c>
      <c r="H2254" s="46">
        <f>SUM(H2252:H2253)</f>
        <v>963</v>
      </c>
      <c r="I2254" s="486"/>
      <c r="J2254" s="486"/>
      <c r="K2254" s="486"/>
    </row>
    <row r="2255" spans="1:11" ht="15">
      <c r="A2255" s="485">
        <v>86</v>
      </c>
      <c r="B2255" s="484" t="s">
        <v>4347</v>
      </c>
      <c r="C2255" s="55" t="s">
        <v>4345</v>
      </c>
      <c r="D2255" s="55">
        <v>240060501</v>
      </c>
      <c r="E2255" s="485"/>
      <c r="F2255" s="50">
        <v>190</v>
      </c>
      <c r="G2255" s="50">
        <v>154</v>
      </c>
      <c r="H2255" s="50">
        <f>SUM(F2255:G2255)</f>
        <v>344</v>
      </c>
      <c r="I2255" s="483">
        <v>1</v>
      </c>
      <c r="J2255" s="483">
        <v>1</v>
      </c>
      <c r="K2255" s="483">
        <v>2</v>
      </c>
    </row>
    <row r="2256" spans="1:11" ht="15">
      <c r="A2256" s="482"/>
      <c r="B2256" s="481"/>
      <c r="C2256" s="55" t="s">
        <v>4345</v>
      </c>
      <c r="D2256" s="55">
        <v>240060502</v>
      </c>
      <c r="E2256" s="482"/>
      <c r="F2256" s="50">
        <v>112</v>
      </c>
      <c r="G2256" s="50">
        <v>91</v>
      </c>
      <c r="H2256" s="50">
        <f>SUM(F2256:G2256)</f>
        <v>203</v>
      </c>
      <c r="I2256" s="480"/>
      <c r="J2256" s="480"/>
      <c r="K2256" s="480"/>
    </row>
    <row r="2257" spans="1:11" ht="15">
      <c r="A2257" s="482"/>
      <c r="B2257" s="481"/>
      <c r="C2257" s="55" t="s">
        <v>4345</v>
      </c>
      <c r="D2257" s="55">
        <v>240060503</v>
      </c>
      <c r="E2257" s="482"/>
      <c r="F2257" s="50">
        <v>58</v>
      </c>
      <c r="G2257" s="50">
        <v>44</v>
      </c>
      <c r="H2257" s="50">
        <f>SUM(F2257:G2257)</f>
        <v>102</v>
      </c>
      <c r="I2257" s="480"/>
      <c r="J2257" s="480"/>
      <c r="K2257" s="480"/>
    </row>
    <row r="2258" spans="1:11" ht="15">
      <c r="A2258" s="482"/>
      <c r="B2258" s="481"/>
      <c r="C2258" s="55" t="s">
        <v>4345</v>
      </c>
      <c r="D2258" s="55">
        <v>240060504</v>
      </c>
      <c r="E2258" s="479"/>
      <c r="F2258" s="50">
        <v>237</v>
      </c>
      <c r="G2258" s="50">
        <v>207</v>
      </c>
      <c r="H2258" s="50">
        <f>SUM(F2258:G2258)</f>
        <v>444</v>
      </c>
      <c r="I2258" s="480"/>
      <c r="J2258" s="480"/>
      <c r="K2258" s="480"/>
    </row>
    <row r="2259" spans="1:11" ht="15">
      <c r="A2259" s="479"/>
      <c r="B2259" s="478"/>
      <c r="C2259" s="63"/>
      <c r="D2259" s="55"/>
      <c r="E2259" s="488" t="s">
        <v>4303</v>
      </c>
      <c r="F2259" s="46">
        <f>SUM(F2255:F2258)</f>
        <v>597</v>
      </c>
      <c r="G2259" s="46">
        <f>SUM(G2255:G2258)</f>
        <v>496</v>
      </c>
      <c r="H2259" s="46">
        <f>SUM(H2255:H2258)</f>
        <v>1093</v>
      </c>
      <c r="I2259" s="477"/>
      <c r="J2259" s="477"/>
      <c r="K2259" s="477"/>
    </row>
    <row r="2260" spans="1:11" ht="15">
      <c r="A2260" s="485">
        <v>87</v>
      </c>
      <c r="B2260" s="484" t="s">
        <v>4346</v>
      </c>
      <c r="C2260" s="55" t="s">
        <v>4345</v>
      </c>
      <c r="D2260" s="55">
        <v>240060505</v>
      </c>
      <c r="E2260" s="485"/>
      <c r="F2260" s="50">
        <v>76</v>
      </c>
      <c r="G2260" s="50">
        <v>56</v>
      </c>
      <c r="H2260" s="50">
        <f>SUM(F2260:G2260)</f>
        <v>132</v>
      </c>
      <c r="I2260" s="483">
        <v>1</v>
      </c>
      <c r="J2260" s="483">
        <v>1</v>
      </c>
      <c r="K2260" s="483">
        <v>2</v>
      </c>
    </row>
    <row r="2261" spans="1:11" ht="15">
      <c r="A2261" s="482"/>
      <c r="B2261" s="481"/>
      <c r="C2261" s="55" t="s">
        <v>4345</v>
      </c>
      <c r="D2261" s="55">
        <v>240060506</v>
      </c>
      <c r="E2261" s="482"/>
      <c r="F2261" s="50">
        <v>383</v>
      </c>
      <c r="G2261" s="50">
        <v>256</v>
      </c>
      <c r="H2261" s="50">
        <f>SUM(F2261:G2261)</f>
        <v>639</v>
      </c>
      <c r="I2261" s="480"/>
      <c r="J2261" s="480"/>
      <c r="K2261" s="480"/>
    </row>
    <row r="2262" spans="1:11" ht="15">
      <c r="A2262" s="482"/>
      <c r="B2262" s="481"/>
      <c r="C2262" s="55" t="s">
        <v>4345</v>
      </c>
      <c r="D2262" s="55">
        <v>240060507</v>
      </c>
      <c r="E2262" s="479"/>
      <c r="F2262" s="50">
        <v>164</v>
      </c>
      <c r="G2262" s="50">
        <v>112</v>
      </c>
      <c r="H2262" s="50">
        <f>SUM(F2262:G2262)</f>
        <v>276</v>
      </c>
      <c r="I2262" s="480"/>
      <c r="J2262" s="480"/>
      <c r="K2262" s="480"/>
    </row>
    <row r="2263" spans="1:11" ht="15">
      <c r="A2263" s="479"/>
      <c r="B2263" s="478"/>
      <c r="C2263" s="55"/>
      <c r="D2263" s="55"/>
      <c r="E2263" s="488" t="s">
        <v>4303</v>
      </c>
      <c r="F2263" s="46">
        <f>SUM(F2260:F2262)</f>
        <v>623</v>
      </c>
      <c r="G2263" s="46">
        <f>SUM(G2260:G2262)</f>
        <v>424</v>
      </c>
      <c r="H2263" s="46">
        <f>SUM(H2260:H2262)</f>
        <v>1047</v>
      </c>
      <c r="I2263" s="477"/>
      <c r="J2263" s="477"/>
      <c r="K2263" s="477"/>
    </row>
    <row r="2264" spans="1:11" ht="15">
      <c r="A2264" s="485">
        <v>88</v>
      </c>
      <c r="B2264" s="484" t="s">
        <v>4344</v>
      </c>
      <c r="C2264" s="55" t="s">
        <v>4342</v>
      </c>
      <c r="D2264" s="55">
        <v>240060508</v>
      </c>
      <c r="E2264" s="485"/>
      <c r="F2264" s="50">
        <v>114</v>
      </c>
      <c r="G2264" s="50">
        <v>101</v>
      </c>
      <c r="H2264" s="50">
        <f>SUM(F2264:G2264)</f>
        <v>215</v>
      </c>
      <c r="I2264" s="483">
        <v>1</v>
      </c>
      <c r="J2264" s="483">
        <v>1</v>
      </c>
      <c r="K2264" s="483">
        <v>2</v>
      </c>
    </row>
    <row r="2265" spans="1:11" ht="15">
      <c r="A2265" s="482"/>
      <c r="B2265" s="481"/>
      <c r="C2265" s="55" t="s">
        <v>4342</v>
      </c>
      <c r="D2265" s="55">
        <v>240060509</v>
      </c>
      <c r="E2265" s="482"/>
      <c r="F2265" s="50">
        <v>160</v>
      </c>
      <c r="G2265" s="50">
        <v>116</v>
      </c>
      <c r="H2265" s="50">
        <f>SUM(F2265:G2265)</f>
        <v>276</v>
      </c>
      <c r="I2265" s="480"/>
      <c r="J2265" s="480"/>
      <c r="K2265" s="480"/>
    </row>
    <row r="2266" spans="1:11" ht="15">
      <c r="A2266" s="482"/>
      <c r="B2266" s="481"/>
      <c r="C2266" s="55" t="s">
        <v>4342</v>
      </c>
      <c r="D2266" s="55">
        <v>240060510</v>
      </c>
      <c r="E2266" s="479"/>
      <c r="F2266" s="50">
        <v>181</v>
      </c>
      <c r="G2266" s="50">
        <v>133</v>
      </c>
      <c r="H2266" s="50">
        <f>SUM(F2266:G2266)</f>
        <v>314</v>
      </c>
      <c r="I2266" s="480"/>
      <c r="J2266" s="480"/>
      <c r="K2266" s="480"/>
    </row>
    <row r="2267" spans="1:11" ht="15">
      <c r="A2267" s="479"/>
      <c r="B2267" s="478"/>
      <c r="C2267" s="55"/>
      <c r="D2267" s="55"/>
      <c r="E2267" s="488" t="s">
        <v>4303</v>
      </c>
      <c r="F2267" s="46">
        <f>SUM(F2264:F2266)</f>
        <v>455</v>
      </c>
      <c r="G2267" s="46">
        <f>SUM(G2264:G2266)</f>
        <v>350</v>
      </c>
      <c r="H2267" s="46">
        <f>SUM(H2264:H2266)</f>
        <v>805</v>
      </c>
      <c r="I2267" s="477"/>
      <c r="J2267" s="477"/>
      <c r="K2267" s="477"/>
    </row>
    <row r="2268" spans="1:11" ht="15">
      <c r="A2268" s="485">
        <v>89</v>
      </c>
      <c r="B2268" s="484" t="s">
        <v>4343</v>
      </c>
      <c r="C2268" s="55" t="s">
        <v>4342</v>
      </c>
      <c r="D2268" s="55">
        <v>240060511</v>
      </c>
      <c r="E2268" s="485"/>
      <c r="F2268" s="50">
        <v>154</v>
      </c>
      <c r="G2268" s="50">
        <v>120</v>
      </c>
      <c r="H2268" s="50">
        <f>SUM(F2268:G2268)</f>
        <v>274</v>
      </c>
      <c r="I2268" s="483">
        <v>2</v>
      </c>
      <c r="J2268" s="483">
        <v>2</v>
      </c>
      <c r="K2268" s="483">
        <v>4</v>
      </c>
    </row>
    <row r="2269" spans="1:11" ht="15">
      <c r="A2269" s="482"/>
      <c r="B2269" s="481"/>
      <c r="C2269" s="55" t="s">
        <v>4342</v>
      </c>
      <c r="D2269" s="55">
        <v>240060512</v>
      </c>
      <c r="E2269" s="482"/>
      <c r="F2269" s="50">
        <v>434</v>
      </c>
      <c r="G2269" s="50">
        <v>346</v>
      </c>
      <c r="H2269" s="50">
        <f>SUM(F2269:G2269)</f>
        <v>780</v>
      </c>
      <c r="I2269" s="480"/>
      <c r="J2269" s="480"/>
      <c r="K2269" s="480"/>
    </row>
    <row r="2270" spans="1:11" ht="15">
      <c r="A2270" s="482"/>
      <c r="B2270" s="481"/>
      <c r="C2270" s="55" t="s">
        <v>4342</v>
      </c>
      <c r="D2270" s="55">
        <v>240060513</v>
      </c>
      <c r="E2270" s="479"/>
      <c r="F2270" s="50">
        <v>513</v>
      </c>
      <c r="G2270" s="50">
        <v>358</v>
      </c>
      <c r="H2270" s="50">
        <f>SUM(F2270:G2270)</f>
        <v>871</v>
      </c>
      <c r="I2270" s="480"/>
      <c r="J2270" s="480"/>
      <c r="K2270" s="480"/>
    </row>
    <row r="2271" spans="1:11" ht="15">
      <c r="A2271" s="479"/>
      <c r="B2271" s="478"/>
      <c r="C2271" s="55"/>
      <c r="D2271" s="55"/>
      <c r="E2271" s="488" t="s">
        <v>4303</v>
      </c>
      <c r="F2271" s="46">
        <f>SUM(F2268:F2270)</f>
        <v>1101</v>
      </c>
      <c r="G2271" s="46">
        <f>SUM(G2268:G2270)</f>
        <v>824</v>
      </c>
      <c r="H2271" s="46">
        <f>SUM(H2268:H2270)</f>
        <v>1925</v>
      </c>
      <c r="I2271" s="477"/>
      <c r="J2271" s="477"/>
      <c r="K2271" s="477"/>
    </row>
    <row r="2272" spans="1:11" ht="15">
      <c r="A2272" s="485">
        <v>90</v>
      </c>
      <c r="B2272" s="484" t="s">
        <v>4341</v>
      </c>
      <c r="C2272" s="55" t="s">
        <v>4340</v>
      </c>
      <c r="D2272" s="55">
        <v>240060514</v>
      </c>
      <c r="E2272" s="485"/>
      <c r="F2272" s="50">
        <v>195</v>
      </c>
      <c r="G2272" s="50">
        <v>127</v>
      </c>
      <c r="H2272" s="50">
        <f>SUM(F2272:G2272)</f>
        <v>322</v>
      </c>
      <c r="I2272" s="483">
        <v>1</v>
      </c>
      <c r="J2272" s="483">
        <v>1</v>
      </c>
      <c r="K2272" s="483">
        <v>2</v>
      </c>
    </row>
    <row r="2273" spans="1:11" ht="15">
      <c r="A2273" s="482"/>
      <c r="B2273" s="481"/>
      <c r="C2273" s="55" t="s">
        <v>4340</v>
      </c>
      <c r="D2273" s="55">
        <v>240060515</v>
      </c>
      <c r="E2273" s="479"/>
      <c r="F2273" s="50">
        <v>331</v>
      </c>
      <c r="G2273" s="50">
        <v>213</v>
      </c>
      <c r="H2273" s="50">
        <f>SUM(F2273:G2273)</f>
        <v>544</v>
      </c>
      <c r="I2273" s="480"/>
      <c r="J2273" s="480"/>
      <c r="K2273" s="480"/>
    </row>
    <row r="2274" spans="1:11" ht="15">
      <c r="A2274" s="479"/>
      <c r="B2274" s="478"/>
      <c r="C2274" s="55"/>
      <c r="D2274" s="55"/>
      <c r="E2274" s="488" t="s">
        <v>4303</v>
      </c>
      <c r="F2274" s="46">
        <f>SUM(F2272:F2273)</f>
        <v>526</v>
      </c>
      <c r="G2274" s="46">
        <f>SUM(G2272:G2273)</f>
        <v>340</v>
      </c>
      <c r="H2274" s="46">
        <f>SUM(H2272:H2273)</f>
        <v>866</v>
      </c>
      <c r="I2274" s="477"/>
      <c r="J2274" s="477"/>
      <c r="K2274" s="477"/>
    </row>
    <row r="2275" spans="1:11" ht="15">
      <c r="A2275" s="485">
        <v>91</v>
      </c>
      <c r="B2275" s="484" t="s">
        <v>4339</v>
      </c>
      <c r="C2275" s="55" t="s">
        <v>4338</v>
      </c>
      <c r="D2275" s="55">
        <v>240060516</v>
      </c>
      <c r="E2275" s="485"/>
      <c r="F2275" s="50">
        <v>240</v>
      </c>
      <c r="G2275" s="50">
        <v>185</v>
      </c>
      <c r="H2275" s="50">
        <f>SUM(F2275:G2275)</f>
        <v>425</v>
      </c>
      <c r="I2275" s="483">
        <v>2</v>
      </c>
      <c r="J2275" s="483">
        <v>2</v>
      </c>
      <c r="K2275" s="483">
        <v>4</v>
      </c>
    </row>
    <row r="2276" spans="1:11" ht="15">
      <c r="A2276" s="482"/>
      <c r="B2276" s="481"/>
      <c r="C2276" s="55" t="s">
        <v>4338</v>
      </c>
      <c r="D2276" s="55">
        <v>240060517</v>
      </c>
      <c r="E2276" s="482"/>
      <c r="F2276" s="50">
        <v>120</v>
      </c>
      <c r="G2276" s="50">
        <v>81</v>
      </c>
      <c r="H2276" s="50">
        <f>SUM(F2276:G2276)</f>
        <v>201</v>
      </c>
      <c r="I2276" s="480"/>
      <c r="J2276" s="480"/>
      <c r="K2276" s="480"/>
    </row>
    <row r="2277" spans="1:11" ht="15">
      <c r="A2277" s="482"/>
      <c r="B2277" s="481"/>
      <c r="C2277" s="55" t="s">
        <v>4338</v>
      </c>
      <c r="D2277" s="55">
        <v>240060518</v>
      </c>
      <c r="E2277" s="482"/>
      <c r="F2277" s="50">
        <v>653</v>
      </c>
      <c r="G2277" s="50">
        <v>508</v>
      </c>
      <c r="H2277" s="50">
        <f>SUM(F2277:G2277)</f>
        <v>1161</v>
      </c>
      <c r="I2277" s="480"/>
      <c r="J2277" s="480"/>
      <c r="K2277" s="480"/>
    </row>
    <row r="2278" spans="1:11" ht="15">
      <c r="A2278" s="482"/>
      <c r="B2278" s="481"/>
      <c r="C2278" s="55" t="s">
        <v>4338</v>
      </c>
      <c r="D2278" s="55">
        <v>240060519</v>
      </c>
      <c r="E2278" s="479"/>
      <c r="F2278" s="50">
        <v>235</v>
      </c>
      <c r="G2278" s="50">
        <v>177</v>
      </c>
      <c r="H2278" s="50">
        <f>SUM(F2278:G2278)</f>
        <v>412</v>
      </c>
      <c r="I2278" s="480"/>
      <c r="J2278" s="480"/>
      <c r="K2278" s="480"/>
    </row>
    <row r="2279" spans="1:11" ht="15">
      <c r="A2279" s="479"/>
      <c r="B2279" s="478"/>
      <c r="C2279" s="55"/>
      <c r="D2279" s="55"/>
      <c r="E2279" s="488" t="s">
        <v>4303</v>
      </c>
      <c r="F2279" s="46">
        <f>SUM(F2275:F2278)</f>
        <v>1248</v>
      </c>
      <c r="G2279" s="46">
        <f>SUM(G2275:G2278)</f>
        <v>951</v>
      </c>
      <c r="H2279" s="46">
        <f>SUM(H2275:H2278)</f>
        <v>2199</v>
      </c>
      <c r="I2279" s="477"/>
      <c r="J2279" s="477"/>
      <c r="K2279" s="477"/>
    </row>
    <row r="2280" spans="1:11" ht="15">
      <c r="A2280" s="485">
        <v>92</v>
      </c>
      <c r="B2280" s="484" t="s">
        <v>4337</v>
      </c>
      <c r="C2280" s="55" t="s">
        <v>4336</v>
      </c>
      <c r="D2280" s="55">
        <v>240060401</v>
      </c>
      <c r="E2280" s="485"/>
      <c r="F2280" s="50">
        <v>217</v>
      </c>
      <c r="G2280" s="50">
        <v>145</v>
      </c>
      <c r="H2280" s="50">
        <f>SUM(F2280:G2280)</f>
        <v>362</v>
      </c>
      <c r="I2280" s="483">
        <v>1</v>
      </c>
      <c r="J2280" s="483">
        <v>1</v>
      </c>
      <c r="K2280" s="483">
        <v>2</v>
      </c>
    </row>
    <row r="2281" spans="1:11" ht="15">
      <c r="A2281" s="482"/>
      <c r="B2281" s="481"/>
      <c r="C2281" s="55" t="s">
        <v>4336</v>
      </c>
      <c r="D2281" s="55">
        <v>240060402</v>
      </c>
      <c r="E2281" s="479"/>
      <c r="F2281" s="50">
        <v>177</v>
      </c>
      <c r="G2281" s="50">
        <v>160</v>
      </c>
      <c r="H2281" s="50">
        <f>SUM(F2281:G2281)</f>
        <v>337</v>
      </c>
      <c r="I2281" s="480"/>
      <c r="J2281" s="480"/>
      <c r="K2281" s="480"/>
    </row>
    <row r="2282" spans="1:11" ht="15">
      <c r="A2282" s="479"/>
      <c r="B2282" s="478"/>
      <c r="C2282" s="55"/>
      <c r="D2282" s="55"/>
      <c r="E2282" s="488" t="s">
        <v>4303</v>
      </c>
      <c r="F2282" s="46">
        <f>SUM(F2280:F2281)</f>
        <v>394</v>
      </c>
      <c r="G2282" s="46">
        <f>SUM(G2280:G2281)</f>
        <v>305</v>
      </c>
      <c r="H2282" s="46">
        <f>SUM(H2280:H2281)</f>
        <v>699</v>
      </c>
      <c r="I2282" s="477"/>
      <c r="J2282" s="477"/>
      <c r="K2282" s="477"/>
    </row>
    <row r="2283" spans="1:11" ht="30">
      <c r="A2283" s="50">
        <v>93</v>
      </c>
      <c r="B2283" s="55" t="s">
        <v>4335</v>
      </c>
      <c r="C2283" s="55" t="s">
        <v>4334</v>
      </c>
      <c r="D2283" s="55">
        <v>240060403</v>
      </c>
      <c r="E2283" s="55"/>
      <c r="F2283" s="50">
        <v>605</v>
      </c>
      <c r="G2283" s="50">
        <v>471</v>
      </c>
      <c r="H2283" s="50">
        <v>1076</v>
      </c>
      <c r="I2283" s="476">
        <v>1</v>
      </c>
      <c r="J2283" s="476">
        <v>1</v>
      </c>
      <c r="K2283" s="476">
        <v>2</v>
      </c>
    </row>
    <row r="2284" spans="1:11" ht="15">
      <c r="A2284" s="485">
        <v>94</v>
      </c>
      <c r="B2284" s="484" t="s">
        <v>4333</v>
      </c>
      <c r="C2284" s="55" t="s">
        <v>4332</v>
      </c>
      <c r="D2284" s="55">
        <v>240060404</v>
      </c>
      <c r="E2284" s="485"/>
      <c r="F2284" s="50">
        <v>139</v>
      </c>
      <c r="G2284" s="50">
        <v>88</v>
      </c>
      <c r="H2284" s="50">
        <f>SUM(F2284:G2284)</f>
        <v>227</v>
      </c>
      <c r="I2284" s="483">
        <v>1</v>
      </c>
      <c r="J2284" s="483">
        <v>1</v>
      </c>
      <c r="K2284" s="483">
        <v>2</v>
      </c>
    </row>
    <row r="2285" spans="1:11" ht="15">
      <c r="A2285" s="482"/>
      <c r="B2285" s="481"/>
      <c r="C2285" s="55" t="s">
        <v>4332</v>
      </c>
      <c r="D2285" s="55">
        <v>240060405</v>
      </c>
      <c r="E2285" s="482"/>
      <c r="F2285" s="50">
        <v>370</v>
      </c>
      <c r="G2285" s="50">
        <v>300</v>
      </c>
      <c r="H2285" s="50">
        <f>SUM(F2285:G2285)</f>
        <v>670</v>
      </c>
      <c r="I2285" s="480"/>
      <c r="J2285" s="480"/>
      <c r="K2285" s="480"/>
    </row>
    <row r="2286" spans="1:11" ht="15">
      <c r="A2286" s="482"/>
      <c r="B2286" s="481"/>
      <c r="C2286" s="55" t="s">
        <v>4331</v>
      </c>
      <c r="D2286" s="55">
        <v>240060301</v>
      </c>
      <c r="E2286" s="479"/>
      <c r="F2286" s="50">
        <v>338</v>
      </c>
      <c r="G2286" s="50">
        <v>281</v>
      </c>
      <c r="H2286" s="50">
        <f>SUM(F2286:G2286)</f>
        <v>619</v>
      </c>
      <c r="I2286" s="480"/>
      <c r="J2286" s="480"/>
      <c r="K2286" s="480"/>
    </row>
    <row r="2287" spans="1:11" ht="15">
      <c r="A2287" s="479"/>
      <c r="B2287" s="478"/>
      <c r="C2287" s="55"/>
      <c r="D2287" s="55"/>
      <c r="E2287" s="488" t="s">
        <v>4303</v>
      </c>
      <c r="F2287" s="46">
        <f>SUM(F2284:F2286)</f>
        <v>847</v>
      </c>
      <c r="G2287" s="46">
        <f>SUM(G2284:G2286)</f>
        <v>669</v>
      </c>
      <c r="H2287" s="46">
        <f>SUM(H2284:H2286)</f>
        <v>1516</v>
      </c>
      <c r="I2287" s="477"/>
      <c r="J2287" s="477"/>
      <c r="K2287" s="477"/>
    </row>
    <row r="2288" spans="1:11" ht="30">
      <c r="A2288" s="50">
        <v>95</v>
      </c>
      <c r="B2288" s="55" t="s">
        <v>4330</v>
      </c>
      <c r="C2288" s="55" t="s">
        <v>4326</v>
      </c>
      <c r="D2288" s="55">
        <v>240060301</v>
      </c>
      <c r="E2288" s="55"/>
      <c r="F2288" s="50">
        <v>818</v>
      </c>
      <c r="G2288" s="50">
        <v>573</v>
      </c>
      <c r="H2288" s="46">
        <v>1391</v>
      </c>
      <c r="I2288" s="476">
        <v>1</v>
      </c>
      <c r="J2288" s="476">
        <v>1</v>
      </c>
      <c r="K2288" s="476">
        <v>2</v>
      </c>
    </row>
    <row r="2289" spans="1:11" ht="15">
      <c r="A2289" s="485">
        <v>96</v>
      </c>
      <c r="B2289" s="484" t="s">
        <v>4329</v>
      </c>
      <c r="C2289" s="55" t="s">
        <v>4328</v>
      </c>
      <c r="D2289" s="55">
        <v>240060303</v>
      </c>
      <c r="E2289" s="485"/>
      <c r="F2289" s="50">
        <v>264</v>
      </c>
      <c r="G2289" s="50">
        <v>215</v>
      </c>
      <c r="H2289" s="50">
        <f>SUM(F2289:G2289)</f>
        <v>479</v>
      </c>
      <c r="I2289" s="483">
        <v>2</v>
      </c>
      <c r="J2289" s="483">
        <v>1</v>
      </c>
      <c r="K2289" s="483">
        <v>3</v>
      </c>
    </row>
    <row r="2290" spans="1:11" ht="15">
      <c r="A2290" s="482"/>
      <c r="B2290" s="481"/>
      <c r="C2290" s="55" t="s">
        <v>4328</v>
      </c>
      <c r="D2290" s="55">
        <v>240060304</v>
      </c>
      <c r="E2290" s="479"/>
      <c r="F2290" s="50">
        <v>766</v>
      </c>
      <c r="G2290" s="50">
        <v>569</v>
      </c>
      <c r="H2290" s="50">
        <f>SUM(F2290:G2290)</f>
        <v>1335</v>
      </c>
      <c r="I2290" s="480"/>
      <c r="J2290" s="480"/>
      <c r="K2290" s="480"/>
    </row>
    <row r="2291" spans="1:11" ht="15">
      <c r="A2291" s="479"/>
      <c r="B2291" s="478"/>
      <c r="C2291" s="55"/>
      <c r="D2291" s="55"/>
      <c r="E2291" s="488" t="s">
        <v>4303</v>
      </c>
      <c r="F2291" s="46">
        <f>SUM(F2289:F2290)</f>
        <v>1030</v>
      </c>
      <c r="G2291" s="46">
        <f>SUM(G2289:G2290)</f>
        <v>784</v>
      </c>
      <c r="H2291" s="46">
        <f>SUM(H2289:H2290)</f>
        <v>1814</v>
      </c>
      <c r="I2291" s="477"/>
      <c r="J2291" s="477"/>
      <c r="K2291" s="477"/>
    </row>
    <row r="2292" spans="1:11" ht="15">
      <c r="A2292" s="50">
        <v>97</v>
      </c>
      <c r="B2292" s="55" t="s">
        <v>4327</v>
      </c>
      <c r="C2292" s="55" t="s">
        <v>4326</v>
      </c>
      <c r="D2292" s="55">
        <v>240060305</v>
      </c>
      <c r="E2292" s="485"/>
      <c r="F2292" s="50">
        <v>294</v>
      </c>
      <c r="G2292" s="50">
        <v>234</v>
      </c>
      <c r="H2292" s="46">
        <v>528</v>
      </c>
      <c r="I2292" s="476">
        <v>1</v>
      </c>
      <c r="J2292" s="476">
        <v>1</v>
      </c>
      <c r="K2292" s="476">
        <v>2</v>
      </c>
    </row>
    <row r="2293" spans="1:11" ht="15">
      <c r="A2293" s="485">
        <v>98</v>
      </c>
      <c r="B2293" s="484" t="s">
        <v>4325</v>
      </c>
      <c r="C2293" s="55" t="s">
        <v>4322</v>
      </c>
      <c r="D2293" s="55">
        <v>240050101</v>
      </c>
      <c r="E2293" s="482"/>
      <c r="F2293" s="50">
        <v>324</v>
      </c>
      <c r="G2293" s="50">
        <v>185</v>
      </c>
      <c r="H2293" s="50">
        <f>SUM(F2293:G2293)</f>
        <v>509</v>
      </c>
      <c r="I2293" s="483">
        <v>2</v>
      </c>
      <c r="J2293" s="483">
        <v>1</v>
      </c>
      <c r="K2293" s="483">
        <v>3</v>
      </c>
    </row>
    <row r="2294" spans="1:11" ht="15">
      <c r="A2294" s="482"/>
      <c r="B2294" s="481"/>
      <c r="C2294" s="55" t="s">
        <v>4322</v>
      </c>
      <c r="D2294" s="55">
        <v>240050102</v>
      </c>
      <c r="E2294" s="482"/>
      <c r="F2294" s="50">
        <v>166</v>
      </c>
      <c r="G2294" s="50">
        <v>117</v>
      </c>
      <c r="H2294" s="50">
        <f>SUM(F2294:G2294)</f>
        <v>283</v>
      </c>
      <c r="I2294" s="480"/>
      <c r="J2294" s="480"/>
      <c r="K2294" s="480"/>
    </row>
    <row r="2295" spans="1:11" ht="15">
      <c r="A2295" s="482"/>
      <c r="B2295" s="481"/>
      <c r="C2295" s="55" t="s">
        <v>4322</v>
      </c>
      <c r="D2295" s="55">
        <v>240050103</v>
      </c>
      <c r="E2295" s="479"/>
      <c r="F2295" s="50">
        <v>351</v>
      </c>
      <c r="G2295" s="50">
        <v>244</v>
      </c>
      <c r="H2295" s="50">
        <f>SUM(F2295:G2295)</f>
        <v>595</v>
      </c>
      <c r="I2295" s="480"/>
      <c r="J2295" s="480"/>
      <c r="K2295" s="480"/>
    </row>
    <row r="2296" spans="1:11" ht="15">
      <c r="A2296" s="479"/>
      <c r="B2296" s="478"/>
      <c r="C2296" s="55"/>
      <c r="D2296" s="55"/>
      <c r="E2296" s="488" t="s">
        <v>4303</v>
      </c>
      <c r="F2296" s="46">
        <f>SUM(F2293:F2295)</f>
        <v>841</v>
      </c>
      <c r="G2296" s="46">
        <f>SUM(G2293:G2295)</f>
        <v>546</v>
      </c>
      <c r="H2296" s="46">
        <f>SUM(H2293:H2295)</f>
        <v>1387</v>
      </c>
      <c r="I2296" s="477"/>
      <c r="J2296" s="477"/>
      <c r="K2296" s="477"/>
    </row>
    <row r="2297" spans="1:11" ht="15">
      <c r="A2297" s="485">
        <v>99</v>
      </c>
      <c r="B2297" s="484" t="s">
        <v>4324</v>
      </c>
      <c r="C2297" s="55" t="s">
        <v>4322</v>
      </c>
      <c r="D2297" s="55">
        <v>240050104</v>
      </c>
      <c r="E2297" s="485"/>
      <c r="F2297" s="50">
        <v>229</v>
      </c>
      <c r="G2297" s="50">
        <v>139</v>
      </c>
      <c r="H2297" s="50">
        <f>SUM(F2297:G2297)</f>
        <v>368</v>
      </c>
      <c r="I2297" s="483">
        <v>1</v>
      </c>
      <c r="J2297" s="483">
        <v>1</v>
      </c>
      <c r="K2297" s="483">
        <v>2</v>
      </c>
    </row>
    <row r="2298" spans="1:11" ht="15">
      <c r="A2298" s="482"/>
      <c r="B2298" s="481"/>
      <c r="C2298" s="55" t="s">
        <v>4322</v>
      </c>
      <c r="D2298" s="55">
        <v>240050105</v>
      </c>
      <c r="E2298" s="479"/>
      <c r="F2298" s="50">
        <v>163</v>
      </c>
      <c r="G2298" s="50">
        <v>100</v>
      </c>
      <c r="H2298" s="50">
        <f>SUM(F2298:G2298)</f>
        <v>263</v>
      </c>
      <c r="I2298" s="480"/>
      <c r="J2298" s="480"/>
      <c r="K2298" s="480"/>
    </row>
    <row r="2299" spans="1:11" ht="15">
      <c r="A2299" s="479"/>
      <c r="B2299" s="478"/>
      <c r="C2299" s="55"/>
      <c r="D2299" s="55"/>
      <c r="E2299" s="488" t="s">
        <v>4303</v>
      </c>
      <c r="F2299" s="46">
        <f>SUM(F2297:F2298)</f>
        <v>392</v>
      </c>
      <c r="G2299" s="46">
        <f>SUM(G2297:G2298)</f>
        <v>239</v>
      </c>
      <c r="H2299" s="46">
        <f>SUM(H2297:H2298)</f>
        <v>631</v>
      </c>
      <c r="I2299" s="477"/>
      <c r="J2299" s="477"/>
      <c r="K2299" s="477"/>
    </row>
    <row r="2300" spans="1:11" ht="15">
      <c r="A2300" s="485">
        <v>100</v>
      </c>
      <c r="B2300" s="484" t="s">
        <v>4323</v>
      </c>
      <c r="C2300" s="55" t="s">
        <v>4322</v>
      </c>
      <c r="D2300" s="55">
        <v>240050106</v>
      </c>
      <c r="E2300" s="485"/>
      <c r="F2300" s="50">
        <v>261</v>
      </c>
      <c r="G2300" s="50">
        <v>200</v>
      </c>
      <c r="H2300" s="50">
        <f>SUM(F2300:G2300)</f>
        <v>461</v>
      </c>
      <c r="I2300" s="483">
        <v>1</v>
      </c>
      <c r="J2300" s="483">
        <v>1</v>
      </c>
      <c r="K2300" s="483">
        <v>2</v>
      </c>
    </row>
    <row r="2301" spans="1:11" ht="15">
      <c r="A2301" s="482"/>
      <c r="B2301" s="481"/>
      <c r="C2301" s="55" t="s">
        <v>4322</v>
      </c>
      <c r="D2301" s="55">
        <v>240050107</v>
      </c>
      <c r="E2301" s="479"/>
      <c r="F2301" s="50">
        <v>283</v>
      </c>
      <c r="G2301" s="50">
        <v>219</v>
      </c>
      <c r="H2301" s="50">
        <f>SUM(F2301:G2301)</f>
        <v>502</v>
      </c>
      <c r="I2301" s="480"/>
      <c r="J2301" s="480"/>
      <c r="K2301" s="480"/>
    </row>
    <row r="2302" spans="1:11" ht="15">
      <c r="A2302" s="479"/>
      <c r="B2302" s="478"/>
      <c r="C2302" s="55"/>
      <c r="D2302" s="55"/>
      <c r="E2302" s="488" t="s">
        <v>4303</v>
      </c>
      <c r="F2302" s="46">
        <f>SUM(F2300:F2301)</f>
        <v>544</v>
      </c>
      <c r="G2302" s="46">
        <f>SUM(G2300:G2301)</f>
        <v>419</v>
      </c>
      <c r="H2302" s="46">
        <f>SUM(H2300:H2301)</f>
        <v>963</v>
      </c>
      <c r="I2302" s="477"/>
      <c r="J2302" s="477"/>
      <c r="K2302" s="477"/>
    </row>
    <row r="2303" spans="1:11" ht="15">
      <c r="A2303" s="485">
        <v>101</v>
      </c>
      <c r="B2303" s="484" t="s">
        <v>4321</v>
      </c>
      <c r="C2303" s="55" t="s">
        <v>4320</v>
      </c>
      <c r="D2303" s="55">
        <v>240050108</v>
      </c>
      <c r="E2303" s="485"/>
      <c r="F2303" s="50">
        <v>121</v>
      </c>
      <c r="G2303" s="50">
        <v>87</v>
      </c>
      <c r="H2303" s="50">
        <f>SUM(F2303:G2303)</f>
        <v>208</v>
      </c>
      <c r="I2303" s="483">
        <v>1</v>
      </c>
      <c r="J2303" s="483">
        <v>1</v>
      </c>
      <c r="K2303" s="483">
        <v>2</v>
      </c>
    </row>
    <row r="2304" spans="1:11" ht="15">
      <c r="A2304" s="482"/>
      <c r="B2304" s="481"/>
      <c r="C2304" s="55" t="s">
        <v>4320</v>
      </c>
      <c r="D2304" s="55">
        <v>240050109</v>
      </c>
      <c r="E2304" s="482"/>
      <c r="F2304" s="50">
        <v>178</v>
      </c>
      <c r="G2304" s="50">
        <v>165</v>
      </c>
      <c r="H2304" s="50">
        <f>SUM(F2304:G2304)</f>
        <v>343</v>
      </c>
      <c r="I2304" s="480"/>
      <c r="J2304" s="480"/>
      <c r="K2304" s="480"/>
    </row>
    <row r="2305" spans="1:11" ht="15">
      <c r="A2305" s="482"/>
      <c r="B2305" s="481"/>
      <c r="C2305" s="55" t="s">
        <v>4319</v>
      </c>
      <c r="D2305" s="55">
        <v>240050203</v>
      </c>
      <c r="E2305" s="482"/>
      <c r="F2305" s="50">
        <v>48</v>
      </c>
      <c r="G2305" s="50">
        <v>27</v>
      </c>
      <c r="H2305" s="50">
        <f>SUM(F2305:G2305)</f>
        <v>75</v>
      </c>
      <c r="I2305" s="480"/>
      <c r="J2305" s="480"/>
      <c r="K2305" s="480"/>
    </row>
    <row r="2306" spans="1:11" ht="15">
      <c r="A2306" s="482"/>
      <c r="B2306" s="481"/>
      <c r="C2306" s="55" t="s">
        <v>4319</v>
      </c>
      <c r="D2306" s="55">
        <v>240050204</v>
      </c>
      <c r="E2306" s="479"/>
      <c r="F2306" s="50">
        <v>125</v>
      </c>
      <c r="G2306" s="50">
        <v>83</v>
      </c>
      <c r="H2306" s="50">
        <f>SUM(F2306:G2306)</f>
        <v>208</v>
      </c>
      <c r="I2306" s="480"/>
      <c r="J2306" s="480"/>
      <c r="K2306" s="480"/>
    </row>
    <row r="2307" spans="1:11" ht="15">
      <c r="A2307" s="479"/>
      <c r="B2307" s="478"/>
      <c r="C2307" s="55"/>
      <c r="D2307" s="55"/>
      <c r="E2307" s="488" t="s">
        <v>4303</v>
      </c>
      <c r="F2307" s="46">
        <f>SUM(F2303:F2306)</f>
        <v>472</v>
      </c>
      <c r="G2307" s="46">
        <f>SUM(G2303:G2306)</f>
        <v>362</v>
      </c>
      <c r="H2307" s="46">
        <f>SUM(H2303:H2306)</f>
        <v>834</v>
      </c>
      <c r="I2307" s="477"/>
      <c r="J2307" s="477"/>
      <c r="K2307" s="477"/>
    </row>
    <row r="2308" spans="1:11" ht="15">
      <c r="A2308" s="485">
        <v>102</v>
      </c>
      <c r="B2308" s="484" t="s">
        <v>4318</v>
      </c>
      <c r="C2308" s="55" t="s">
        <v>4317</v>
      </c>
      <c r="D2308" s="55">
        <v>239040703</v>
      </c>
      <c r="E2308" s="485"/>
      <c r="F2308" s="50">
        <v>660</v>
      </c>
      <c r="G2308" s="50">
        <v>695</v>
      </c>
      <c r="H2308" s="50">
        <f>SUM(F2308:G2308)</f>
        <v>1355</v>
      </c>
      <c r="I2308" s="483">
        <v>1</v>
      </c>
      <c r="J2308" s="483">
        <v>1</v>
      </c>
      <c r="K2308" s="483">
        <v>2</v>
      </c>
    </row>
    <row r="2309" spans="1:11" ht="15">
      <c r="A2309" s="482"/>
      <c r="B2309" s="481"/>
      <c r="C2309" s="55" t="s">
        <v>4316</v>
      </c>
      <c r="D2309" s="55">
        <v>239040702</v>
      </c>
      <c r="E2309" s="479"/>
      <c r="F2309" s="50">
        <v>42</v>
      </c>
      <c r="G2309" s="50">
        <v>26</v>
      </c>
      <c r="H2309" s="50">
        <f>SUM(F2309:G2309)</f>
        <v>68</v>
      </c>
      <c r="I2309" s="480"/>
      <c r="J2309" s="480"/>
      <c r="K2309" s="480"/>
    </row>
    <row r="2310" spans="1:11" ht="15">
      <c r="A2310" s="479"/>
      <c r="B2310" s="478"/>
      <c r="C2310" s="55"/>
      <c r="D2310" s="55"/>
      <c r="E2310" s="488" t="s">
        <v>4303</v>
      </c>
      <c r="F2310" s="46">
        <f>SUM(F2308:F2309)</f>
        <v>702</v>
      </c>
      <c r="G2310" s="46">
        <f>SUM(G2308:G2309)</f>
        <v>721</v>
      </c>
      <c r="H2310" s="46">
        <f>SUM(H2308:H2309)</f>
        <v>1423</v>
      </c>
      <c r="I2310" s="477"/>
      <c r="J2310" s="477"/>
      <c r="K2310" s="477"/>
    </row>
    <row r="2311" spans="1:11" ht="15">
      <c r="A2311" s="485">
        <v>103</v>
      </c>
      <c r="B2311" s="484" t="s">
        <v>4315</v>
      </c>
      <c r="C2311" s="55" t="s">
        <v>4313</v>
      </c>
      <c r="D2311" s="55">
        <v>239040504</v>
      </c>
      <c r="E2311" s="485"/>
      <c r="F2311" s="50">
        <v>326</v>
      </c>
      <c r="G2311" s="50">
        <v>284</v>
      </c>
      <c r="H2311" s="50">
        <f>SUM(F2311:G2311)</f>
        <v>610</v>
      </c>
      <c r="I2311" s="483">
        <v>2</v>
      </c>
      <c r="J2311" s="483">
        <v>2</v>
      </c>
      <c r="K2311" s="483">
        <v>4</v>
      </c>
    </row>
    <row r="2312" spans="1:11" ht="15">
      <c r="A2312" s="482"/>
      <c r="B2312" s="481"/>
      <c r="C2312" s="55" t="s">
        <v>4313</v>
      </c>
      <c r="D2312" s="55">
        <v>239040505</v>
      </c>
      <c r="E2312" s="482"/>
      <c r="F2312" s="50">
        <v>343</v>
      </c>
      <c r="G2312" s="50">
        <v>281</v>
      </c>
      <c r="H2312" s="50">
        <f>SUM(F2312:G2312)</f>
        <v>624</v>
      </c>
      <c r="I2312" s="480"/>
      <c r="J2312" s="480"/>
      <c r="K2312" s="480"/>
    </row>
    <row r="2313" spans="1:11" ht="15">
      <c r="A2313" s="482"/>
      <c r="B2313" s="481"/>
      <c r="C2313" s="55" t="s">
        <v>4313</v>
      </c>
      <c r="D2313" s="55">
        <v>239040506</v>
      </c>
      <c r="E2313" s="482"/>
      <c r="F2313" s="50">
        <v>303</v>
      </c>
      <c r="G2313" s="50">
        <v>275</v>
      </c>
      <c r="H2313" s="50">
        <f>SUM(F2313:G2313)</f>
        <v>578</v>
      </c>
      <c r="I2313" s="480"/>
      <c r="J2313" s="480"/>
      <c r="K2313" s="480"/>
    </row>
    <row r="2314" spans="1:11" ht="15">
      <c r="A2314" s="482"/>
      <c r="B2314" s="481"/>
      <c r="C2314" s="55" t="s">
        <v>4313</v>
      </c>
      <c r="D2314" s="55">
        <v>239040507</v>
      </c>
      <c r="E2314" s="479"/>
      <c r="F2314" s="50">
        <v>171</v>
      </c>
      <c r="G2314" s="50">
        <v>141</v>
      </c>
      <c r="H2314" s="50">
        <f>SUM(F2314:G2314)</f>
        <v>312</v>
      </c>
      <c r="I2314" s="480"/>
      <c r="J2314" s="480"/>
      <c r="K2314" s="480"/>
    </row>
    <row r="2315" spans="1:11" ht="15">
      <c r="A2315" s="479"/>
      <c r="B2315" s="478"/>
      <c r="C2315" s="55"/>
      <c r="D2315" s="55"/>
      <c r="E2315" s="488" t="s">
        <v>4303</v>
      </c>
      <c r="F2315" s="46">
        <f>SUM(F2311:F2314)</f>
        <v>1143</v>
      </c>
      <c r="G2315" s="46">
        <f>SUM(G2311:G2314)</f>
        <v>981</v>
      </c>
      <c r="H2315" s="46">
        <f>SUM(H2311:H2314)</f>
        <v>2124</v>
      </c>
      <c r="I2315" s="477"/>
      <c r="J2315" s="477"/>
      <c r="K2315" s="477"/>
    </row>
    <row r="2316" spans="1:11" ht="15">
      <c r="A2316" s="485">
        <v>104</v>
      </c>
      <c r="B2316" s="484" t="s">
        <v>4314</v>
      </c>
      <c r="C2316" s="55" t="s">
        <v>4313</v>
      </c>
      <c r="D2316" s="55">
        <v>239040508</v>
      </c>
      <c r="E2316" s="485"/>
      <c r="F2316" s="50">
        <v>177</v>
      </c>
      <c r="G2316" s="50">
        <v>142</v>
      </c>
      <c r="H2316" s="50">
        <f>SUM(F2316:G2316)</f>
        <v>319</v>
      </c>
      <c r="I2316" s="483">
        <v>1</v>
      </c>
      <c r="J2316" s="483">
        <v>1</v>
      </c>
      <c r="K2316" s="483">
        <v>2</v>
      </c>
    </row>
    <row r="2317" spans="1:11" ht="15">
      <c r="A2317" s="482"/>
      <c r="B2317" s="481"/>
      <c r="C2317" s="55" t="s">
        <v>4313</v>
      </c>
      <c r="D2317" s="55">
        <v>239040509</v>
      </c>
      <c r="E2317" s="482"/>
      <c r="F2317" s="50">
        <v>219</v>
      </c>
      <c r="G2317" s="50">
        <v>153</v>
      </c>
      <c r="H2317" s="50">
        <f>SUM(F2317:G2317)</f>
        <v>372</v>
      </c>
      <c r="I2317" s="480"/>
      <c r="J2317" s="480"/>
      <c r="K2317" s="480"/>
    </row>
    <row r="2318" spans="1:11" ht="15">
      <c r="A2318" s="482"/>
      <c r="B2318" s="481"/>
      <c r="C2318" s="55" t="s">
        <v>4313</v>
      </c>
      <c r="D2318" s="55">
        <v>239040510</v>
      </c>
      <c r="E2318" s="482"/>
      <c r="F2318" s="50">
        <v>86</v>
      </c>
      <c r="G2318" s="50">
        <v>58</v>
      </c>
      <c r="H2318" s="50">
        <f>SUM(F2318:G2318)</f>
        <v>144</v>
      </c>
      <c r="I2318" s="480"/>
      <c r="J2318" s="480"/>
      <c r="K2318" s="480"/>
    </row>
    <row r="2319" spans="1:11" ht="15">
      <c r="A2319" s="482"/>
      <c r="B2319" s="481"/>
      <c r="C2319" s="55" t="s">
        <v>4313</v>
      </c>
      <c r="D2319" s="55">
        <v>239040511</v>
      </c>
      <c r="E2319" s="482"/>
      <c r="F2319" s="50">
        <v>77</v>
      </c>
      <c r="G2319" s="50">
        <v>51</v>
      </c>
      <c r="H2319" s="50">
        <f>SUM(F2319:G2319)</f>
        <v>128</v>
      </c>
      <c r="I2319" s="480"/>
      <c r="J2319" s="480"/>
      <c r="K2319" s="480"/>
    </row>
    <row r="2320" spans="1:11" ht="15">
      <c r="A2320" s="482"/>
      <c r="B2320" s="481"/>
      <c r="C2320" s="55" t="s">
        <v>4313</v>
      </c>
      <c r="D2320" s="55">
        <v>239040512</v>
      </c>
      <c r="E2320" s="479"/>
      <c r="F2320" s="50">
        <v>71</v>
      </c>
      <c r="G2320" s="50">
        <v>42</v>
      </c>
      <c r="H2320" s="50">
        <f>SUM(F2320:G2320)</f>
        <v>113</v>
      </c>
      <c r="I2320" s="480"/>
      <c r="J2320" s="480"/>
      <c r="K2320" s="480"/>
    </row>
    <row r="2321" spans="1:11" ht="15">
      <c r="A2321" s="479"/>
      <c r="B2321" s="478"/>
      <c r="C2321" s="55"/>
      <c r="D2321" s="55"/>
      <c r="E2321" s="488" t="s">
        <v>4303</v>
      </c>
      <c r="F2321" s="46">
        <f>SUM(F2316:F2320)</f>
        <v>630</v>
      </c>
      <c r="G2321" s="46">
        <f>SUM(G2316:G2320)</f>
        <v>446</v>
      </c>
      <c r="H2321" s="46">
        <f>SUM(H2316:H2320)</f>
        <v>1076</v>
      </c>
      <c r="I2321" s="477"/>
      <c r="J2321" s="477"/>
      <c r="K2321" s="477"/>
    </row>
    <row r="2322" spans="1:11" ht="15">
      <c r="A2322" s="485">
        <v>105</v>
      </c>
      <c r="B2322" s="484" t="s">
        <v>4312</v>
      </c>
      <c r="C2322" s="55" t="s">
        <v>4311</v>
      </c>
      <c r="D2322" s="55">
        <v>239040501</v>
      </c>
      <c r="E2322" s="485"/>
      <c r="F2322" s="50">
        <v>285</v>
      </c>
      <c r="G2322" s="50">
        <v>193</v>
      </c>
      <c r="H2322" s="50">
        <f>SUM(F2322:G2322)</f>
        <v>478</v>
      </c>
      <c r="I2322" s="483">
        <v>1</v>
      </c>
      <c r="J2322" s="483">
        <v>1</v>
      </c>
      <c r="K2322" s="483">
        <v>2</v>
      </c>
    </row>
    <row r="2323" spans="1:11" ht="15">
      <c r="A2323" s="482"/>
      <c r="B2323" s="481"/>
      <c r="C2323" s="55" t="s">
        <v>4311</v>
      </c>
      <c r="D2323" s="55">
        <v>239040502</v>
      </c>
      <c r="E2323" s="482"/>
      <c r="F2323" s="50">
        <v>158</v>
      </c>
      <c r="G2323" s="50">
        <v>146</v>
      </c>
      <c r="H2323" s="50">
        <f>SUM(F2323:G2323)</f>
        <v>304</v>
      </c>
      <c r="I2323" s="480"/>
      <c r="J2323" s="480"/>
      <c r="K2323" s="480"/>
    </row>
    <row r="2324" spans="1:11" ht="15">
      <c r="A2324" s="482"/>
      <c r="B2324" s="481"/>
      <c r="C2324" s="55" t="s">
        <v>4311</v>
      </c>
      <c r="D2324" s="55">
        <v>239040503</v>
      </c>
      <c r="E2324" s="479"/>
      <c r="F2324" s="50">
        <v>255</v>
      </c>
      <c r="G2324" s="50">
        <v>250</v>
      </c>
      <c r="H2324" s="50">
        <f>SUM(F2324:G2324)</f>
        <v>505</v>
      </c>
      <c r="I2324" s="480"/>
      <c r="J2324" s="480"/>
      <c r="K2324" s="480"/>
    </row>
    <row r="2325" spans="1:11" ht="15">
      <c r="A2325" s="479"/>
      <c r="B2325" s="478"/>
      <c r="C2325" s="55"/>
      <c r="D2325" s="55"/>
      <c r="E2325" s="488" t="s">
        <v>4303</v>
      </c>
      <c r="F2325" s="46">
        <f>SUM(F2322:F2324)</f>
        <v>698</v>
      </c>
      <c r="G2325" s="46">
        <f>SUM(G2322:G2324)</f>
        <v>589</v>
      </c>
      <c r="H2325" s="46">
        <f>SUM(H2322:H2324)</f>
        <v>1287</v>
      </c>
      <c r="I2325" s="477"/>
      <c r="J2325" s="477"/>
      <c r="K2325" s="477"/>
    </row>
    <row r="2326" spans="1:11" ht="15">
      <c r="A2326" s="485">
        <v>106</v>
      </c>
      <c r="B2326" s="484" t="s">
        <v>4310</v>
      </c>
      <c r="C2326" s="55" t="s">
        <v>4308</v>
      </c>
      <c r="D2326" s="55">
        <v>239040401</v>
      </c>
      <c r="E2326" s="485"/>
      <c r="F2326" s="50">
        <v>220</v>
      </c>
      <c r="G2326" s="50">
        <v>145</v>
      </c>
      <c r="H2326" s="50">
        <f>SUM(F2326:G2326)</f>
        <v>365</v>
      </c>
      <c r="I2326" s="483">
        <v>2</v>
      </c>
      <c r="J2326" s="483">
        <v>1</v>
      </c>
      <c r="K2326" s="483">
        <v>3</v>
      </c>
    </row>
    <row r="2327" spans="1:11" ht="15">
      <c r="A2327" s="482"/>
      <c r="B2327" s="481"/>
      <c r="C2327" s="55" t="s">
        <v>4308</v>
      </c>
      <c r="D2327" s="55">
        <v>239040402</v>
      </c>
      <c r="E2327" s="482"/>
      <c r="F2327" s="50">
        <v>100</v>
      </c>
      <c r="G2327" s="50">
        <v>79</v>
      </c>
      <c r="H2327" s="50">
        <f>SUM(F2327:G2327)</f>
        <v>179</v>
      </c>
      <c r="I2327" s="480"/>
      <c r="J2327" s="480"/>
      <c r="K2327" s="480"/>
    </row>
    <row r="2328" spans="1:11" ht="15">
      <c r="A2328" s="482"/>
      <c r="B2328" s="481"/>
      <c r="C2328" s="55" t="s">
        <v>4308</v>
      </c>
      <c r="D2328" s="55">
        <v>239040405</v>
      </c>
      <c r="E2328" s="482"/>
      <c r="F2328" s="50">
        <v>252</v>
      </c>
      <c r="G2328" s="50">
        <v>165</v>
      </c>
      <c r="H2328" s="50">
        <f>SUM(F2328:G2328)</f>
        <v>417</v>
      </c>
      <c r="I2328" s="480"/>
      <c r="J2328" s="480"/>
      <c r="K2328" s="480"/>
    </row>
    <row r="2329" spans="1:11" ht="15">
      <c r="A2329" s="482"/>
      <c r="B2329" s="481"/>
      <c r="C2329" s="55" t="s">
        <v>4308</v>
      </c>
      <c r="D2329" s="55">
        <v>239040406</v>
      </c>
      <c r="E2329" s="482"/>
      <c r="F2329" s="50">
        <v>289</v>
      </c>
      <c r="G2329" s="50">
        <v>223</v>
      </c>
      <c r="H2329" s="50">
        <f>SUM(F2329:G2329)</f>
        <v>512</v>
      </c>
      <c r="I2329" s="480"/>
      <c r="J2329" s="480"/>
      <c r="K2329" s="480"/>
    </row>
    <row r="2330" spans="1:11" ht="15">
      <c r="A2330" s="482"/>
      <c r="B2330" s="481"/>
      <c r="C2330" s="55" t="s">
        <v>4308</v>
      </c>
      <c r="D2330" s="55">
        <v>239040407</v>
      </c>
      <c r="E2330" s="479"/>
      <c r="F2330" s="50">
        <v>100</v>
      </c>
      <c r="G2330" s="50">
        <v>51</v>
      </c>
      <c r="H2330" s="50">
        <f>SUM(F2330:G2330)</f>
        <v>151</v>
      </c>
      <c r="I2330" s="480"/>
      <c r="J2330" s="480"/>
      <c r="K2330" s="480"/>
    </row>
    <row r="2331" spans="1:11" ht="15">
      <c r="A2331" s="479"/>
      <c r="B2331" s="478"/>
      <c r="C2331" s="55"/>
      <c r="D2331" s="55"/>
      <c r="E2331" s="488" t="s">
        <v>4303</v>
      </c>
      <c r="F2331" s="46">
        <f>SUM(F2326:F2330)</f>
        <v>961</v>
      </c>
      <c r="G2331" s="46">
        <f>SUM(G2326:G2330)</f>
        <v>663</v>
      </c>
      <c r="H2331" s="46">
        <f>SUM(H2326:H2330)</f>
        <v>1624</v>
      </c>
      <c r="I2331" s="477"/>
      <c r="J2331" s="477"/>
      <c r="K2331" s="477"/>
    </row>
    <row r="2332" spans="1:11" ht="15">
      <c r="A2332" s="485">
        <v>107</v>
      </c>
      <c r="B2332" s="484" t="s">
        <v>4309</v>
      </c>
      <c r="C2332" s="55" t="s">
        <v>4308</v>
      </c>
      <c r="D2332" s="55">
        <v>239040403</v>
      </c>
      <c r="E2332" s="485"/>
      <c r="F2332" s="50">
        <v>404</v>
      </c>
      <c r="G2332" s="50">
        <v>311</v>
      </c>
      <c r="H2332" s="50">
        <f>SUM(F2332:G2332)</f>
        <v>715</v>
      </c>
      <c r="I2332" s="483">
        <v>2</v>
      </c>
      <c r="J2332" s="483">
        <v>1</v>
      </c>
      <c r="K2332" s="483">
        <v>3</v>
      </c>
    </row>
    <row r="2333" spans="1:11" ht="15">
      <c r="A2333" s="482"/>
      <c r="B2333" s="481"/>
      <c r="C2333" s="55" t="s">
        <v>4308</v>
      </c>
      <c r="D2333" s="55">
        <v>239040404</v>
      </c>
      <c r="E2333" s="479"/>
      <c r="F2333" s="50">
        <v>458</v>
      </c>
      <c r="G2333" s="50">
        <v>349</v>
      </c>
      <c r="H2333" s="50">
        <f>SUM(F2333:G2333)</f>
        <v>807</v>
      </c>
      <c r="I2333" s="480"/>
      <c r="J2333" s="480"/>
      <c r="K2333" s="480"/>
    </row>
    <row r="2334" spans="1:11" ht="15">
      <c r="A2334" s="479"/>
      <c r="B2334" s="478"/>
      <c r="C2334" s="55"/>
      <c r="D2334" s="55"/>
      <c r="E2334" s="488" t="s">
        <v>4303</v>
      </c>
      <c r="F2334" s="46">
        <f>SUM(F2332:F2333)</f>
        <v>862</v>
      </c>
      <c r="G2334" s="46">
        <f>SUM(G2332:G2333)</f>
        <v>660</v>
      </c>
      <c r="H2334" s="46">
        <f>SUM(H2332:H2333)</f>
        <v>1522</v>
      </c>
      <c r="I2334" s="477"/>
      <c r="J2334" s="477"/>
      <c r="K2334" s="477"/>
    </row>
    <row r="2335" spans="1:11" ht="15">
      <c r="A2335" s="485">
        <v>108</v>
      </c>
      <c r="B2335" s="484" t="s">
        <v>4307</v>
      </c>
      <c r="C2335" s="55" t="s">
        <v>4306</v>
      </c>
      <c r="D2335" s="55">
        <v>239040408</v>
      </c>
      <c r="E2335" s="485"/>
      <c r="F2335" s="50">
        <v>480</v>
      </c>
      <c r="G2335" s="50">
        <v>436</v>
      </c>
      <c r="H2335" s="50">
        <f>SUM(F2335:G2335)</f>
        <v>916</v>
      </c>
      <c r="I2335" s="483">
        <v>1</v>
      </c>
      <c r="J2335" s="483">
        <v>1</v>
      </c>
      <c r="K2335" s="483">
        <v>2</v>
      </c>
    </row>
    <row r="2336" spans="1:11" ht="15">
      <c r="A2336" s="482"/>
      <c r="B2336" s="481"/>
      <c r="C2336" s="55" t="s">
        <v>4306</v>
      </c>
      <c r="D2336" s="55">
        <v>239040409</v>
      </c>
      <c r="E2336" s="479"/>
      <c r="F2336" s="50">
        <v>242</v>
      </c>
      <c r="G2336" s="50">
        <v>198</v>
      </c>
      <c r="H2336" s="50">
        <f>SUM(F2336:G2336)</f>
        <v>440</v>
      </c>
      <c r="I2336" s="480"/>
      <c r="J2336" s="480"/>
      <c r="K2336" s="480"/>
    </row>
    <row r="2337" spans="1:11" ht="15">
      <c r="A2337" s="479"/>
      <c r="B2337" s="478"/>
      <c r="C2337" s="55"/>
      <c r="D2337" s="55"/>
      <c r="E2337" s="488" t="s">
        <v>4303</v>
      </c>
      <c r="F2337" s="46">
        <f>SUM(F2335:F2336)</f>
        <v>722</v>
      </c>
      <c r="G2337" s="46">
        <f>SUM(G2335:G2336)</f>
        <v>634</v>
      </c>
      <c r="H2337" s="46">
        <f>SUM(H2335:H2336)</f>
        <v>1356</v>
      </c>
      <c r="I2337" s="477"/>
      <c r="J2337" s="477"/>
      <c r="K2337" s="477"/>
    </row>
    <row r="2338" spans="1:11" ht="15">
      <c r="A2338" s="485">
        <v>109</v>
      </c>
      <c r="B2338" s="484" t="s">
        <v>4305</v>
      </c>
      <c r="C2338" s="55" t="s">
        <v>4304</v>
      </c>
      <c r="D2338" s="55">
        <v>240050201</v>
      </c>
      <c r="E2338" s="485"/>
      <c r="F2338" s="50">
        <v>98</v>
      </c>
      <c r="G2338" s="50">
        <v>69</v>
      </c>
      <c r="H2338" s="50">
        <f>SUM(F2338:G2338)</f>
        <v>167</v>
      </c>
      <c r="I2338" s="483">
        <v>1</v>
      </c>
      <c r="J2338" s="483">
        <v>1</v>
      </c>
      <c r="K2338" s="483">
        <v>2</v>
      </c>
    </row>
    <row r="2339" spans="1:11" ht="15">
      <c r="A2339" s="482"/>
      <c r="B2339" s="481"/>
      <c r="C2339" s="55" t="s">
        <v>4304</v>
      </c>
      <c r="D2339" s="55">
        <v>240050202</v>
      </c>
      <c r="E2339" s="479"/>
      <c r="F2339" s="50">
        <v>154</v>
      </c>
      <c r="G2339" s="50">
        <v>104</v>
      </c>
      <c r="H2339" s="50">
        <f>SUM(F2339:G2339)</f>
        <v>258</v>
      </c>
      <c r="I2339" s="480"/>
      <c r="J2339" s="480"/>
      <c r="K2339" s="480"/>
    </row>
    <row r="2340" spans="1:11" ht="15">
      <c r="A2340" s="479"/>
      <c r="B2340" s="478"/>
      <c r="C2340" s="55"/>
      <c r="D2340" s="55"/>
      <c r="E2340" s="488" t="s">
        <v>4303</v>
      </c>
      <c r="F2340" s="46">
        <f>SUM(F2338:F2339)</f>
        <v>252</v>
      </c>
      <c r="G2340" s="46">
        <f>SUM(G2338:G2339)</f>
        <v>173</v>
      </c>
      <c r="H2340" s="46">
        <f>SUM(H2338:H2339)</f>
        <v>425</v>
      </c>
      <c r="I2340" s="477"/>
      <c r="J2340" s="477"/>
      <c r="K2340" s="477"/>
    </row>
    <row r="2341" spans="1:11" ht="15">
      <c r="A2341" s="485">
        <v>110</v>
      </c>
      <c r="B2341" s="484" t="s">
        <v>4302</v>
      </c>
      <c r="C2341" s="55" t="s">
        <v>4301</v>
      </c>
      <c r="D2341" s="55">
        <v>239010301</v>
      </c>
      <c r="E2341" s="55"/>
      <c r="F2341" s="50">
        <v>322</v>
      </c>
      <c r="G2341" s="50">
        <v>243</v>
      </c>
      <c r="H2341" s="50">
        <f>SUM(F2341:G2341)</f>
        <v>565</v>
      </c>
      <c r="I2341" s="483">
        <v>1</v>
      </c>
      <c r="J2341" s="483">
        <v>1</v>
      </c>
      <c r="K2341" s="483">
        <v>2</v>
      </c>
    </row>
    <row r="2342" spans="1:11" ht="15">
      <c r="A2342" s="482"/>
      <c r="B2342" s="481"/>
      <c r="C2342" s="55" t="s">
        <v>4300</v>
      </c>
      <c r="D2342" s="55">
        <v>240070505</v>
      </c>
      <c r="E2342" s="55"/>
      <c r="F2342" s="50">
        <v>279</v>
      </c>
      <c r="G2342" s="50">
        <v>183</v>
      </c>
      <c r="H2342" s="50">
        <f>SUM(F2342:G2342)</f>
        <v>462</v>
      </c>
      <c r="I2342" s="480"/>
      <c r="J2342" s="480"/>
      <c r="K2342" s="480"/>
    </row>
    <row r="2343" spans="1:11" ht="15">
      <c r="A2343" s="482"/>
      <c r="B2343" s="481"/>
      <c r="C2343" s="55" t="s">
        <v>4300</v>
      </c>
      <c r="D2343" s="55">
        <v>240070506</v>
      </c>
      <c r="E2343" s="55"/>
      <c r="F2343" s="50">
        <v>123</v>
      </c>
      <c r="G2343" s="50">
        <v>87</v>
      </c>
      <c r="H2343" s="50">
        <f>SUM(F2343:G2343)</f>
        <v>210</v>
      </c>
      <c r="I2343" s="480"/>
      <c r="J2343" s="480"/>
      <c r="K2343" s="480"/>
    </row>
    <row r="2344" spans="1:11" ht="15">
      <c r="A2344" s="479"/>
      <c r="B2344" s="478"/>
      <c r="C2344" s="55"/>
      <c r="D2344" s="55"/>
      <c r="E2344" s="55"/>
      <c r="F2344" s="46">
        <f>SUM(F2341:F2343)</f>
        <v>724</v>
      </c>
      <c r="G2344" s="46">
        <f>SUM(G2341:G2343)</f>
        <v>513</v>
      </c>
      <c r="H2344" s="46">
        <f>SUM(H2341:H2343)</f>
        <v>1237</v>
      </c>
      <c r="I2344" s="477"/>
      <c r="J2344" s="477"/>
      <c r="K2344" s="477"/>
    </row>
    <row r="2345" spans="1:11" ht="15">
      <c r="A2345" s="487">
        <v>111</v>
      </c>
      <c r="B2345" s="484" t="s">
        <v>4299</v>
      </c>
      <c r="C2345" s="55" t="s">
        <v>4298</v>
      </c>
      <c r="D2345" s="55">
        <v>239010302</v>
      </c>
      <c r="E2345" s="55"/>
      <c r="F2345" s="50">
        <v>495</v>
      </c>
      <c r="G2345" s="50">
        <v>381</v>
      </c>
      <c r="H2345" s="50">
        <f>SUM(F2345:G2345)</f>
        <v>876</v>
      </c>
      <c r="I2345" s="486">
        <v>1</v>
      </c>
      <c r="J2345" s="486">
        <v>1</v>
      </c>
      <c r="K2345" s="486">
        <v>2</v>
      </c>
    </row>
    <row r="2346" spans="1:11" ht="15">
      <c r="A2346" s="487"/>
      <c r="B2346" s="481"/>
      <c r="C2346" s="55" t="s">
        <v>4298</v>
      </c>
      <c r="D2346" s="55">
        <v>239010303</v>
      </c>
      <c r="E2346" s="55"/>
      <c r="F2346" s="50">
        <v>186</v>
      </c>
      <c r="G2346" s="50">
        <v>137</v>
      </c>
      <c r="H2346" s="50">
        <f>SUM(F2346:G2346)</f>
        <v>323</v>
      </c>
      <c r="I2346" s="486"/>
      <c r="J2346" s="486"/>
      <c r="K2346" s="486"/>
    </row>
    <row r="2347" spans="1:11" ht="15">
      <c r="A2347" s="487"/>
      <c r="B2347" s="481"/>
      <c r="C2347" s="55" t="s">
        <v>4298</v>
      </c>
      <c r="D2347" s="55">
        <v>239010304</v>
      </c>
      <c r="E2347" s="55"/>
      <c r="F2347" s="50">
        <v>167</v>
      </c>
      <c r="G2347" s="50">
        <v>101</v>
      </c>
      <c r="H2347" s="50">
        <f>SUM(F2347:G2347)</f>
        <v>268</v>
      </c>
      <c r="I2347" s="486"/>
      <c r="J2347" s="486"/>
      <c r="K2347" s="486"/>
    </row>
    <row r="2348" spans="1:11" ht="15">
      <c r="A2348" s="487"/>
      <c r="B2348" s="478"/>
      <c r="C2348" s="55"/>
      <c r="D2348" s="55"/>
      <c r="E2348" s="55"/>
      <c r="F2348" s="46">
        <f>SUM(F2345:F2347)</f>
        <v>848</v>
      </c>
      <c r="G2348" s="46">
        <f>SUM(G2345:G2347)</f>
        <v>619</v>
      </c>
      <c r="H2348" s="46">
        <f>SUM(H2345:H2347)</f>
        <v>1467</v>
      </c>
      <c r="I2348" s="486"/>
      <c r="J2348" s="486"/>
      <c r="K2348" s="486"/>
    </row>
    <row r="2349" spans="1:11" ht="15">
      <c r="A2349" s="485">
        <v>112</v>
      </c>
      <c r="B2349" s="484" t="s">
        <v>4297</v>
      </c>
      <c r="C2349" s="55" t="s">
        <v>4296</v>
      </c>
      <c r="D2349" s="55">
        <v>239010101</v>
      </c>
      <c r="E2349" s="55"/>
      <c r="F2349" s="50">
        <v>248</v>
      </c>
      <c r="G2349" s="50">
        <v>189</v>
      </c>
      <c r="H2349" s="50">
        <f>SUM(F2349:G2349)</f>
        <v>437</v>
      </c>
      <c r="I2349" s="483">
        <v>2</v>
      </c>
      <c r="J2349" s="483">
        <v>1</v>
      </c>
      <c r="K2349" s="483">
        <v>3</v>
      </c>
    </row>
    <row r="2350" spans="1:11" ht="15">
      <c r="A2350" s="482"/>
      <c r="B2350" s="481"/>
      <c r="C2350" s="55" t="s">
        <v>4296</v>
      </c>
      <c r="D2350" s="55">
        <v>239010102</v>
      </c>
      <c r="E2350" s="55"/>
      <c r="F2350" s="50">
        <v>416</v>
      </c>
      <c r="G2350" s="50">
        <v>305</v>
      </c>
      <c r="H2350" s="50">
        <f>SUM(F2350:G2350)</f>
        <v>721</v>
      </c>
      <c r="I2350" s="480"/>
      <c r="J2350" s="480"/>
      <c r="K2350" s="480"/>
    </row>
    <row r="2351" spans="1:11" ht="15">
      <c r="A2351" s="482"/>
      <c r="B2351" s="481"/>
      <c r="C2351" s="55" t="s">
        <v>4296</v>
      </c>
      <c r="D2351" s="55">
        <v>239010103</v>
      </c>
      <c r="E2351" s="55"/>
      <c r="F2351" s="50">
        <v>255</v>
      </c>
      <c r="G2351" s="50">
        <v>190</v>
      </c>
      <c r="H2351" s="50">
        <f>SUM(F2351:G2351)</f>
        <v>445</v>
      </c>
      <c r="I2351" s="480"/>
      <c r="J2351" s="480"/>
      <c r="K2351" s="480"/>
    </row>
    <row r="2352" spans="1:11" ht="15">
      <c r="A2352" s="479"/>
      <c r="B2352" s="478"/>
      <c r="C2352" s="55"/>
      <c r="D2352" s="55"/>
      <c r="E2352" s="55"/>
      <c r="F2352" s="46">
        <f>SUM(F2349:F2351)</f>
        <v>919</v>
      </c>
      <c r="G2352" s="46">
        <f>SUM(G2349:G2351)</f>
        <v>684</v>
      </c>
      <c r="H2352" s="46">
        <f>SUM(H2349:H2351)</f>
        <v>1603</v>
      </c>
      <c r="I2352" s="477"/>
      <c r="J2352" s="477"/>
      <c r="K2352" s="477"/>
    </row>
    <row r="2353" spans="1:11" ht="15">
      <c r="A2353" s="485">
        <v>113</v>
      </c>
      <c r="B2353" s="484" t="s">
        <v>4295</v>
      </c>
      <c r="C2353" s="55" t="s">
        <v>4293</v>
      </c>
      <c r="D2353" s="55">
        <v>240070104</v>
      </c>
      <c r="E2353" s="55"/>
      <c r="F2353" s="50">
        <v>52</v>
      </c>
      <c r="G2353" s="50">
        <v>49</v>
      </c>
      <c r="H2353" s="50">
        <f>SUM(F2353:G2353)</f>
        <v>101</v>
      </c>
      <c r="I2353" s="483">
        <v>2</v>
      </c>
      <c r="J2353" s="483">
        <v>1</v>
      </c>
      <c r="K2353" s="483">
        <v>3</v>
      </c>
    </row>
    <row r="2354" spans="1:11" ht="15">
      <c r="A2354" s="482"/>
      <c r="B2354" s="481"/>
      <c r="C2354" s="55" t="s">
        <v>4293</v>
      </c>
      <c r="D2354" s="55">
        <v>240070106</v>
      </c>
      <c r="E2354" s="55"/>
      <c r="F2354" s="50">
        <v>850</v>
      </c>
      <c r="G2354" s="50">
        <v>652</v>
      </c>
      <c r="H2354" s="50">
        <f>SUM(F2354:G2354)</f>
        <v>1502</v>
      </c>
      <c r="I2354" s="480"/>
      <c r="J2354" s="480"/>
      <c r="K2354" s="480"/>
    </row>
    <row r="2355" spans="1:11" ht="15">
      <c r="A2355" s="479"/>
      <c r="B2355" s="478"/>
      <c r="C2355" s="55"/>
      <c r="D2355" s="55"/>
      <c r="E2355" s="55"/>
      <c r="F2355" s="46">
        <f>SUM(F2353:F2354)</f>
        <v>902</v>
      </c>
      <c r="G2355" s="46">
        <f>SUM(G2353:G2354)</f>
        <v>701</v>
      </c>
      <c r="H2355" s="46">
        <f>SUM(H2353:H2354)</f>
        <v>1603</v>
      </c>
      <c r="I2355" s="477"/>
      <c r="J2355" s="477"/>
      <c r="K2355" s="477"/>
    </row>
    <row r="2356" spans="1:11" ht="15">
      <c r="A2356" s="485">
        <v>114</v>
      </c>
      <c r="B2356" s="484" t="s">
        <v>4294</v>
      </c>
      <c r="C2356" s="55" t="s">
        <v>4293</v>
      </c>
      <c r="D2356" s="55">
        <v>240070102</v>
      </c>
      <c r="E2356" s="55"/>
      <c r="F2356" s="50">
        <v>377</v>
      </c>
      <c r="G2356" s="50">
        <v>312</v>
      </c>
      <c r="H2356" s="50">
        <f>SUM(F2356:G2356)</f>
        <v>689</v>
      </c>
      <c r="I2356" s="483">
        <v>2</v>
      </c>
      <c r="J2356" s="483">
        <v>2</v>
      </c>
      <c r="K2356" s="483">
        <v>4</v>
      </c>
    </row>
    <row r="2357" spans="1:11" ht="15">
      <c r="A2357" s="482"/>
      <c r="B2357" s="481"/>
      <c r="C2357" s="55" t="s">
        <v>4293</v>
      </c>
      <c r="D2357" s="55">
        <v>240070103</v>
      </c>
      <c r="E2357" s="55"/>
      <c r="F2357" s="50">
        <v>257</v>
      </c>
      <c r="G2357" s="50">
        <v>212</v>
      </c>
      <c r="H2357" s="50">
        <f>SUM(F2357:G2357)</f>
        <v>469</v>
      </c>
      <c r="I2357" s="480"/>
      <c r="J2357" s="480"/>
      <c r="K2357" s="480"/>
    </row>
    <row r="2358" spans="1:11" ht="15">
      <c r="A2358" s="482"/>
      <c r="B2358" s="481"/>
      <c r="C2358" s="55" t="s">
        <v>4293</v>
      </c>
      <c r="D2358" s="55">
        <v>240070105</v>
      </c>
      <c r="E2358" s="55"/>
      <c r="F2358" s="50">
        <v>452</v>
      </c>
      <c r="G2358" s="50">
        <v>373</v>
      </c>
      <c r="H2358" s="50">
        <f>SUM(F2358:G2358)</f>
        <v>825</v>
      </c>
      <c r="I2358" s="480"/>
      <c r="J2358" s="480"/>
      <c r="K2358" s="480"/>
    </row>
    <row r="2359" spans="1:11" ht="15">
      <c r="A2359" s="479"/>
      <c r="B2359" s="478"/>
      <c r="C2359" s="55"/>
      <c r="D2359" s="55"/>
      <c r="E2359" s="55"/>
      <c r="F2359" s="46">
        <f>SUM(F2356:F2358)</f>
        <v>1086</v>
      </c>
      <c r="G2359" s="46">
        <f>SUM(G2356:G2358)</f>
        <v>897</v>
      </c>
      <c r="H2359" s="46">
        <f>SUM(H2356:H2358)</f>
        <v>1983</v>
      </c>
      <c r="I2359" s="477"/>
      <c r="J2359" s="477"/>
      <c r="K2359" s="477"/>
    </row>
    <row r="2360" spans="1:11" ht="15">
      <c r="A2360" s="50">
        <v>115</v>
      </c>
      <c r="B2360" s="55" t="s">
        <v>4292</v>
      </c>
      <c r="C2360" s="55" t="s">
        <v>4291</v>
      </c>
      <c r="D2360" s="55">
        <v>240070101</v>
      </c>
      <c r="E2360" s="55"/>
      <c r="F2360" s="50">
        <v>764</v>
      </c>
      <c r="G2360" s="50">
        <v>507</v>
      </c>
      <c r="H2360" s="50">
        <v>1271</v>
      </c>
      <c r="I2360" s="476">
        <v>1</v>
      </c>
      <c r="J2360" s="476">
        <v>1</v>
      </c>
      <c r="K2360" s="476">
        <v>2</v>
      </c>
    </row>
    <row r="2361" spans="1:11" ht="15">
      <c r="A2361" s="485">
        <v>116</v>
      </c>
      <c r="B2361" s="484" t="s">
        <v>4290</v>
      </c>
      <c r="C2361" s="55" t="s">
        <v>4289</v>
      </c>
      <c r="D2361" s="55">
        <v>240070503</v>
      </c>
      <c r="E2361" s="55"/>
      <c r="F2361" s="50">
        <v>233</v>
      </c>
      <c r="G2361" s="50">
        <v>204</v>
      </c>
      <c r="H2361" s="50">
        <f>SUM(F2361:G2361)</f>
        <v>437</v>
      </c>
      <c r="I2361" s="483">
        <v>1</v>
      </c>
      <c r="J2361" s="483">
        <v>1</v>
      </c>
      <c r="K2361" s="483">
        <v>2</v>
      </c>
    </row>
    <row r="2362" spans="1:11" ht="15">
      <c r="A2362" s="482"/>
      <c r="B2362" s="481"/>
      <c r="C2362" s="55" t="s">
        <v>4289</v>
      </c>
      <c r="D2362" s="55">
        <v>240070504</v>
      </c>
      <c r="E2362" s="55"/>
      <c r="F2362" s="50">
        <v>324</v>
      </c>
      <c r="G2362" s="50">
        <v>262</v>
      </c>
      <c r="H2362" s="50">
        <f>SUM(F2362:G2362)</f>
        <v>586</v>
      </c>
      <c r="I2362" s="480"/>
      <c r="J2362" s="480"/>
      <c r="K2362" s="480"/>
    </row>
    <row r="2363" spans="1:11" ht="15">
      <c r="A2363" s="479"/>
      <c r="B2363" s="478"/>
      <c r="C2363" s="55"/>
      <c r="D2363" s="55"/>
      <c r="E2363" s="55"/>
      <c r="F2363" s="46">
        <f>SUM(F2361:F2362)</f>
        <v>557</v>
      </c>
      <c r="G2363" s="46">
        <f>SUM(G2361:G2362)</f>
        <v>466</v>
      </c>
      <c r="H2363" s="46">
        <f>SUM(H2361:H2362)</f>
        <v>1023</v>
      </c>
      <c r="I2363" s="477"/>
      <c r="J2363" s="477"/>
      <c r="K2363" s="477"/>
    </row>
    <row r="2364" spans="1:11" ht="15">
      <c r="A2364" s="485">
        <v>117</v>
      </c>
      <c r="B2364" s="484" t="s">
        <v>4288</v>
      </c>
      <c r="C2364" s="55" t="s">
        <v>4287</v>
      </c>
      <c r="D2364" s="55">
        <v>240070501</v>
      </c>
      <c r="E2364" s="55"/>
      <c r="F2364" s="50">
        <v>606</v>
      </c>
      <c r="G2364" s="50">
        <v>424</v>
      </c>
      <c r="H2364" s="50">
        <f>SUM(F2364:G2364)</f>
        <v>1030</v>
      </c>
      <c r="I2364" s="483">
        <v>2</v>
      </c>
      <c r="J2364" s="483">
        <v>1</v>
      </c>
      <c r="K2364" s="483">
        <v>3</v>
      </c>
    </row>
    <row r="2365" spans="1:11" ht="15">
      <c r="A2365" s="482"/>
      <c r="B2365" s="481"/>
      <c r="C2365" s="55" t="s">
        <v>4287</v>
      </c>
      <c r="D2365" s="55">
        <v>240070502</v>
      </c>
      <c r="E2365" s="55"/>
      <c r="F2365" s="50">
        <v>359</v>
      </c>
      <c r="G2365" s="50">
        <v>240</v>
      </c>
      <c r="H2365" s="50">
        <f>SUM(F2365:G2365)</f>
        <v>599</v>
      </c>
      <c r="I2365" s="480"/>
      <c r="J2365" s="480"/>
      <c r="K2365" s="480"/>
    </row>
    <row r="2366" spans="1:11" ht="15">
      <c r="A2366" s="479"/>
      <c r="B2366" s="478"/>
      <c r="C2366" s="55"/>
      <c r="D2366" s="55"/>
      <c r="E2366" s="55"/>
      <c r="F2366" s="46">
        <f>SUM(F2364:F2365)</f>
        <v>965</v>
      </c>
      <c r="G2366" s="46">
        <f>SUM(G2364:G2365)</f>
        <v>664</v>
      </c>
      <c r="H2366" s="46">
        <f>SUM(H2364:H2365)</f>
        <v>1629</v>
      </c>
      <c r="I2366" s="477"/>
      <c r="J2366" s="477"/>
      <c r="K2366" s="477"/>
    </row>
    <row r="2367" spans="1:11" ht="15">
      <c r="A2367" s="50">
        <v>118</v>
      </c>
      <c r="B2367" s="55" t="s">
        <v>4286</v>
      </c>
      <c r="C2367" s="55" t="s">
        <v>4285</v>
      </c>
      <c r="D2367" s="55">
        <v>239010201</v>
      </c>
      <c r="E2367" s="55"/>
      <c r="F2367" s="50">
        <v>859</v>
      </c>
      <c r="G2367" s="50">
        <v>792</v>
      </c>
      <c r="H2367" s="50">
        <v>1651</v>
      </c>
      <c r="I2367" s="476">
        <v>1</v>
      </c>
      <c r="J2367" s="476">
        <v>1</v>
      </c>
      <c r="K2367" s="476">
        <v>2</v>
      </c>
    </row>
    <row r="2368" spans="1:11" ht="15">
      <c r="A2368" s="70"/>
      <c r="B2368" s="70"/>
      <c r="C2368" s="70"/>
      <c r="D2368" s="70"/>
      <c r="E2368" s="70"/>
      <c r="F2368" s="70"/>
      <c r="G2368" s="70"/>
      <c r="H2368" s="70"/>
      <c r="I2368" s="70"/>
      <c r="J2368" s="70"/>
      <c r="K2368" s="70"/>
    </row>
    <row r="2370" spans="1:11" ht="15">
      <c r="A2370" s="458" t="s">
        <v>5625</v>
      </c>
      <c r="B2370" s="458"/>
      <c r="C2370" s="475"/>
      <c r="D2370" s="458"/>
      <c r="E2370" s="458"/>
      <c r="F2370" s="458"/>
      <c r="G2370" s="458"/>
      <c r="H2370" s="458"/>
      <c r="I2370" s="458"/>
      <c r="J2370" s="458"/>
      <c r="K2370" s="458"/>
    </row>
    <row r="2371" spans="1:11">
      <c r="A2371" s="293" t="s">
        <v>3737</v>
      </c>
      <c r="B2371" s="293" t="s">
        <v>3736</v>
      </c>
      <c r="C2371" s="293" t="s">
        <v>3735</v>
      </c>
      <c r="D2371" s="293" t="s">
        <v>3734</v>
      </c>
      <c r="E2371" s="293" t="s">
        <v>3733</v>
      </c>
      <c r="F2371" s="293" t="s">
        <v>3732</v>
      </c>
      <c r="G2371" s="293"/>
      <c r="H2371" s="293"/>
      <c r="I2371" s="293" t="s">
        <v>3731</v>
      </c>
      <c r="J2371" s="293"/>
      <c r="K2371" s="293"/>
    </row>
    <row r="2372" spans="1:11" ht="25.5">
      <c r="A2372" s="293"/>
      <c r="B2372" s="293"/>
      <c r="C2372" s="293"/>
      <c r="D2372" s="293"/>
      <c r="E2372" s="293"/>
      <c r="F2372" s="292" t="s">
        <v>4283</v>
      </c>
      <c r="G2372" s="292" t="s">
        <v>4282</v>
      </c>
      <c r="H2372" s="292" t="s">
        <v>3728</v>
      </c>
      <c r="I2372" s="292" t="s">
        <v>3730</v>
      </c>
      <c r="J2372" s="292" t="s">
        <v>3729</v>
      </c>
      <c r="K2372" s="292" t="s">
        <v>3728</v>
      </c>
    </row>
    <row r="2373" spans="1:11" ht="15">
      <c r="A2373" s="227">
        <v>1</v>
      </c>
      <c r="B2373" s="227">
        <v>2</v>
      </c>
      <c r="C2373" s="291">
        <v>3</v>
      </c>
      <c r="D2373" s="234">
        <v>4</v>
      </c>
      <c r="E2373" s="234">
        <v>5</v>
      </c>
      <c r="F2373" s="227">
        <v>6</v>
      </c>
      <c r="G2373" s="227">
        <v>7</v>
      </c>
      <c r="H2373" s="227">
        <v>8</v>
      </c>
      <c r="I2373" s="227">
        <v>9</v>
      </c>
      <c r="J2373" s="227">
        <v>10</v>
      </c>
      <c r="K2373" s="227">
        <v>11</v>
      </c>
    </row>
    <row r="2374" spans="1:11">
      <c r="A2374" s="160">
        <v>1</v>
      </c>
      <c r="B2374" s="183" t="s">
        <v>4281</v>
      </c>
      <c r="C2374" s="176" t="s">
        <v>4279</v>
      </c>
      <c r="D2374" s="166">
        <v>244050101</v>
      </c>
      <c r="E2374" s="233"/>
      <c r="F2374" s="144">
        <v>280</v>
      </c>
      <c r="G2374" s="144">
        <v>0</v>
      </c>
      <c r="H2374" s="474">
        <f>F2374+F2375</f>
        <v>658</v>
      </c>
      <c r="I2374" s="82">
        <v>1</v>
      </c>
      <c r="J2374" s="82">
        <v>0</v>
      </c>
      <c r="K2374" s="82">
        <f>SUM(I2374:J2374)</f>
        <v>1</v>
      </c>
    </row>
    <row r="2375" spans="1:11">
      <c r="A2375" s="160"/>
      <c r="B2375" s="183"/>
      <c r="C2375" s="176" t="s">
        <v>4278</v>
      </c>
      <c r="D2375" s="166">
        <v>244050102</v>
      </c>
      <c r="E2375" s="233"/>
      <c r="F2375" s="144">
        <v>378</v>
      </c>
      <c r="G2375" s="144">
        <v>0</v>
      </c>
      <c r="H2375" s="473"/>
      <c r="I2375" s="82"/>
      <c r="J2375" s="82"/>
      <c r="K2375" s="82"/>
    </row>
    <row r="2376" spans="1:11">
      <c r="A2376" s="160">
        <v>2</v>
      </c>
      <c r="B2376" s="183" t="s">
        <v>4280</v>
      </c>
      <c r="C2376" s="176" t="s">
        <v>4279</v>
      </c>
      <c r="D2376" s="166">
        <v>244050101</v>
      </c>
      <c r="E2376" s="233"/>
      <c r="F2376" s="144">
        <v>0</v>
      </c>
      <c r="G2376" s="144">
        <v>227</v>
      </c>
      <c r="H2376" s="141">
        <f>G2376+G2377</f>
        <v>529</v>
      </c>
      <c r="I2376" s="142">
        <v>0</v>
      </c>
      <c r="J2376" s="82">
        <v>1</v>
      </c>
      <c r="K2376" s="82">
        <f>SUM(I2376:J2376)</f>
        <v>1</v>
      </c>
    </row>
    <row r="2377" spans="1:11">
      <c r="A2377" s="160"/>
      <c r="B2377" s="183"/>
      <c r="C2377" s="176" t="s">
        <v>4278</v>
      </c>
      <c r="D2377" s="166">
        <v>244050102</v>
      </c>
      <c r="E2377" s="233"/>
      <c r="F2377" s="144">
        <v>0</v>
      </c>
      <c r="G2377" s="144">
        <v>302</v>
      </c>
      <c r="H2377" s="141"/>
      <c r="I2377" s="142"/>
      <c r="J2377" s="82"/>
      <c r="K2377" s="82"/>
    </row>
    <row r="2378" spans="1:11" ht="15">
      <c r="A2378" s="236">
        <v>3</v>
      </c>
      <c r="B2378" s="237" t="s">
        <v>4277</v>
      </c>
      <c r="C2378" s="264" t="s">
        <v>4275</v>
      </c>
      <c r="D2378" s="244">
        <v>244050103</v>
      </c>
      <c r="E2378" s="235"/>
      <c r="F2378" s="218">
        <v>230</v>
      </c>
      <c r="G2378" s="218">
        <v>0</v>
      </c>
      <c r="H2378" s="255">
        <f>F2378+F2379+F2380</f>
        <v>854</v>
      </c>
      <c r="I2378" s="233">
        <v>2</v>
      </c>
      <c r="J2378" s="233">
        <v>0</v>
      </c>
      <c r="K2378" s="233">
        <f>I2378+J2378</f>
        <v>2</v>
      </c>
    </row>
    <row r="2379" spans="1:11" ht="15">
      <c r="A2379" s="236"/>
      <c r="B2379" s="237"/>
      <c r="C2379" s="285" t="s">
        <v>4274</v>
      </c>
      <c r="D2379" s="244">
        <v>244050104</v>
      </c>
      <c r="E2379" s="235"/>
      <c r="F2379" s="244">
        <v>249</v>
      </c>
      <c r="G2379" s="218">
        <v>0</v>
      </c>
      <c r="H2379" s="255"/>
      <c r="I2379" s="233"/>
      <c r="J2379" s="233"/>
      <c r="K2379" s="233"/>
    </row>
    <row r="2380" spans="1:11" ht="15">
      <c r="A2380" s="236"/>
      <c r="B2380" s="237"/>
      <c r="C2380" s="290" t="s">
        <v>4273</v>
      </c>
      <c r="D2380" s="244">
        <v>244050105</v>
      </c>
      <c r="E2380" s="235"/>
      <c r="F2380" s="244">
        <v>375</v>
      </c>
      <c r="G2380" s="218">
        <v>0</v>
      </c>
      <c r="H2380" s="255"/>
      <c r="I2380" s="233"/>
      <c r="J2380" s="233"/>
      <c r="K2380" s="233"/>
    </row>
    <row r="2381" spans="1:11" ht="15">
      <c r="A2381" s="253">
        <v>4</v>
      </c>
      <c r="B2381" s="252" t="s">
        <v>4276</v>
      </c>
      <c r="C2381" s="264" t="s">
        <v>4275</v>
      </c>
      <c r="D2381" s="244">
        <v>244050103</v>
      </c>
      <c r="E2381" s="253"/>
      <c r="F2381" s="244">
        <v>0</v>
      </c>
      <c r="G2381" s="244">
        <v>177</v>
      </c>
      <c r="H2381" s="258">
        <f>G2381+G2382+G2383</f>
        <v>663</v>
      </c>
      <c r="I2381" s="230">
        <v>0</v>
      </c>
      <c r="J2381" s="230">
        <v>2</v>
      </c>
      <c r="K2381" s="233">
        <f>I2381+J2381</f>
        <v>2</v>
      </c>
    </row>
    <row r="2382" spans="1:11" ht="15">
      <c r="A2382" s="250"/>
      <c r="B2382" s="249"/>
      <c r="C2382" s="264" t="s">
        <v>4274</v>
      </c>
      <c r="D2382" s="244">
        <v>244050104</v>
      </c>
      <c r="E2382" s="250"/>
      <c r="F2382" s="244">
        <v>0</v>
      </c>
      <c r="G2382" s="244">
        <v>197</v>
      </c>
      <c r="H2382" s="257"/>
      <c r="I2382" s="229"/>
      <c r="J2382" s="229"/>
      <c r="K2382" s="233"/>
    </row>
    <row r="2383" spans="1:11" ht="15">
      <c r="A2383" s="247"/>
      <c r="B2383" s="246"/>
      <c r="C2383" s="264" t="s">
        <v>4273</v>
      </c>
      <c r="D2383" s="244">
        <v>244050105</v>
      </c>
      <c r="E2383" s="247"/>
      <c r="F2383" s="244">
        <v>0</v>
      </c>
      <c r="G2383" s="244">
        <v>289</v>
      </c>
      <c r="H2383" s="256"/>
      <c r="I2383" s="228"/>
      <c r="J2383" s="228"/>
      <c r="K2383" s="233"/>
    </row>
    <row r="2384" spans="1:11" ht="15">
      <c r="A2384" s="253">
        <v>5</v>
      </c>
      <c r="B2384" s="252" t="s">
        <v>4256</v>
      </c>
      <c r="C2384" s="243" t="s">
        <v>4269</v>
      </c>
      <c r="D2384" s="244">
        <v>244050201</v>
      </c>
      <c r="E2384" s="161"/>
      <c r="F2384" s="244">
        <v>170</v>
      </c>
      <c r="G2384" s="244">
        <v>0</v>
      </c>
      <c r="H2384" s="258">
        <f>F2384+F2385+F2386+F2387</f>
        <v>790</v>
      </c>
      <c r="I2384" s="230">
        <v>2</v>
      </c>
      <c r="J2384" s="230">
        <v>0</v>
      </c>
      <c r="K2384" s="230">
        <f>SUM(I2384:J2384)</f>
        <v>2</v>
      </c>
    </row>
    <row r="2385" spans="1:11" ht="15">
      <c r="A2385" s="250"/>
      <c r="B2385" s="249"/>
      <c r="C2385" s="243" t="s">
        <v>4272</v>
      </c>
      <c r="D2385" s="244">
        <v>244050202</v>
      </c>
      <c r="E2385" s="161"/>
      <c r="F2385" s="244">
        <v>186</v>
      </c>
      <c r="G2385" s="244">
        <v>0</v>
      </c>
      <c r="H2385" s="257"/>
      <c r="I2385" s="229"/>
      <c r="J2385" s="229"/>
      <c r="K2385" s="229"/>
    </row>
    <row r="2386" spans="1:11" ht="15">
      <c r="A2386" s="250"/>
      <c r="B2386" s="249"/>
      <c r="C2386" s="243" t="s">
        <v>4267</v>
      </c>
      <c r="D2386" s="244">
        <v>244050203</v>
      </c>
      <c r="E2386" s="161"/>
      <c r="F2386" s="244">
        <v>160</v>
      </c>
      <c r="G2386" s="244">
        <v>0</v>
      </c>
      <c r="H2386" s="257"/>
      <c r="I2386" s="229"/>
      <c r="J2386" s="229"/>
      <c r="K2386" s="229"/>
    </row>
    <row r="2387" spans="1:11" ht="15">
      <c r="A2387" s="247"/>
      <c r="B2387" s="246"/>
      <c r="C2387" s="243" t="s">
        <v>4271</v>
      </c>
      <c r="D2387" s="244">
        <v>244050204</v>
      </c>
      <c r="E2387" s="161"/>
      <c r="F2387" s="244">
        <v>274</v>
      </c>
      <c r="G2387" s="244">
        <v>0</v>
      </c>
      <c r="H2387" s="256"/>
      <c r="I2387" s="228"/>
      <c r="J2387" s="228"/>
      <c r="K2387" s="228"/>
    </row>
    <row r="2388" spans="1:11" ht="15">
      <c r="A2388" s="236">
        <v>6</v>
      </c>
      <c r="B2388" s="237" t="s">
        <v>4270</v>
      </c>
      <c r="C2388" s="264" t="s">
        <v>4269</v>
      </c>
      <c r="D2388" s="244">
        <v>244050201</v>
      </c>
      <c r="E2388" s="236"/>
      <c r="F2388" s="244">
        <v>0</v>
      </c>
      <c r="G2388" s="244">
        <v>126</v>
      </c>
      <c r="H2388" s="255">
        <f>G2388+G2389+G2390+G2391</f>
        <v>623</v>
      </c>
      <c r="I2388" s="233">
        <v>0</v>
      </c>
      <c r="J2388" s="233">
        <v>2</v>
      </c>
      <c r="K2388" s="233">
        <f>SUM(I2388:J2388)</f>
        <v>2</v>
      </c>
    </row>
    <row r="2389" spans="1:11" ht="15">
      <c r="A2389" s="236"/>
      <c r="B2389" s="237"/>
      <c r="C2389" s="264" t="s">
        <v>4268</v>
      </c>
      <c r="D2389" s="244">
        <v>244050202</v>
      </c>
      <c r="E2389" s="236"/>
      <c r="F2389" s="244">
        <v>0</v>
      </c>
      <c r="G2389" s="244">
        <v>144</v>
      </c>
      <c r="H2389" s="255"/>
      <c r="I2389" s="233"/>
      <c r="J2389" s="233"/>
      <c r="K2389" s="233"/>
    </row>
    <row r="2390" spans="1:11" ht="15">
      <c r="A2390" s="236"/>
      <c r="B2390" s="237"/>
      <c r="C2390" s="264" t="s">
        <v>4267</v>
      </c>
      <c r="D2390" s="244">
        <v>244050203</v>
      </c>
      <c r="E2390" s="236"/>
      <c r="F2390" s="244">
        <v>0</v>
      </c>
      <c r="G2390" s="244">
        <v>139</v>
      </c>
      <c r="H2390" s="255"/>
      <c r="I2390" s="233"/>
      <c r="J2390" s="233"/>
      <c r="K2390" s="233"/>
    </row>
    <row r="2391" spans="1:11" ht="25.5">
      <c r="A2391" s="236"/>
      <c r="B2391" s="237"/>
      <c r="C2391" s="289" t="s">
        <v>4266</v>
      </c>
      <c r="D2391" s="244">
        <v>244050204</v>
      </c>
      <c r="E2391" s="236"/>
      <c r="F2391" s="244">
        <v>0</v>
      </c>
      <c r="G2391" s="244">
        <v>214</v>
      </c>
      <c r="H2391" s="255"/>
      <c r="I2391" s="233"/>
      <c r="J2391" s="233"/>
      <c r="K2391" s="233"/>
    </row>
    <row r="2392" spans="1:11" ht="15">
      <c r="A2392" s="262"/>
      <c r="B2392" s="261"/>
      <c r="C2392" s="472"/>
      <c r="D2392" s="262"/>
      <c r="E2392" s="262"/>
      <c r="F2392" s="262"/>
      <c r="G2392" s="262"/>
      <c r="H2392" s="240"/>
      <c r="I2392" s="239"/>
      <c r="J2392" s="239"/>
      <c r="K2392" s="239"/>
    </row>
    <row r="2393" spans="1:11" ht="15">
      <c r="A2393" s="262"/>
      <c r="B2393" s="261"/>
      <c r="C2393" s="472"/>
      <c r="D2393" s="262"/>
      <c r="E2393" s="262"/>
      <c r="F2393" s="262"/>
      <c r="G2393" s="262"/>
      <c r="H2393" s="240"/>
      <c r="I2393" s="239"/>
      <c r="J2393" s="239"/>
      <c r="K2393" s="239"/>
    </row>
    <row r="2394" spans="1:11" ht="15">
      <c r="A2394" s="262"/>
      <c r="B2394" s="261"/>
      <c r="C2394" s="472"/>
      <c r="D2394" s="262"/>
      <c r="E2394" s="262"/>
      <c r="F2394" s="262"/>
      <c r="G2394" s="262"/>
      <c r="H2394" s="240"/>
      <c r="I2394" s="239"/>
      <c r="J2394" s="239"/>
      <c r="K2394" s="239"/>
    </row>
    <row r="2395" spans="1:11" ht="15">
      <c r="A2395" s="262"/>
      <c r="B2395" s="261"/>
      <c r="C2395" s="472"/>
      <c r="D2395" s="262"/>
      <c r="E2395" s="262"/>
      <c r="F2395" s="262"/>
      <c r="G2395" s="262"/>
      <c r="H2395" s="240"/>
      <c r="I2395" s="239"/>
      <c r="J2395" s="239"/>
      <c r="K2395" s="239"/>
    </row>
    <row r="2396" spans="1:11" ht="15">
      <c r="A2396" s="236">
        <v>7</v>
      </c>
      <c r="B2396" s="237" t="s">
        <v>4265</v>
      </c>
      <c r="C2396" s="264" t="s">
        <v>4263</v>
      </c>
      <c r="D2396" s="218">
        <v>244050205</v>
      </c>
      <c r="E2396" s="236"/>
      <c r="F2396" s="244">
        <v>153</v>
      </c>
      <c r="G2396" s="244">
        <v>0</v>
      </c>
      <c r="H2396" s="255">
        <f>F2396+F2397+F2398</f>
        <v>654</v>
      </c>
      <c r="I2396" s="233">
        <v>1</v>
      </c>
      <c r="J2396" s="233">
        <v>0</v>
      </c>
      <c r="K2396" s="233">
        <f>SUM(I2396:J2396)</f>
        <v>1</v>
      </c>
    </row>
    <row r="2397" spans="1:11" ht="15">
      <c r="A2397" s="236"/>
      <c r="B2397" s="237"/>
      <c r="C2397" s="264" t="s">
        <v>4262</v>
      </c>
      <c r="D2397" s="218">
        <v>244050301</v>
      </c>
      <c r="E2397" s="236"/>
      <c r="F2397" s="244">
        <v>391</v>
      </c>
      <c r="G2397" s="244">
        <v>0</v>
      </c>
      <c r="H2397" s="255"/>
      <c r="I2397" s="233"/>
      <c r="J2397" s="233"/>
      <c r="K2397" s="233"/>
    </row>
    <row r="2398" spans="1:11" ht="15">
      <c r="A2398" s="236"/>
      <c r="B2398" s="237"/>
      <c r="C2398" s="264" t="s">
        <v>4261</v>
      </c>
      <c r="D2398" s="218">
        <v>244050304</v>
      </c>
      <c r="E2398" s="236"/>
      <c r="F2398" s="244">
        <v>110</v>
      </c>
      <c r="G2398" s="244">
        <v>0</v>
      </c>
      <c r="H2398" s="255"/>
      <c r="I2398" s="233"/>
      <c r="J2398" s="233"/>
      <c r="K2398" s="233"/>
    </row>
    <row r="2399" spans="1:11" ht="15">
      <c r="A2399" s="236">
        <v>8</v>
      </c>
      <c r="B2399" s="237" t="s">
        <v>4264</v>
      </c>
      <c r="C2399" s="264" t="s">
        <v>4263</v>
      </c>
      <c r="D2399" s="218">
        <v>244050205</v>
      </c>
      <c r="E2399" s="236"/>
      <c r="F2399" s="244">
        <v>0</v>
      </c>
      <c r="G2399" s="244">
        <v>118</v>
      </c>
      <c r="H2399" s="255">
        <f>G2399+G2400+G2401</f>
        <v>533</v>
      </c>
      <c r="I2399" s="233">
        <v>0</v>
      </c>
      <c r="J2399" s="233">
        <v>1</v>
      </c>
      <c r="K2399" s="233">
        <f>SUM(I2399:J2399)</f>
        <v>1</v>
      </c>
    </row>
    <row r="2400" spans="1:11" ht="15">
      <c r="A2400" s="236"/>
      <c r="B2400" s="237"/>
      <c r="C2400" s="264" t="s">
        <v>4262</v>
      </c>
      <c r="D2400" s="218">
        <v>244050301</v>
      </c>
      <c r="E2400" s="236"/>
      <c r="F2400" s="244">
        <v>0</v>
      </c>
      <c r="G2400" s="244">
        <v>316</v>
      </c>
      <c r="H2400" s="255"/>
      <c r="I2400" s="233"/>
      <c r="J2400" s="233"/>
      <c r="K2400" s="233"/>
    </row>
    <row r="2401" spans="1:11" ht="15">
      <c r="A2401" s="236"/>
      <c r="B2401" s="237"/>
      <c r="C2401" s="264" t="s">
        <v>4261</v>
      </c>
      <c r="D2401" s="218">
        <v>244050304</v>
      </c>
      <c r="E2401" s="236"/>
      <c r="F2401" s="244">
        <v>0</v>
      </c>
      <c r="G2401" s="244">
        <v>99</v>
      </c>
      <c r="H2401" s="255"/>
      <c r="I2401" s="233"/>
      <c r="J2401" s="233"/>
      <c r="K2401" s="233"/>
    </row>
    <row r="2402" spans="1:11" ht="15">
      <c r="A2402" s="236">
        <v>9</v>
      </c>
      <c r="B2402" s="237" t="s">
        <v>4260</v>
      </c>
      <c r="C2402" s="243" t="s">
        <v>4258</v>
      </c>
      <c r="D2402" s="218">
        <v>244050302</v>
      </c>
      <c r="E2402" s="235"/>
      <c r="F2402" s="244">
        <v>263</v>
      </c>
      <c r="G2402" s="244">
        <v>0</v>
      </c>
      <c r="H2402" s="255">
        <f>F2402+F2403</f>
        <v>428</v>
      </c>
      <c r="I2402" s="233">
        <v>1</v>
      </c>
      <c r="J2402" s="233">
        <v>0</v>
      </c>
      <c r="K2402" s="233">
        <f>SUM(I2402:J2402)</f>
        <v>1</v>
      </c>
    </row>
    <row r="2403" spans="1:11" ht="15">
      <c r="A2403" s="236"/>
      <c r="B2403" s="237"/>
      <c r="C2403" s="243" t="s">
        <v>4257</v>
      </c>
      <c r="D2403" s="218">
        <v>244050303</v>
      </c>
      <c r="E2403" s="235"/>
      <c r="F2403" s="244">
        <v>165</v>
      </c>
      <c r="G2403" s="244">
        <v>0</v>
      </c>
      <c r="H2403" s="255"/>
      <c r="I2403" s="233"/>
      <c r="J2403" s="233"/>
      <c r="K2403" s="233"/>
    </row>
    <row r="2404" spans="1:11" ht="15">
      <c r="A2404" s="236">
        <v>10</v>
      </c>
      <c r="B2404" s="237" t="s">
        <v>4259</v>
      </c>
      <c r="C2404" s="264" t="s">
        <v>4258</v>
      </c>
      <c r="D2404" s="218">
        <v>244050302</v>
      </c>
      <c r="E2404" s="235"/>
      <c r="F2404" s="218">
        <v>0</v>
      </c>
      <c r="G2404" s="218">
        <v>213</v>
      </c>
      <c r="H2404" s="255">
        <f>G2404+G2405</f>
        <v>334</v>
      </c>
      <c r="I2404" s="233">
        <v>0</v>
      </c>
      <c r="J2404" s="233">
        <v>1</v>
      </c>
      <c r="K2404" s="233">
        <f>SUM(I2404:J2404)</f>
        <v>1</v>
      </c>
    </row>
    <row r="2405" spans="1:11" ht="15">
      <c r="A2405" s="236"/>
      <c r="B2405" s="237"/>
      <c r="C2405" s="264" t="s">
        <v>4257</v>
      </c>
      <c r="D2405" s="218">
        <v>244050303</v>
      </c>
      <c r="E2405" s="235"/>
      <c r="F2405" s="218">
        <v>0</v>
      </c>
      <c r="G2405" s="218">
        <v>121</v>
      </c>
      <c r="H2405" s="255"/>
      <c r="I2405" s="233"/>
      <c r="J2405" s="233"/>
      <c r="K2405" s="233"/>
    </row>
    <row r="2406" spans="1:11" ht="15">
      <c r="A2406" s="236">
        <v>11</v>
      </c>
      <c r="B2406" s="237" t="s">
        <v>4256</v>
      </c>
      <c r="C2406" s="243" t="s">
        <v>4254</v>
      </c>
      <c r="D2406" s="218">
        <v>244050401</v>
      </c>
      <c r="E2406" s="235"/>
      <c r="F2406" s="218">
        <v>156</v>
      </c>
      <c r="G2406" s="218">
        <v>0</v>
      </c>
      <c r="H2406" s="255">
        <f>F2406+F2407+F2408+F2409+F2410</f>
        <v>2007</v>
      </c>
      <c r="I2406" s="233">
        <v>2</v>
      </c>
      <c r="J2406" s="233">
        <v>0</v>
      </c>
      <c r="K2406" s="233">
        <f>SUM(I2406:J2406)</f>
        <v>2</v>
      </c>
    </row>
    <row r="2407" spans="1:11" ht="15">
      <c r="A2407" s="236"/>
      <c r="B2407" s="237"/>
      <c r="C2407" s="243" t="s">
        <v>4253</v>
      </c>
      <c r="D2407" s="218">
        <v>244050402</v>
      </c>
      <c r="E2407" s="235"/>
      <c r="F2407" s="218">
        <v>117</v>
      </c>
      <c r="G2407" s="218">
        <v>0</v>
      </c>
      <c r="H2407" s="255"/>
      <c r="I2407" s="233"/>
      <c r="J2407" s="233"/>
      <c r="K2407" s="233"/>
    </row>
    <row r="2408" spans="1:11" ht="30">
      <c r="A2408" s="236"/>
      <c r="B2408" s="237"/>
      <c r="C2408" s="243" t="s">
        <v>4252</v>
      </c>
      <c r="D2408" s="218">
        <v>244050405</v>
      </c>
      <c r="E2408" s="235"/>
      <c r="F2408" s="218">
        <v>368</v>
      </c>
      <c r="G2408" s="218">
        <v>0</v>
      </c>
      <c r="H2408" s="255"/>
      <c r="I2408" s="233"/>
      <c r="J2408" s="233"/>
      <c r="K2408" s="233"/>
    </row>
    <row r="2409" spans="1:11" ht="30">
      <c r="A2409" s="236"/>
      <c r="B2409" s="237"/>
      <c r="C2409" s="243" t="s">
        <v>4251</v>
      </c>
      <c r="D2409" s="218">
        <v>244050406</v>
      </c>
      <c r="E2409" s="235"/>
      <c r="F2409" s="218">
        <v>1117</v>
      </c>
      <c r="G2409" s="218">
        <v>0</v>
      </c>
      <c r="H2409" s="255"/>
      <c r="I2409" s="233"/>
      <c r="J2409" s="233"/>
      <c r="K2409" s="233"/>
    </row>
    <row r="2410" spans="1:11" ht="30">
      <c r="A2410" s="236"/>
      <c r="B2410" s="237"/>
      <c r="C2410" s="243" t="s">
        <v>4250</v>
      </c>
      <c r="D2410" s="218">
        <v>244050501</v>
      </c>
      <c r="E2410" s="235"/>
      <c r="F2410" s="218">
        <v>249</v>
      </c>
      <c r="G2410" s="218">
        <v>0</v>
      </c>
      <c r="H2410" s="255"/>
      <c r="I2410" s="233"/>
      <c r="J2410" s="233"/>
      <c r="K2410" s="233"/>
    </row>
    <row r="2411" spans="1:11" ht="15">
      <c r="A2411" s="262"/>
      <c r="B2411" s="261"/>
      <c r="C2411" s="242"/>
      <c r="D2411" s="239"/>
      <c r="E2411" s="274"/>
      <c r="F2411" s="239"/>
      <c r="G2411" s="239"/>
      <c r="H2411" s="240"/>
      <c r="I2411" s="239"/>
      <c r="J2411" s="239"/>
      <c r="K2411" s="239"/>
    </row>
    <row r="2412" spans="1:11" ht="15">
      <c r="A2412" s="262"/>
      <c r="B2412" s="261"/>
      <c r="C2412" s="242"/>
      <c r="D2412" s="239"/>
      <c r="E2412" s="274"/>
      <c r="F2412" s="239"/>
      <c r="G2412" s="239"/>
      <c r="H2412" s="240"/>
      <c r="I2412" s="239"/>
      <c r="J2412" s="239"/>
      <c r="K2412" s="239"/>
    </row>
    <row r="2413" spans="1:11" ht="15">
      <c r="A2413" s="262"/>
      <c r="B2413" s="261"/>
      <c r="C2413" s="242"/>
      <c r="D2413" s="239"/>
      <c r="E2413" s="274"/>
      <c r="F2413" s="239"/>
      <c r="G2413" s="239"/>
      <c r="H2413" s="240"/>
      <c r="I2413" s="239"/>
      <c r="J2413" s="239"/>
      <c r="K2413" s="239"/>
    </row>
    <row r="2414" spans="1:11" ht="15">
      <c r="A2414" s="262"/>
      <c r="B2414" s="261"/>
      <c r="C2414" s="242"/>
      <c r="D2414" s="239"/>
      <c r="E2414" s="274"/>
      <c r="F2414" s="239"/>
      <c r="G2414" s="239"/>
      <c r="H2414" s="240"/>
      <c r="I2414" s="239"/>
      <c r="J2414" s="239"/>
      <c r="K2414" s="239"/>
    </row>
    <row r="2415" spans="1:11" ht="15">
      <c r="A2415" s="262"/>
      <c r="B2415" s="261"/>
      <c r="C2415" s="242"/>
      <c r="D2415" s="239"/>
      <c r="E2415" s="274"/>
      <c r="F2415" s="239"/>
      <c r="G2415" s="239"/>
      <c r="H2415" s="240"/>
      <c r="I2415" s="239"/>
      <c r="J2415" s="239"/>
      <c r="K2415" s="239"/>
    </row>
    <row r="2416" spans="1:11" ht="15">
      <c r="A2416" s="262"/>
      <c r="B2416" s="261"/>
      <c r="C2416" s="242"/>
      <c r="D2416" s="239"/>
      <c r="E2416" s="274"/>
      <c r="F2416" s="239"/>
      <c r="G2416" s="239"/>
      <c r="H2416" s="240"/>
      <c r="I2416" s="239"/>
      <c r="J2416" s="239"/>
      <c r="K2416" s="239"/>
    </row>
    <row r="2417" spans="1:11" ht="15">
      <c r="A2417" s="236">
        <v>12</v>
      </c>
      <c r="B2417" s="237" t="s">
        <v>4255</v>
      </c>
      <c r="C2417" s="243" t="s">
        <v>4254</v>
      </c>
      <c r="D2417" s="218">
        <v>244050401</v>
      </c>
      <c r="E2417" s="161"/>
      <c r="F2417" s="218">
        <v>0</v>
      </c>
      <c r="G2417" s="218">
        <v>117</v>
      </c>
      <c r="H2417" s="255">
        <f>G2417+G2418+G2419+G2420+G2421</f>
        <v>1518</v>
      </c>
      <c r="I2417" s="233">
        <v>0</v>
      </c>
      <c r="J2417" s="233">
        <v>2</v>
      </c>
      <c r="K2417" s="233">
        <f>SUM(I2417:J2417)</f>
        <v>2</v>
      </c>
    </row>
    <row r="2418" spans="1:11" ht="15">
      <c r="A2418" s="236"/>
      <c r="B2418" s="237"/>
      <c r="C2418" s="243" t="s">
        <v>4253</v>
      </c>
      <c r="D2418" s="218">
        <v>244050402</v>
      </c>
      <c r="E2418" s="161"/>
      <c r="F2418" s="218">
        <v>0</v>
      </c>
      <c r="G2418" s="218">
        <v>86</v>
      </c>
      <c r="H2418" s="255"/>
      <c r="I2418" s="233"/>
      <c r="J2418" s="233"/>
      <c r="K2418" s="233"/>
    </row>
    <row r="2419" spans="1:11" ht="30">
      <c r="A2419" s="236"/>
      <c r="B2419" s="237"/>
      <c r="C2419" s="243" t="s">
        <v>4252</v>
      </c>
      <c r="D2419" s="218">
        <v>244050405</v>
      </c>
      <c r="E2419" s="161"/>
      <c r="F2419" s="218">
        <v>0</v>
      </c>
      <c r="G2419" s="218">
        <v>296</v>
      </c>
      <c r="H2419" s="255"/>
      <c r="I2419" s="233"/>
      <c r="J2419" s="233"/>
      <c r="K2419" s="233"/>
    </row>
    <row r="2420" spans="1:11" ht="30">
      <c r="A2420" s="236"/>
      <c r="B2420" s="237"/>
      <c r="C2420" s="243" t="s">
        <v>4251</v>
      </c>
      <c r="D2420" s="218">
        <v>244050406</v>
      </c>
      <c r="E2420" s="161"/>
      <c r="F2420" s="218">
        <v>0</v>
      </c>
      <c r="G2420" s="218">
        <v>825</v>
      </c>
      <c r="H2420" s="255"/>
      <c r="I2420" s="233"/>
      <c r="J2420" s="233"/>
      <c r="K2420" s="233"/>
    </row>
    <row r="2421" spans="1:11" ht="30">
      <c r="A2421" s="236"/>
      <c r="B2421" s="237"/>
      <c r="C2421" s="243" t="s">
        <v>4250</v>
      </c>
      <c r="D2421" s="218">
        <v>244050501</v>
      </c>
      <c r="E2421" s="161"/>
      <c r="F2421" s="218">
        <v>0</v>
      </c>
      <c r="G2421" s="218">
        <v>194</v>
      </c>
      <c r="H2421" s="255"/>
      <c r="I2421" s="233"/>
      <c r="J2421" s="233"/>
      <c r="K2421" s="233"/>
    </row>
    <row r="2422" spans="1:11" ht="15">
      <c r="A2422" s="236">
        <v>13</v>
      </c>
      <c r="B2422" s="237" t="s">
        <v>4249</v>
      </c>
      <c r="C2422" s="161" t="s">
        <v>4247</v>
      </c>
      <c r="D2422" s="218">
        <v>244050403</v>
      </c>
      <c r="E2422" s="233"/>
      <c r="F2422" s="218">
        <v>247</v>
      </c>
      <c r="G2422" s="218">
        <v>0</v>
      </c>
      <c r="H2422" s="255">
        <f>F2422+F2423+F2424+F2425+F2426+F2427+F2428+F2429+F2430+F2431+F2432</f>
        <v>3354</v>
      </c>
      <c r="I2422" s="233">
        <v>3</v>
      </c>
      <c r="J2422" s="233">
        <v>0</v>
      </c>
      <c r="K2422" s="233">
        <f>SUM(I2422:J2422)</f>
        <v>3</v>
      </c>
    </row>
    <row r="2423" spans="1:11" ht="30">
      <c r="A2423" s="236"/>
      <c r="B2423" s="237"/>
      <c r="C2423" s="161" t="s">
        <v>4246</v>
      </c>
      <c r="D2423" s="218">
        <v>244050404</v>
      </c>
      <c r="E2423" s="233"/>
      <c r="F2423" s="218">
        <v>203</v>
      </c>
      <c r="G2423" s="218">
        <v>0</v>
      </c>
      <c r="H2423" s="255"/>
      <c r="I2423" s="233"/>
      <c r="J2423" s="233"/>
      <c r="K2423" s="233"/>
    </row>
    <row r="2424" spans="1:11" ht="30">
      <c r="A2424" s="236"/>
      <c r="B2424" s="237"/>
      <c r="C2424" s="161" t="s">
        <v>4245</v>
      </c>
      <c r="D2424" s="218">
        <v>244050502</v>
      </c>
      <c r="E2424" s="233"/>
      <c r="F2424" s="218">
        <v>296</v>
      </c>
      <c r="G2424" s="218">
        <v>0</v>
      </c>
      <c r="H2424" s="255"/>
      <c r="I2424" s="233"/>
      <c r="J2424" s="233"/>
      <c r="K2424" s="233"/>
    </row>
    <row r="2425" spans="1:11" ht="15">
      <c r="A2425" s="236"/>
      <c r="B2425" s="237"/>
      <c r="C2425" s="161" t="s">
        <v>4244</v>
      </c>
      <c r="D2425" s="218">
        <v>244050503</v>
      </c>
      <c r="E2425" s="233"/>
      <c r="F2425" s="218">
        <v>644</v>
      </c>
      <c r="G2425" s="218">
        <v>0</v>
      </c>
      <c r="H2425" s="255"/>
      <c r="I2425" s="233"/>
      <c r="J2425" s="233"/>
      <c r="K2425" s="233"/>
    </row>
    <row r="2426" spans="1:11" ht="30">
      <c r="A2426" s="236"/>
      <c r="B2426" s="237"/>
      <c r="C2426" s="161" t="s">
        <v>4243</v>
      </c>
      <c r="D2426" s="218">
        <v>244050504</v>
      </c>
      <c r="E2426" s="233"/>
      <c r="F2426" s="218">
        <v>356</v>
      </c>
      <c r="G2426" s="218">
        <v>0</v>
      </c>
      <c r="H2426" s="255"/>
      <c r="I2426" s="233"/>
      <c r="J2426" s="233"/>
      <c r="K2426" s="233"/>
    </row>
    <row r="2427" spans="1:11" ht="15">
      <c r="A2427" s="236"/>
      <c r="B2427" s="237"/>
      <c r="C2427" s="161" t="s">
        <v>4242</v>
      </c>
      <c r="D2427" s="218">
        <v>244050505</v>
      </c>
      <c r="E2427" s="233"/>
      <c r="F2427" s="218">
        <v>448</v>
      </c>
      <c r="G2427" s="218">
        <v>0</v>
      </c>
      <c r="H2427" s="255"/>
      <c r="I2427" s="233"/>
      <c r="J2427" s="233"/>
      <c r="K2427" s="233"/>
    </row>
    <row r="2428" spans="1:11" ht="30">
      <c r="A2428" s="236"/>
      <c r="B2428" s="237"/>
      <c r="C2428" s="161" t="s">
        <v>4241</v>
      </c>
      <c r="D2428" s="218">
        <v>244050601</v>
      </c>
      <c r="E2428" s="233"/>
      <c r="F2428" s="218">
        <v>163</v>
      </c>
      <c r="G2428" s="218">
        <v>0</v>
      </c>
      <c r="H2428" s="255"/>
      <c r="I2428" s="233"/>
      <c r="J2428" s="233"/>
      <c r="K2428" s="233"/>
    </row>
    <row r="2429" spans="1:11" ht="30">
      <c r="A2429" s="236"/>
      <c r="B2429" s="237"/>
      <c r="C2429" s="161" t="s">
        <v>4240</v>
      </c>
      <c r="D2429" s="218">
        <v>244050602</v>
      </c>
      <c r="E2429" s="233"/>
      <c r="F2429" s="218">
        <v>78</v>
      </c>
      <c r="G2429" s="218">
        <v>0</v>
      </c>
      <c r="H2429" s="255"/>
      <c r="I2429" s="233"/>
      <c r="J2429" s="233"/>
      <c r="K2429" s="233"/>
    </row>
    <row r="2430" spans="1:11" ht="30">
      <c r="A2430" s="236"/>
      <c r="B2430" s="237"/>
      <c r="C2430" s="161" t="s">
        <v>4239</v>
      </c>
      <c r="D2430" s="218">
        <v>244050603</v>
      </c>
      <c r="E2430" s="233"/>
      <c r="F2430" s="218">
        <v>377</v>
      </c>
      <c r="G2430" s="218">
        <v>0</v>
      </c>
      <c r="H2430" s="255"/>
      <c r="I2430" s="233"/>
      <c r="J2430" s="233"/>
      <c r="K2430" s="233"/>
    </row>
    <row r="2431" spans="1:11" ht="30">
      <c r="A2431" s="236"/>
      <c r="B2431" s="237"/>
      <c r="C2431" s="161" t="s">
        <v>4238</v>
      </c>
      <c r="D2431" s="218">
        <v>244050604</v>
      </c>
      <c r="E2431" s="233"/>
      <c r="F2431" s="218">
        <v>245</v>
      </c>
      <c r="G2431" s="218">
        <v>0</v>
      </c>
      <c r="H2431" s="255"/>
      <c r="I2431" s="233"/>
      <c r="J2431" s="233"/>
      <c r="K2431" s="233"/>
    </row>
    <row r="2432" spans="1:11" ht="15">
      <c r="A2432" s="236"/>
      <c r="B2432" s="237"/>
      <c r="C2432" s="161" t="s">
        <v>4237</v>
      </c>
      <c r="D2432" s="218">
        <v>244050605</v>
      </c>
      <c r="E2432" s="233"/>
      <c r="F2432" s="218">
        <v>297</v>
      </c>
      <c r="G2432" s="218">
        <v>0</v>
      </c>
      <c r="H2432" s="255"/>
      <c r="I2432" s="233"/>
      <c r="J2432" s="233"/>
      <c r="K2432" s="233"/>
    </row>
    <row r="2433" spans="1:11" ht="15">
      <c r="A2433" s="231"/>
      <c r="B2433" s="231"/>
      <c r="C2433" s="231"/>
      <c r="D2433" s="231"/>
      <c r="E2433" s="231"/>
      <c r="F2433" s="231"/>
      <c r="G2433" s="231"/>
      <c r="H2433" s="231"/>
      <c r="I2433" s="231"/>
      <c r="J2433" s="231"/>
      <c r="K2433" s="231"/>
    </row>
    <row r="2434" spans="1:11" ht="15">
      <c r="A2434" s="231"/>
      <c r="B2434" s="231"/>
      <c r="C2434" s="231"/>
      <c r="D2434" s="231"/>
      <c r="E2434" s="231"/>
      <c r="F2434" s="231"/>
      <c r="G2434" s="231"/>
      <c r="H2434" s="231"/>
      <c r="I2434" s="231"/>
      <c r="J2434" s="231"/>
      <c r="K2434" s="231"/>
    </row>
    <row r="2435" spans="1:11" ht="15">
      <c r="A2435" s="231"/>
      <c r="B2435" s="231"/>
      <c r="C2435" s="231"/>
      <c r="D2435" s="231"/>
      <c r="E2435" s="231"/>
      <c r="F2435" s="231"/>
      <c r="G2435" s="231"/>
      <c r="H2435" s="231"/>
      <c r="I2435" s="231"/>
      <c r="J2435" s="231"/>
      <c r="K2435" s="231"/>
    </row>
    <row r="2436" spans="1:11" ht="15">
      <c r="A2436" s="231"/>
      <c r="B2436" s="231"/>
      <c r="C2436" s="231"/>
      <c r="D2436" s="231"/>
      <c r="E2436" s="231"/>
      <c r="F2436" s="231"/>
      <c r="G2436" s="231"/>
      <c r="H2436" s="231"/>
      <c r="I2436" s="231"/>
      <c r="J2436" s="231"/>
      <c r="K2436" s="231"/>
    </row>
    <row r="2437" spans="1:11" ht="15">
      <c r="A2437" s="236">
        <v>14</v>
      </c>
      <c r="B2437" s="237" t="s">
        <v>4248</v>
      </c>
      <c r="C2437" s="161" t="s">
        <v>4247</v>
      </c>
      <c r="D2437" s="218">
        <v>244050403</v>
      </c>
      <c r="E2437" s="235"/>
      <c r="F2437" s="218">
        <v>0</v>
      </c>
      <c r="G2437" s="218">
        <v>189</v>
      </c>
      <c r="H2437" s="255">
        <f>G2437+G2438+G2439+G2440+G2441+G2442+G2443+G2444+G2445+G2446+G2447</f>
        <v>2604</v>
      </c>
      <c r="I2437" s="233">
        <v>0</v>
      </c>
      <c r="J2437" s="233">
        <v>3</v>
      </c>
      <c r="K2437" s="233">
        <f>SUM(I2437:J2437)</f>
        <v>3</v>
      </c>
    </row>
    <row r="2438" spans="1:11" ht="30">
      <c r="A2438" s="236"/>
      <c r="B2438" s="237"/>
      <c r="C2438" s="161" t="s">
        <v>4246</v>
      </c>
      <c r="D2438" s="218">
        <v>244050404</v>
      </c>
      <c r="E2438" s="235"/>
      <c r="F2438" s="218">
        <v>0</v>
      </c>
      <c r="G2438" s="218">
        <v>152</v>
      </c>
      <c r="H2438" s="255"/>
      <c r="I2438" s="233"/>
      <c r="J2438" s="233"/>
      <c r="K2438" s="233"/>
    </row>
    <row r="2439" spans="1:11" ht="30">
      <c r="A2439" s="236"/>
      <c r="B2439" s="237"/>
      <c r="C2439" s="161" t="s">
        <v>4245</v>
      </c>
      <c r="D2439" s="218">
        <v>244050502</v>
      </c>
      <c r="E2439" s="235"/>
      <c r="F2439" s="218">
        <v>0</v>
      </c>
      <c r="G2439" s="218">
        <v>269</v>
      </c>
      <c r="H2439" s="255"/>
      <c r="I2439" s="233"/>
      <c r="J2439" s="233"/>
      <c r="K2439" s="233"/>
    </row>
    <row r="2440" spans="1:11" ht="15">
      <c r="A2440" s="236"/>
      <c r="B2440" s="237"/>
      <c r="C2440" s="161" t="s">
        <v>4244</v>
      </c>
      <c r="D2440" s="218">
        <v>244050503</v>
      </c>
      <c r="E2440" s="235"/>
      <c r="F2440" s="218">
        <v>0</v>
      </c>
      <c r="G2440" s="218">
        <v>543</v>
      </c>
      <c r="H2440" s="255"/>
      <c r="I2440" s="233"/>
      <c r="J2440" s="233"/>
      <c r="K2440" s="233"/>
    </row>
    <row r="2441" spans="1:11" ht="30">
      <c r="A2441" s="236"/>
      <c r="B2441" s="237"/>
      <c r="C2441" s="161" t="s">
        <v>4243</v>
      </c>
      <c r="D2441" s="218">
        <v>244050504</v>
      </c>
      <c r="E2441" s="235"/>
      <c r="F2441" s="218">
        <v>0</v>
      </c>
      <c r="G2441" s="218">
        <v>269</v>
      </c>
      <c r="H2441" s="255"/>
      <c r="I2441" s="233"/>
      <c r="J2441" s="233"/>
      <c r="K2441" s="233"/>
    </row>
    <row r="2442" spans="1:11" ht="15">
      <c r="A2442" s="236"/>
      <c r="B2442" s="237"/>
      <c r="C2442" s="161" t="s">
        <v>4242</v>
      </c>
      <c r="D2442" s="218">
        <v>244050505</v>
      </c>
      <c r="E2442" s="235"/>
      <c r="F2442" s="218">
        <v>0</v>
      </c>
      <c r="G2442" s="218">
        <v>360</v>
      </c>
      <c r="H2442" s="255"/>
      <c r="I2442" s="233"/>
      <c r="J2442" s="233"/>
      <c r="K2442" s="233"/>
    </row>
    <row r="2443" spans="1:11" ht="30">
      <c r="A2443" s="236"/>
      <c r="B2443" s="237"/>
      <c r="C2443" s="161" t="s">
        <v>4241</v>
      </c>
      <c r="D2443" s="218">
        <v>244050601</v>
      </c>
      <c r="E2443" s="235"/>
      <c r="F2443" s="218">
        <v>0</v>
      </c>
      <c r="G2443" s="218">
        <v>109</v>
      </c>
      <c r="H2443" s="255"/>
      <c r="I2443" s="233"/>
      <c r="J2443" s="233"/>
      <c r="K2443" s="233"/>
    </row>
    <row r="2444" spans="1:11" ht="30">
      <c r="A2444" s="236"/>
      <c r="B2444" s="237"/>
      <c r="C2444" s="161" t="s">
        <v>4240</v>
      </c>
      <c r="D2444" s="218">
        <v>244050602</v>
      </c>
      <c r="E2444" s="235"/>
      <c r="F2444" s="218">
        <v>0</v>
      </c>
      <c r="G2444" s="218">
        <v>60</v>
      </c>
      <c r="H2444" s="255"/>
      <c r="I2444" s="233"/>
      <c r="J2444" s="233"/>
      <c r="K2444" s="233"/>
    </row>
    <row r="2445" spans="1:11" ht="30">
      <c r="A2445" s="236"/>
      <c r="B2445" s="237"/>
      <c r="C2445" s="161" t="s">
        <v>4239</v>
      </c>
      <c r="D2445" s="218">
        <v>244050603</v>
      </c>
      <c r="E2445" s="235"/>
      <c r="F2445" s="218">
        <v>0</v>
      </c>
      <c r="G2445" s="218">
        <v>262</v>
      </c>
      <c r="H2445" s="255"/>
      <c r="I2445" s="233"/>
      <c r="J2445" s="233"/>
      <c r="K2445" s="233"/>
    </row>
    <row r="2446" spans="1:11" ht="30">
      <c r="A2446" s="236"/>
      <c r="B2446" s="237"/>
      <c r="C2446" s="161" t="s">
        <v>4238</v>
      </c>
      <c r="D2446" s="218">
        <v>244050604</v>
      </c>
      <c r="E2446" s="235"/>
      <c r="F2446" s="218">
        <v>0</v>
      </c>
      <c r="G2446" s="218">
        <v>181</v>
      </c>
      <c r="H2446" s="255"/>
      <c r="I2446" s="233"/>
      <c r="J2446" s="233"/>
      <c r="K2446" s="233"/>
    </row>
    <row r="2447" spans="1:11" ht="15">
      <c r="A2447" s="236"/>
      <c r="B2447" s="237"/>
      <c r="C2447" s="161" t="s">
        <v>4237</v>
      </c>
      <c r="D2447" s="218">
        <v>244050605</v>
      </c>
      <c r="E2447" s="235"/>
      <c r="F2447" s="218">
        <v>0</v>
      </c>
      <c r="G2447" s="218">
        <v>210</v>
      </c>
      <c r="H2447" s="255"/>
      <c r="I2447" s="233"/>
      <c r="J2447" s="233"/>
      <c r="K2447" s="233"/>
    </row>
    <row r="2448" spans="1:11" ht="15">
      <c r="A2448" s="253">
        <v>15</v>
      </c>
      <c r="B2448" s="252" t="s">
        <v>4236</v>
      </c>
      <c r="C2448" s="252" t="s">
        <v>4234</v>
      </c>
      <c r="D2448" s="218">
        <v>244010301</v>
      </c>
      <c r="E2448" s="251"/>
      <c r="F2448" s="218">
        <v>294</v>
      </c>
      <c r="G2448" s="218">
        <v>0</v>
      </c>
      <c r="H2448" s="258">
        <f>F2448+F2449+F2450</f>
        <v>1145</v>
      </c>
      <c r="I2448" s="230">
        <v>2</v>
      </c>
      <c r="J2448" s="230">
        <v>0</v>
      </c>
      <c r="K2448" s="230">
        <f>SUM(I2448:J2448)</f>
        <v>2</v>
      </c>
    </row>
    <row r="2449" spans="1:11" ht="15">
      <c r="A2449" s="250"/>
      <c r="B2449" s="249"/>
      <c r="C2449" s="246"/>
      <c r="D2449" s="218">
        <v>244010302</v>
      </c>
      <c r="E2449" s="248"/>
      <c r="F2449" s="218">
        <v>737</v>
      </c>
      <c r="G2449" s="218">
        <v>0</v>
      </c>
      <c r="H2449" s="257"/>
      <c r="I2449" s="229"/>
      <c r="J2449" s="229"/>
      <c r="K2449" s="229"/>
    </row>
    <row r="2450" spans="1:11" ht="15">
      <c r="A2450" s="247"/>
      <c r="B2450" s="246"/>
      <c r="C2450" s="243" t="s">
        <v>4233</v>
      </c>
      <c r="D2450" s="238">
        <v>244010215</v>
      </c>
      <c r="E2450" s="245"/>
      <c r="F2450" s="218">
        <v>114</v>
      </c>
      <c r="G2450" s="218">
        <v>0</v>
      </c>
      <c r="H2450" s="256"/>
      <c r="I2450" s="228"/>
      <c r="J2450" s="228"/>
      <c r="K2450" s="228"/>
    </row>
    <row r="2451" spans="1:11" ht="15">
      <c r="A2451" s="236">
        <v>16</v>
      </c>
      <c r="B2451" s="237" t="s">
        <v>4235</v>
      </c>
      <c r="C2451" s="237" t="s">
        <v>4234</v>
      </c>
      <c r="D2451" s="218">
        <v>244010301</v>
      </c>
      <c r="E2451" s="235"/>
      <c r="F2451" s="218">
        <v>0</v>
      </c>
      <c r="G2451" s="218">
        <v>186</v>
      </c>
      <c r="H2451" s="255">
        <f>G2451+G2452+G2453</f>
        <v>848</v>
      </c>
      <c r="I2451" s="233">
        <v>0</v>
      </c>
      <c r="J2451" s="233">
        <v>2</v>
      </c>
      <c r="K2451" s="233">
        <f>SUM(I2451:J2451)</f>
        <v>2</v>
      </c>
    </row>
    <row r="2452" spans="1:11" ht="15">
      <c r="A2452" s="236"/>
      <c r="B2452" s="237"/>
      <c r="C2452" s="237"/>
      <c r="D2452" s="218">
        <v>244010302</v>
      </c>
      <c r="E2452" s="235"/>
      <c r="F2452" s="218">
        <v>0</v>
      </c>
      <c r="G2452" s="218">
        <v>569</v>
      </c>
      <c r="H2452" s="255"/>
      <c r="I2452" s="233"/>
      <c r="J2452" s="233"/>
      <c r="K2452" s="233"/>
    </row>
    <row r="2453" spans="1:11" ht="15">
      <c r="A2453" s="236"/>
      <c r="B2453" s="237"/>
      <c r="C2453" s="243" t="s">
        <v>4233</v>
      </c>
      <c r="D2453" s="238">
        <v>244010215</v>
      </c>
      <c r="E2453" s="235"/>
      <c r="F2453" s="218">
        <v>0</v>
      </c>
      <c r="G2453" s="218">
        <v>93</v>
      </c>
      <c r="H2453" s="255"/>
      <c r="I2453" s="233"/>
      <c r="J2453" s="233"/>
      <c r="K2453" s="233"/>
    </row>
    <row r="2454" spans="1:11" ht="15">
      <c r="A2454" s="236">
        <v>17</v>
      </c>
      <c r="B2454" s="237" t="s">
        <v>4232</v>
      </c>
      <c r="C2454" s="264" t="s">
        <v>4231</v>
      </c>
      <c r="D2454" s="218">
        <v>244010212</v>
      </c>
      <c r="E2454" s="235"/>
      <c r="F2454" s="218">
        <v>81</v>
      </c>
      <c r="G2454" s="218">
        <v>67</v>
      </c>
      <c r="H2454" s="218">
        <f>SUM(F2454:G2454)</f>
        <v>148</v>
      </c>
      <c r="I2454" s="233">
        <v>2</v>
      </c>
      <c r="J2454" s="233">
        <v>2</v>
      </c>
      <c r="K2454" s="233">
        <f>SUM(I2458:J2458)</f>
        <v>0</v>
      </c>
    </row>
    <row r="2455" spans="1:11" ht="15">
      <c r="A2455" s="236"/>
      <c r="B2455" s="237"/>
      <c r="C2455" s="161" t="s">
        <v>4230</v>
      </c>
      <c r="D2455" s="218">
        <v>244010213</v>
      </c>
      <c r="E2455" s="235"/>
      <c r="F2455" s="218">
        <v>94</v>
      </c>
      <c r="G2455" s="218">
        <v>88</v>
      </c>
      <c r="H2455" s="218">
        <f>SUM(F2455:G2455)</f>
        <v>182</v>
      </c>
      <c r="I2455" s="233"/>
      <c r="J2455" s="233"/>
      <c r="K2455" s="233"/>
    </row>
    <row r="2456" spans="1:11" ht="15">
      <c r="A2456" s="236"/>
      <c r="B2456" s="237"/>
      <c r="C2456" s="161" t="s">
        <v>4229</v>
      </c>
      <c r="D2456" s="218">
        <v>244010214</v>
      </c>
      <c r="E2456" s="235"/>
      <c r="F2456" s="218">
        <v>307</v>
      </c>
      <c r="G2456" s="218">
        <v>268</v>
      </c>
      <c r="H2456" s="218">
        <f>SUM(F2456:G2456)</f>
        <v>575</v>
      </c>
      <c r="I2456" s="233"/>
      <c r="J2456" s="233"/>
      <c r="K2456" s="233"/>
    </row>
    <row r="2457" spans="1:11" ht="15">
      <c r="A2457" s="236"/>
      <c r="B2457" s="237"/>
      <c r="C2457" s="237" t="s">
        <v>4228</v>
      </c>
      <c r="D2457" s="236">
        <v>244010303</v>
      </c>
      <c r="E2457" s="235"/>
      <c r="F2457" s="218">
        <v>185</v>
      </c>
      <c r="G2457" s="218">
        <v>113</v>
      </c>
      <c r="H2457" s="218">
        <f>SUM(F2457:G2457)</f>
        <v>298</v>
      </c>
      <c r="I2457" s="233"/>
      <c r="J2457" s="233"/>
      <c r="K2457" s="233"/>
    </row>
    <row r="2458" spans="1:11" ht="15">
      <c r="A2458" s="236"/>
      <c r="B2458" s="237"/>
      <c r="C2458" s="237"/>
      <c r="D2458" s="236"/>
      <c r="E2458" s="235"/>
      <c r="F2458" s="227">
        <f>SUM(F2454:F2457)</f>
        <v>667</v>
      </c>
      <c r="G2458" s="227">
        <f>SUM(G2454:G2457)</f>
        <v>536</v>
      </c>
      <c r="H2458" s="227">
        <f>SUM(H2454:H2457)</f>
        <v>1203</v>
      </c>
      <c r="I2458" s="233"/>
      <c r="J2458" s="233"/>
      <c r="K2458" s="233"/>
    </row>
    <row r="2459" spans="1:11" ht="15">
      <c r="A2459" s="236">
        <v>18</v>
      </c>
      <c r="B2459" s="237" t="s">
        <v>4227</v>
      </c>
      <c r="C2459" s="218" t="s">
        <v>4226</v>
      </c>
      <c r="D2459" s="218">
        <v>244010304</v>
      </c>
      <c r="E2459" s="238"/>
      <c r="F2459" s="218">
        <v>383</v>
      </c>
      <c r="G2459" s="218">
        <v>232</v>
      </c>
      <c r="H2459" s="218">
        <f>SUM(F2459:G2459)</f>
        <v>615</v>
      </c>
      <c r="I2459" s="233">
        <v>1</v>
      </c>
      <c r="J2459" s="233">
        <v>1</v>
      </c>
      <c r="K2459" s="233">
        <f>SUM(I2459:J2459)</f>
        <v>2</v>
      </c>
    </row>
    <row r="2460" spans="1:11" ht="15">
      <c r="A2460" s="236"/>
      <c r="B2460" s="237"/>
      <c r="C2460" s="218" t="s">
        <v>4225</v>
      </c>
      <c r="D2460" s="218">
        <v>244010306</v>
      </c>
      <c r="E2460" s="235"/>
      <c r="F2460" s="218">
        <v>275</v>
      </c>
      <c r="G2460" s="218">
        <v>239</v>
      </c>
      <c r="H2460" s="218">
        <f>SUM(F2460:G2460)</f>
        <v>514</v>
      </c>
      <c r="I2460" s="233"/>
      <c r="J2460" s="233"/>
      <c r="K2460" s="233"/>
    </row>
    <row r="2461" spans="1:11" ht="15">
      <c r="A2461" s="236"/>
      <c r="B2461" s="237"/>
      <c r="C2461" s="218" t="s">
        <v>4224</v>
      </c>
      <c r="D2461" s="218">
        <v>244010211</v>
      </c>
      <c r="E2461" s="235"/>
      <c r="F2461" s="218">
        <v>51</v>
      </c>
      <c r="G2461" s="218">
        <v>59</v>
      </c>
      <c r="H2461" s="218">
        <f>SUM(F2461:G2461)</f>
        <v>110</v>
      </c>
      <c r="I2461" s="233"/>
      <c r="J2461" s="233"/>
      <c r="K2461" s="233"/>
    </row>
    <row r="2462" spans="1:11" ht="15">
      <c r="A2462" s="236"/>
      <c r="B2462" s="237"/>
      <c r="C2462" s="218"/>
      <c r="D2462" s="218"/>
      <c r="E2462" s="238"/>
      <c r="F2462" s="227">
        <f>SUM(F2459:F2461)</f>
        <v>709</v>
      </c>
      <c r="G2462" s="227">
        <f>SUM(G2459:G2461)</f>
        <v>530</v>
      </c>
      <c r="H2462" s="227">
        <f>SUM(H2459:H2461)</f>
        <v>1239</v>
      </c>
      <c r="I2462" s="233"/>
      <c r="J2462" s="233"/>
      <c r="K2462" s="233"/>
    </row>
    <row r="2463" spans="1:11" ht="15">
      <c r="A2463" s="262"/>
      <c r="B2463" s="261"/>
      <c r="C2463" s="239"/>
      <c r="D2463" s="239"/>
      <c r="E2463" s="274"/>
      <c r="F2463" s="240"/>
      <c r="G2463" s="240"/>
      <c r="H2463" s="240"/>
      <c r="I2463" s="239"/>
      <c r="J2463" s="239"/>
      <c r="K2463" s="239"/>
    </row>
    <row r="2464" spans="1:11" ht="15">
      <c r="A2464" s="262"/>
      <c r="B2464" s="261"/>
      <c r="C2464" s="239"/>
      <c r="D2464" s="239"/>
      <c r="E2464" s="274"/>
      <c r="F2464" s="240"/>
      <c r="G2464" s="240"/>
      <c r="H2464" s="240"/>
      <c r="I2464" s="239"/>
      <c r="J2464" s="239"/>
      <c r="K2464" s="239"/>
    </row>
    <row r="2465" spans="1:11" ht="15">
      <c r="A2465" s="236">
        <v>19</v>
      </c>
      <c r="B2465" s="237" t="s">
        <v>4223</v>
      </c>
      <c r="C2465" s="264" t="s">
        <v>4221</v>
      </c>
      <c r="D2465" s="218">
        <v>244030406</v>
      </c>
      <c r="E2465" s="235"/>
      <c r="F2465" s="218">
        <v>552</v>
      </c>
      <c r="G2465" s="218">
        <v>0</v>
      </c>
      <c r="H2465" s="255">
        <f>F2465+F2466+F2467</f>
        <v>1025</v>
      </c>
      <c r="I2465" s="233">
        <v>2</v>
      </c>
      <c r="J2465" s="233">
        <v>0</v>
      </c>
      <c r="K2465" s="233">
        <f>SUM(I2465:J2465)</f>
        <v>2</v>
      </c>
    </row>
    <row r="2466" spans="1:11" ht="15">
      <c r="A2466" s="236"/>
      <c r="B2466" s="237"/>
      <c r="C2466" s="259" t="s">
        <v>4220</v>
      </c>
      <c r="D2466" s="238">
        <v>244010307</v>
      </c>
      <c r="E2466" s="235"/>
      <c r="F2466" s="218">
        <v>320</v>
      </c>
      <c r="G2466" s="218">
        <v>0</v>
      </c>
      <c r="H2466" s="255"/>
      <c r="I2466" s="233"/>
      <c r="J2466" s="233"/>
      <c r="K2466" s="233"/>
    </row>
    <row r="2467" spans="1:11" ht="15">
      <c r="A2467" s="236"/>
      <c r="B2467" s="237"/>
      <c r="C2467" s="259"/>
      <c r="D2467" s="238">
        <v>244010307</v>
      </c>
      <c r="E2467" s="235"/>
      <c r="F2467" s="218">
        <v>153</v>
      </c>
      <c r="G2467" s="218">
        <v>0</v>
      </c>
      <c r="H2467" s="255"/>
      <c r="I2467" s="233"/>
      <c r="J2467" s="233"/>
      <c r="K2467" s="233"/>
    </row>
    <row r="2468" spans="1:11" ht="15">
      <c r="A2468" s="236">
        <v>20</v>
      </c>
      <c r="B2468" s="237" t="s">
        <v>4222</v>
      </c>
      <c r="C2468" s="264" t="s">
        <v>4221</v>
      </c>
      <c r="D2468" s="218">
        <v>244030406</v>
      </c>
      <c r="E2468" s="235"/>
      <c r="F2468" s="270">
        <v>0</v>
      </c>
      <c r="G2468" s="218">
        <v>404</v>
      </c>
      <c r="H2468" s="233">
        <f>G2468+G2469+G2470</f>
        <v>770</v>
      </c>
      <c r="I2468" s="233">
        <v>0</v>
      </c>
      <c r="J2468" s="233">
        <v>2</v>
      </c>
      <c r="K2468" s="233">
        <f>SUM(I2468:J2468)</f>
        <v>2</v>
      </c>
    </row>
    <row r="2469" spans="1:11" ht="15">
      <c r="A2469" s="236"/>
      <c r="B2469" s="237"/>
      <c r="C2469" s="237" t="s">
        <v>4220</v>
      </c>
      <c r="D2469" s="238">
        <v>244010307</v>
      </c>
      <c r="E2469" s="235"/>
      <c r="F2469" s="270">
        <v>0</v>
      </c>
      <c r="G2469" s="218">
        <v>245</v>
      </c>
      <c r="H2469" s="233"/>
      <c r="I2469" s="233"/>
      <c r="J2469" s="233"/>
      <c r="K2469" s="233"/>
    </row>
    <row r="2470" spans="1:11" ht="15">
      <c r="A2470" s="236"/>
      <c r="B2470" s="237"/>
      <c r="C2470" s="237"/>
      <c r="D2470" s="238">
        <v>244010308</v>
      </c>
      <c r="E2470" s="235"/>
      <c r="F2470" s="270">
        <v>0</v>
      </c>
      <c r="G2470" s="218">
        <v>121</v>
      </c>
      <c r="H2470" s="233"/>
      <c r="I2470" s="233"/>
      <c r="J2470" s="233"/>
      <c r="K2470" s="233"/>
    </row>
    <row r="2471" spans="1:11" ht="15">
      <c r="A2471" s="236">
        <v>21</v>
      </c>
      <c r="B2471" s="237" t="s">
        <v>4219</v>
      </c>
      <c r="C2471" s="264" t="s">
        <v>4218</v>
      </c>
      <c r="D2471" s="218">
        <v>244010305</v>
      </c>
      <c r="E2471" s="235"/>
      <c r="F2471" s="218">
        <v>74</v>
      </c>
      <c r="G2471" s="218">
        <v>47</v>
      </c>
      <c r="H2471" s="218">
        <f>SUM(F2471:G2471)</f>
        <v>121</v>
      </c>
      <c r="I2471" s="287">
        <v>2</v>
      </c>
      <c r="J2471" s="287">
        <v>2</v>
      </c>
      <c r="K2471" s="235">
        <f>SUM(I2471:J2471)</f>
        <v>4</v>
      </c>
    </row>
    <row r="2472" spans="1:11" ht="15">
      <c r="A2472" s="236"/>
      <c r="B2472" s="237"/>
      <c r="C2472" s="237" t="s">
        <v>4217</v>
      </c>
      <c r="D2472" s="218">
        <v>244010306</v>
      </c>
      <c r="E2472" s="235"/>
      <c r="F2472" s="218">
        <v>364</v>
      </c>
      <c r="G2472" s="218">
        <v>232</v>
      </c>
      <c r="H2472" s="218">
        <f>SUM(F2472:G2472)</f>
        <v>596</v>
      </c>
      <c r="I2472" s="287"/>
      <c r="J2472" s="287"/>
      <c r="K2472" s="235"/>
    </row>
    <row r="2473" spans="1:11" ht="15">
      <c r="A2473" s="236"/>
      <c r="B2473" s="237"/>
      <c r="C2473" s="237"/>
      <c r="D2473" s="233">
        <v>244010307</v>
      </c>
      <c r="E2473" s="235"/>
      <c r="F2473" s="218">
        <v>488</v>
      </c>
      <c r="G2473" s="218">
        <v>332</v>
      </c>
      <c r="H2473" s="218">
        <f>SUM(F2473:G2473)</f>
        <v>820</v>
      </c>
      <c r="I2473" s="287"/>
      <c r="J2473" s="287"/>
      <c r="K2473" s="235"/>
    </row>
    <row r="2474" spans="1:11" ht="15">
      <c r="A2474" s="236"/>
      <c r="B2474" s="237"/>
      <c r="C2474" s="237"/>
      <c r="D2474" s="233"/>
      <c r="E2474" s="235"/>
      <c r="F2474" s="234">
        <f>SUM(F2471:F2473)</f>
        <v>926</v>
      </c>
      <c r="G2474" s="234">
        <f>SUM(G2471:G2473)</f>
        <v>611</v>
      </c>
      <c r="H2474" s="227">
        <f>SUM(H2471:H2473)</f>
        <v>1537</v>
      </c>
      <c r="I2474" s="287"/>
      <c r="J2474" s="287"/>
      <c r="K2474" s="235"/>
    </row>
    <row r="2475" spans="1:11" ht="30">
      <c r="A2475" s="218">
        <v>22</v>
      </c>
      <c r="B2475" s="243" t="s">
        <v>4216</v>
      </c>
      <c r="C2475" s="263" t="s">
        <v>4213</v>
      </c>
      <c r="D2475" s="218">
        <v>244010407</v>
      </c>
      <c r="E2475" s="161"/>
      <c r="F2475" s="218">
        <v>296</v>
      </c>
      <c r="G2475" s="218">
        <v>231</v>
      </c>
      <c r="H2475" s="227">
        <f>SUM(F2475:G2475)</f>
        <v>527</v>
      </c>
      <c r="I2475" s="218">
        <v>1</v>
      </c>
      <c r="J2475" s="218">
        <v>1</v>
      </c>
      <c r="K2475" s="218">
        <f>SUM(I2475:J2475)</f>
        <v>2</v>
      </c>
    </row>
    <row r="2476" spans="1:11" ht="15">
      <c r="A2476" s="236">
        <v>23</v>
      </c>
      <c r="B2476" s="237" t="s">
        <v>4215</v>
      </c>
      <c r="C2476" s="237" t="s">
        <v>4213</v>
      </c>
      <c r="D2476" s="218">
        <v>244010408</v>
      </c>
      <c r="E2476" s="235"/>
      <c r="F2476" s="218">
        <v>591</v>
      </c>
      <c r="G2476" s="218">
        <v>0</v>
      </c>
      <c r="H2476" s="255">
        <f>F2476+F2477+F2478+F2479</f>
        <v>1478</v>
      </c>
      <c r="I2476" s="233">
        <v>2</v>
      </c>
      <c r="J2476" s="233">
        <v>0</v>
      </c>
      <c r="K2476" s="233">
        <f>SUM(I2476:J2476)</f>
        <v>2</v>
      </c>
    </row>
    <row r="2477" spans="1:11" ht="15">
      <c r="A2477" s="236"/>
      <c r="B2477" s="237"/>
      <c r="C2477" s="237"/>
      <c r="D2477" s="218">
        <v>244010409</v>
      </c>
      <c r="E2477" s="235"/>
      <c r="F2477" s="218">
        <v>546</v>
      </c>
      <c r="G2477" s="218">
        <v>0</v>
      </c>
      <c r="H2477" s="255"/>
      <c r="I2477" s="233"/>
      <c r="J2477" s="233"/>
      <c r="K2477" s="233"/>
    </row>
    <row r="2478" spans="1:11" ht="15">
      <c r="A2478" s="236"/>
      <c r="B2478" s="237"/>
      <c r="C2478" s="237"/>
      <c r="D2478" s="218">
        <v>244010410</v>
      </c>
      <c r="E2478" s="235"/>
      <c r="F2478" s="218">
        <v>200</v>
      </c>
      <c r="G2478" s="218">
        <v>0</v>
      </c>
      <c r="H2478" s="255"/>
      <c r="I2478" s="233"/>
      <c r="J2478" s="233"/>
      <c r="K2478" s="233"/>
    </row>
    <row r="2479" spans="1:11" ht="15">
      <c r="A2479" s="236"/>
      <c r="B2479" s="237"/>
      <c r="C2479" s="285" t="s">
        <v>4212</v>
      </c>
      <c r="D2479" s="238">
        <v>244010405</v>
      </c>
      <c r="E2479" s="235"/>
      <c r="F2479" s="218">
        <v>141</v>
      </c>
      <c r="G2479" s="218">
        <v>0</v>
      </c>
      <c r="H2479" s="255"/>
      <c r="I2479" s="233"/>
      <c r="J2479" s="233"/>
      <c r="K2479" s="233"/>
    </row>
    <row r="2480" spans="1:11" ht="15">
      <c r="A2480" s="253">
        <v>24</v>
      </c>
      <c r="B2480" s="252" t="s">
        <v>4214</v>
      </c>
      <c r="C2480" s="237" t="s">
        <v>4213</v>
      </c>
      <c r="D2480" s="218">
        <v>244010408</v>
      </c>
      <c r="E2480" s="251"/>
      <c r="F2480" s="218">
        <v>0</v>
      </c>
      <c r="G2480" s="218">
        <v>479</v>
      </c>
      <c r="H2480" s="233">
        <f>G2480+G2481+G2482+G2483</f>
        <v>1196</v>
      </c>
      <c r="I2480" s="230">
        <v>0</v>
      </c>
      <c r="J2480" s="230">
        <v>2</v>
      </c>
      <c r="K2480" s="230">
        <f>SUM(I2480:J2480)</f>
        <v>2</v>
      </c>
    </row>
    <row r="2481" spans="1:11" ht="15">
      <c r="A2481" s="250"/>
      <c r="B2481" s="249"/>
      <c r="C2481" s="237"/>
      <c r="D2481" s="218">
        <v>244010409</v>
      </c>
      <c r="E2481" s="248"/>
      <c r="F2481" s="218">
        <v>0</v>
      </c>
      <c r="G2481" s="218">
        <v>443</v>
      </c>
      <c r="H2481" s="233"/>
      <c r="I2481" s="229"/>
      <c r="J2481" s="229"/>
      <c r="K2481" s="229"/>
    </row>
    <row r="2482" spans="1:11" ht="15">
      <c r="A2482" s="250"/>
      <c r="B2482" s="249"/>
      <c r="C2482" s="237"/>
      <c r="D2482" s="218">
        <v>244010410</v>
      </c>
      <c r="E2482" s="248"/>
      <c r="F2482" s="218">
        <v>0</v>
      </c>
      <c r="G2482" s="218">
        <v>167</v>
      </c>
      <c r="H2482" s="233"/>
      <c r="I2482" s="229"/>
      <c r="J2482" s="229"/>
      <c r="K2482" s="229"/>
    </row>
    <row r="2483" spans="1:11" ht="15">
      <c r="A2483" s="247"/>
      <c r="B2483" s="246"/>
      <c r="C2483" s="285" t="s">
        <v>4212</v>
      </c>
      <c r="D2483" s="238">
        <v>244010405</v>
      </c>
      <c r="E2483" s="245"/>
      <c r="F2483" s="218">
        <v>0</v>
      </c>
      <c r="G2483" s="218">
        <v>107</v>
      </c>
      <c r="H2483" s="233"/>
      <c r="I2483" s="228"/>
      <c r="J2483" s="228"/>
      <c r="K2483" s="228"/>
    </row>
    <row r="2484" spans="1:11" ht="15">
      <c r="A2484" s="253">
        <v>25</v>
      </c>
      <c r="B2484" s="252" t="s">
        <v>4211</v>
      </c>
      <c r="C2484" s="252" t="s">
        <v>4210</v>
      </c>
      <c r="D2484" s="238">
        <v>244010411</v>
      </c>
      <c r="E2484" s="251"/>
      <c r="F2484" s="218">
        <v>388</v>
      </c>
      <c r="G2484" s="218">
        <v>309</v>
      </c>
      <c r="H2484" s="218">
        <f>SUM(F2484:G2484)</f>
        <v>697</v>
      </c>
      <c r="I2484" s="230">
        <v>1</v>
      </c>
      <c r="J2484" s="230">
        <v>1</v>
      </c>
      <c r="K2484" s="230">
        <f>SUM(I2484:J2484)</f>
        <v>2</v>
      </c>
    </row>
    <row r="2485" spans="1:11" ht="15">
      <c r="A2485" s="250"/>
      <c r="B2485" s="249"/>
      <c r="C2485" s="249"/>
      <c r="D2485" s="286">
        <v>244010412</v>
      </c>
      <c r="E2485" s="248"/>
      <c r="F2485" s="238">
        <v>267</v>
      </c>
      <c r="G2485" s="238">
        <v>204</v>
      </c>
      <c r="H2485" s="218">
        <f>SUM(F2485:G2485)</f>
        <v>471</v>
      </c>
      <c r="I2485" s="229"/>
      <c r="J2485" s="229"/>
      <c r="K2485" s="229"/>
    </row>
    <row r="2486" spans="1:11" ht="15">
      <c r="A2486" s="247"/>
      <c r="B2486" s="246"/>
      <c r="C2486" s="246"/>
      <c r="D2486" s="244"/>
      <c r="E2486" s="238"/>
      <c r="F2486" s="234">
        <f>SUM(F2484:F2485)</f>
        <v>655</v>
      </c>
      <c r="G2486" s="234">
        <f>SUM(G2484:G2485)</f>
        <v>513</v>
      </c>
      <c r="H2486" s="234">
        <f>SUM(H2484:H2485)</f>
        <v>1168</v>
      </c>
      <c r="I2486" s="228"/>
      <c r="J2486" s="228"/>
      <c r="K2486" s="228"/>
    </row>
    <row r="2487" spans="1:11" ht="15">
      <c r="A2487" s="253">
        <v>26</v>
      </c>
      <c r="B2487" s="252" t="s">
        <v>4209</v>
      </c>
      <c r="C2487" s="243" t="s">
        <v>4208</v>
      </c>
      <c r="D2487" s="244">
        <v>244010413</v>
      </c>
      <c r="E2487" s="230"/>
      <c r="F2487" s="218">
        <v>212</v>
      </c>
      <c r="G2487" s="218">
        <v>186</v>
      </c>
      <c r="H2487" s="218">
        <f>SUM(F2487:G2487)</f>
        <v>398</v>
      </c>
      <c r="I2487" s="230">
        <v>1</v>
      </c>
      <c r="J2487" s="230">
        <v>1</v>
      </c>
      <c r="K2487" s="230">
        <f>SUM(I2491:J2491)</f>
        <v>0</v>
      </c>
    </row>
    <row r="2488" spans="1:11" ht="15">
      <c r="A2488" s="250"/>
      <c r="B2488" s="249"/>
      <c r="C2488" s="161" t="s">
        <v>4207</v>
      </c>
      <c r="D2488" s="244">
        <v>244010403</v>
      </c>
      <c r="E2488" s="229"/>
      <c r="F2488" s="238">
        <v>43</v>
      </c>
      <c r="G2488" s="238">
        <v>33</v>
      </c>
      <c r="H2488" s="218">
        <f>SUM(F2488:G2488)</f>
        <v>76</v>
      </c>
      <c r="I2488" s="229"/>
      <c r="J2488" s="229"/>
      <c r="K2488" s="229"/>
    </row>
    <row r="2489" spans="1:11" ht="15">
      <c r="A2489" s="250"/>
      <c r="B2489" s="249"/>
      <c r="C2489" s="161" t="s">
        <v>4206</v>
      </c>
      <c r="D2489" s="244">
        <v>244010414</v>
      </c>
      <c r="E2489" s="229"/>
      <c r="F2489" s="238">
        <v>116</v>
      </c>
      <c r="G2489" s="238">
        <v>100</v>
      </c>
      <c r="H2489" s="218">
        <f>SUM(F2489:G2489)</f>
        <v>216</v>
      </c>
      <c r="I2489" s="229"/>
      <c r="J2489" s="229"/>
      <c r="K2489" s="229"/>
    </row>
    <row r="2490" spans="1:11" ht="15">
      <c r="A2490" s="250"/>
      <c r="B2490" s="249"/>
      <c r="C2490" s="161" t="s">
        <v>4205</v>
      </c>
      <c r="D2490" s="244">
        <v>244010415</v>
      </c>
      <c r="E2490" s="228"/>
      <c r="F2490" s="218">
        <v>103</v>
      </c>
      <c r="G2490" s="218">
        <v>88</v>
      </c>
      <c r="H2490" s="218">
        <f>SUM(F2490:G2490)</f>
        <v>191</v>
      </c>
      <c r="I2490" s="229"/>
      <c r="J2490" s="229"/>
      <c r="K2490" s="229"/>
    </row>
    <row r="2491" spans="1:11" ht="15">
      <c r="A2491" s="247"/>
      <c r="B2491" s="246"/>
      <c r="C2491" s="161"/>
      <c r="D2491" s="161"/>
      <c r="E2491" s="218"/>
      <c r="F2491" s="234">
        <f>SUM(F2487:F2490)</f>
        <v>474</v>
      </c>
      <c r="G2491" s="234">
        <f>SUM(G2487:G2490)</f>
        <v>407</v>
      </c>
      <c r="H2491" s="234">
        <f>SUM(H2487:H2490)</f>
        <v>881</v>
      </c>
      <c r="I2491" s="228"/>
      <c r="J2491" s="228"/>
      <c r="K2491" s="228"/>
    </row>
    <row r="2492" spans="1:11" ht="15">
      <c r="A2492" s="236">
        <v>27</v>
      </c>
      <c r="B2492" s="237" t="s">
        <v>4204</v>
      </c>
      <c r="C2492" s="237" t="s">
        <v>4203</v>
      </c>
      <c r="D2492" s="238">
        <v>244010401</v>
      </c>
      <c r="E2492" s="233"/>
      <c r="F2492" s="238">
        <v>196</v>
      </c>
      <c r="G2492" s="238">
        <v>156</v>
      </c>
      <c r="H2492" s="218">
        <f>SUM(F2492:G2492)</f>
        <v>352</v>
      </c>
      <c r="I2492" s="233">
        <v>1</v>
      </c>
      <c r="J2492" s="233">
        <v>1</v>
      </c>
      <c r="K2492" s="233">
        <f>SUM(I2496:J2496)</f>
        <v>0</v>
      </c>
    </row>
    <row r="2493" spans="1:11" ht="15">
      <c r="A2493" s="236"/>
      <c r="B2493" s="237"/>
      <c r="C2493" s="237"/>
      <c r="D2493" s="238">
        <v>244010402</v>
      </c>
      <c r="E2493" s="233"/>
      <c r="F2493" s="238">
        <v>163</v>
      </c>
      <c r="G2493" s="238">
        <v>108</v>
      </c>
      <c r="H2493" s="218">
        <f>SUM(F2493:G2493)</f>
        <v>271</v>
      </c>
      <c r="I2493" s="233"/>
      <c r="J2493" s="233"/>
      <c r="K2493" s="233"/>
    </row>
    <row r="2494" spans="1:11" ht="15">
      <c r="A2494" s="236"/>
      <c r="B2494" s="237"/>
      <c r="C2494" s="161" t="s">
        <v>4202</v>
      </c>
      <c r="D2494" s="218">
        <v>244010406</v>
      </c>
      <c r="E2494" s="233"/>
      <c r="F2494" s="238">
        <v>83</v>
      </c>
      <c r="G2494" s="238">
        <v>41</v>
      </c>
      <c r="H2494" s="218">
        <f>SUM(F2494:G2494)</f>
        <v>124</v>
      </c>
      <c r="I2494" s="233"/>
      <c r="J2494" s="233"/>
      <c r="K2494" s="233"/>
    </row>
    <row r="2495" spans="1:11" ht="15">
      <c r="A2495" s="236"/>
      <c r="B2495" s="237"/>
      <c r="C2495" s="161" t="s">
        <v>4201</v>
      </c>
      <c r="D2495" s="218">
        <v>244010404</v>
      </c>
      <c r="E2495" s="233"/>
      <c r="F2495" s="238">
        <v>80</v>
      </c>
      <c r="G2495" s="238">
        <v>76</v>
      </c>
      <c r="H2495" s="218">
        <f>SUM(F2495:G2495)</f>
        <v>156</v>
      </c>
      <c r="I2495" s="233"/>
      <c r="J2495" s="233"/>
      <c r="K2495" s="233"/>
    </row>
    <row r="2496" spans="1:11" ht="15">
      <c r="A2496" s="236"/>
      <c r="B2496" s="237"/>
      <c r="C2496" s="161"/>
      <c r="D2496" s="218"/>
      <c r="E2496" s="278"/>
      <c r="F2496" s="234">
        <f>SUM(F2492:F2495)</f>
        <v>522</v>
      </c>
      <c r="G2496" s="234">
        <f>SUM(G2492:G2495)</f>
        <v>381</v>
      </c>
      <c r="H2496" s="234">
        <f>SUM(H2492:H2495)</f>
        <v>903</v>
      </c>
      <c r="I2496" s="233"/>
      <c r="J2496" s="233"/>
      <c r="K2496" s="233"/>
    </row>
    <row r="2497" spans="1:11" ht="15">
      <c r="A2497" s="262"/>
      <c r="B2497" s="261"/>
      <c r="C2497" s="241"/>
      <c r="D2497" s="239"/>
      <c r="E2497" s="471"/>
      <c r="F2497" s="469"/>
      <c r="G2497" s="469"/>
      <c r="H2497" s="469"/>
      <c r="I2497" s="239"/>
      <c r="J2497" s="239"/>
      <c r="K2497" s="239"/>
    </row>
    <row r="2498" spans="1:11" ht="15">
      <c r="A2498" s="262"/>
      <c r="B2498" s="261"/>
      <c r="C2498" s="241"/>
      <c r="D2498" s="239"/>
      <c r="E2498" s="471"/>
      <c r="F2498" s="469"/>
      <c r="G2498" s="469"/>
      <c r="H2498" s="469"/>
      <c r="I2498" s="239"/>
      <c r="J2498" s="239"/>
      <c r="K2498" s="239"/>
    </row>
    <row r="2499" spans="1:11" ht="15">
      <c r="A2499" s="236">
        <v>28</v>
      </c>
      <c r="B2499" s="237" t="s">
        <v>4200</v>
      </c>
      <c r="C2499" s="236" t="s">
        <v>4199</v>
      </c>
      <c r="D2499" s="244">
        <v>244010201</v>
      </c>
      <c r="E2499" s="235"/>
      <c r="F2499" s="218">
        <v>107</v>
      </c>
      <c r="G2499" s="218">
        <v>67</v>
      </c>
      <c r="H2499" s="218">
        <f>SUM(F2499:G2499)</f>
        <v>174</v>
      </c>
      <c r="I2499" s="233">
        <v>2</v>
      </c>
      <c r="J2499" s="233">
        <v>2</v>
      </c>
      <c r="K2499" s="233">
        <f>SUM(I2499:J2499)</f>
        <v>4</v>
      </c>
    </row>
    <row r="2500" spans="1:11" ht="15">
      <c r="A2500" s="236"/>
      <c r="B2500" s="237"/>
      <c r="C2500" s="236"/>
      <c r="D2500" s="244">
        <v>244010202</v>
      </c>
      <c r="E2500" s="235"/>
      <c r="F2500" s="218">
        <v>315</v>
      </c>
      <c r="G2500" s="218">
        <v>263</v>
      </c>
      <c r="H2500" s="218">
        <f>SUM(F2500:G2500)</f>
        <v>578</v>
      </c>
      <c r="I2500" s="233"/>
      <c r="J2500" s="233"/>
      <c r="K2500" s="233"/>
    </row>
    <row r="2501" spans="1:11" ht="15">
      <c r="A2501" s="236"/>
      <c r="B2501" s="237"/>
      <c r="C2501" s="236"/>
      <c r="D2501" s="244">
        <v>244010203</v>
      </c>
      <c r="E2501" s="235"/>
      <c r="F2501" s="218">
        <v>70</v>
      </c>
      <c r="G2501" s="218">
        <v>43</v>
      </c>
      <c r="H2501" s="218">
        <f>SUM(F2501:G2501)</f>
        <v>113</v>
      </c>
      <c r="I2501" s="233"/>
      <c r="J2501" s="233"/>
      <c r="K2501" s="233"/>
    </row>
    <row r="2502" spans="1:11" ht="15">
      <c r="A2502" s="236"/>
      <c r="B2502" s="237"/>
      <c r="C2502" s="236"/>
      <c r="D2502" s="244">
        <v>244010204</v>
      </c>
      <c r="E2502" s="235"/>
      <c r="F2502" s="218">
        <v>119</v>
      </c>
      <c r="G2502" s="218">
        <v>90</v>
      </c>
      <c r="H2502" s="218">
        <f>SUM(F2502:G2502)</f>
        <v>209</v>
      </c>
      <c r="I2502" s="233"/>
      <c r="J2502" s="233"/>
      <c r="K2502" s="233"/>
    </row>
    <row r="2503" spans="1:11" ht="15">
      <c r="A2503" s="236"/>
      <c r="B2503" s="237"/>
      <c r="C2503" s="236"/>
      <c r="D2503" s="244">
        <v>244010205</v>
      </c>
      <c r="E2503" s="235"/>
      <c r="F2503" s="218">
        <v>123</v>
      </c>
      <c r="G2503" s="218">
        <v>81</v>
      </c>
      <c r="H2503" s="218">
        <f>SUM(F2503:G2503)</f>
        <v>204</v>
      </c>
      <c r="I2503" s="233"/>
      <c r="J2503" s="233"/>
      <c r="K2503" s="233"/>
    </row>
    <row r="2504" spans="1:11" ht="15">
      <c r="A2504" s="236"/>
      <c r="B2504" s="237"/>
      <c r="C2504" s="236"/>
      <c r="D2504" s="244">
        <v>244010206</v>
      </c>
      <c r="E2504" s="235"/>
      <c r="F2504" s="218">
        <v>158</v>
      </c>
      <c r="G2504" s="218">
        <v>130</v>
      </c>
      <c r="H2504" s="218">
        <f>SUM(F2504:G2504)</f>
        <v>288</v>
      </c>
      <c r="I2504" s="233"/>
      <c r="J2504" s="233"/>
      <c r="K2504" s="233"/>
    </row>
    <row r="2505" spans="1:11" ht="15">
      <c r="A2505" s="236"/>
      <c r="B2505" s="237"/>
      <c r="C2505" s="236"/>
      <c r="D2505" s="244">
        <v>244010207</v>
      </c>
      <c r="E2505" s="235"/>
      <c r="F2505" s="218">
        <v>160</v>
      </c>
      <c r="G2505" s="218">
        <v>116</v>
      </c>
      <c r="H2505" s="218">
        <f>SUM(F2505:G2505)</f>
        <v>276</v>
      </c>
      <c r="I2505" s="233"/>
      <c r="J2505" s="233"/>
      <c r="K2505" s="233"/>
    </row>
    <row r="2506" spans="1:11" ht="15">
      <c r="A2506" s="236"/>
      <c r="B2506" s="237"/>
      <c r="C2506" s="236"/>
      <c r="D2506" s="244">
        <v>244010208</v>
      </c>
      <c r="E2506" s="235"/>
      <c r="F2506" s="218">
        <v>139</v>
      </c>
      <c r="G2506" s="218">
        <v>92</v>
      </c>
      <c r="H2506" s="218">
        <f>SUM(F2506:G2506)</f>
        <v>231</v>
      </c>
      <c r="I2506" s="233"/>
      <c r="J2506" s="233"/>
      <c r="K2506" s="233"/>
    </row>
    <row r="2507" spans="1:11" ht="15">
      <c r="A2507" s="236"/>
      <c r="B2507" s="237"/>
      <c r="C2507" s="236"/>
      <c r="D2507" s="244">
        <v>244010209</v>
      </c>
      <c r="E2507" s="235"/>
      <c r="F2507" s="218">
        <v>206</v>
      </c>
      <c r="G2507" s="218">
        <v>177</v>
      </c>
      <c r="H2507" s="218">
        <f>SUM(F2507:G2507)</f>
        <v>383</v>
      </c>
      <c r="I2507" s="233"/>
      <c r="J2507" s="233"/>
      <c r="K2507" s="233"/>
    </row>
    <row r="2508" spans="1:11" ht="15">
      <c r="A2508" s="236"/>
      <c r="B2508" s="237"/>
      <c r="C2508" s="236"/>
      <c r="D2508" s="244">
        <v>244010210</v>
      </c>
      <c r="E2508" s="235"/>
      <c r="F2508" s="270">
        <v>212</v>
      </c>
      <c r="G2508" s="270">
        <v>152</v>
      </c>
      <c r="H2508" s="218">
        <f>SUM(F2508:G2508)</f>
        <v>364</v>
      </c>
      <c r="I2508" s="233"/>
      <c r="J2508" s="233"/>
      <c r="K2508" s="233"/>
    </row>
    <row r="2509" spans="1:11" ht="15">
      <c r="A2509" s="236"/>
      <c r="B2509" s="237"/>
      <c r="C2509" s="236"/>
      <c r="D2509" s="244"/>
      <c r="E2509" s="238"/>
      <c r="F2509" s="234">
        <f>SUM(F2499:F2508)</f>
        <v>1609</v>
      </c>
      <c r="G2509" s="234">
        <f>SUM(G2499:G2508)</f>
        <v>1211</v>
      </c>
      <c r="H2509" s="234">
        <f>SUM(H2499:H2508)</f>
        <v>2820</v>
      </c>
      <c r="I2509" s="233"/>
      <c r="J2509" s="233"/>
      <c r="K2509" s="233"/>
    </row>
    <row r="2510" spans="1:11" ht="15">
      <c r="A2510" s="253">
        <v>29</v>
      </c>
      <c r="B2510" s="252" t="s">
        <v>4198</v>
      </c>
      <c r="C2510" s="161" t="s">
        <v>4197</v>
      </c>
      <c r="D2510" s="238">
        <v>244010101</v>
      </c>
      <c r="E2510" s="251"/>
      <c r="F2510" s="238">
        <v>452</v>
      </c>
      <c r="G2510" s="238">
        <v>311</v>
      </c>
      <c r="H2510" s="238">
        <f>SUM(F2510:G2510)</f>
        <v>763</v>
      </c>
      <c r="I2510" s="230">
        <v>1</v>
      </c>
      <c r="J2510" s="230">
        <v>1</v>
      </c>
      <c r="K2510" s="230">
        <f>SUM(I2510:J2510)</f>
        <v>2</v>
      </c>
    </row>
    <row r="2511" spans="1:11" ht="15">
      <c r="A2511" s="250"/>
      <c r="B2511" s="249"/>
      <c r="C2511" s="252" t="s">
        <v>4196</v>
      </c>
      <c r="D2511" s="253">
        <v>244010102</v>
      </c>
      <c r="E2511" s="248"/>
      <c r="F2511" s="238">
        <v>343</v>
      </c>
      <c r="G2511" s="238">
        <v>249</v>
      </c>
      <c r="H2511" s="238">
        <f>SUM(F2511:G2511)</f>
        <v>592</v>
      </c>
      <c r="I2511" s="229"/>
      <c r="J2511" s="229"/>
      <c r="K2511" s="229"/>
    </row>
    <row r="2512" spans="1:11" ht="15">
      <c r="A2512" s="247"/>
      <c r="B2512" s="246"/>
      <c r="C2512" s="246"/>
      <c r="D2512" s="247"/>
      <c r="E2512" s="245"/>
      <c r="F2512" s="234">
        <f>SUM(F2510:F2511)</f>
        <v>795</v>
      </c>
      <c r="G2512" s="234">
        <f>SUM(G2510:G2511)</f>
        <v>560</v>
      </c>
      <c r="H2512" s="234">
        <f>SUM(H2510:H2511)</f>
        <v>1355</v>
      </c>
      <c r="I2512" s="228"/>
      <c r="J2512" s="228"/>
      <c r="K2512" s="228"/>
    </row>
    <row r="2513" spans="1:11" ht="15">
      <c r="A2513" s="253">
        <v>30</v>
      </c>
      <c r="B2513" s="252" t="s">
        <v>4195</v>
      </c>
      <c r="C2513" s="252" t="s">
        <v>4194</v>
      </c>
      <c r="D2513" s="218">
        <v>244010104</v>
      </c>
      <c r="E2513" s="253"/>
      <c r="F2513" s="218">
        <v>447</v>
      </c>
      <c r="G2513" s="218">
        <v>328</v>
      </c>
      <c r="H2513" s="218">
        <f>SUM(F2513:G2513)</f>
        <v>775</v>
      </c>
      <c r="I2513" s="230">
        <v>1</v>
      </c>
      <c r="J2513" s="230">
        <v>1</v>
      </c>
      <c r="K2513" s="230">
        <f>SUM(I2513:J2513)</f>
        <v>2</v>
      </c>
    </row>
    <row r="2514" spans="1:11" ht="15">
      <c r="A2514" s="250"/>
      <c r="B2514" s="249"/>
      <c r="C2514" s="249"/>
      <c r="D2514" s="253">
        <v>244010105</v>
      </c>
      <c r="E2514" s="250"/>
      <c r="F2514" s="218">
        <v>86</v>
      </c>
      <c r="G2514" s="218">
        <v>62</v>
      </c>
      <c r="H2514" s="218">
        <f>SUM(F2514:G2514)</f>
        <v>148</v>
      </c>
      <c r="I2514" s="229"/>
      <c r="J2514" s="229"/>
      <c r="K2514" s="229"/>
    </row>
    <row r="2515" spans="1:11" ht="15">
      <c r="A2515" s="247"/>
      <c r="B2515" s="246"/>
      <c r="C2515" s="246"/>
      <c r="D2515" s="247"/>
      <c r="E2515" s="247"/>
      <c r="F2515" s="227">
        <f>SUM(F2513:F2514)</f>
        <v>533</v>
      </c>
      <c r="G2515" s="227">
        <f>SUM(G2513:G2514)</f>
        <v>390</v>
      </c>
      <c r="H2515" s="227">
        <f>SUM(H2513:H2514)</f>
        <v>923</v>
      </c>
      <c r="I2515" s="228"/>
      <c r="J2515" s="228"/>
      <c r="K2515" s="228"/>
    </row>
    <row r="2516" spans="1:11" ht="30">
      <c r="A2516" s="218">
        <v>31</v>
      </c>
      <c r="B2516" s="278" t="s">
        <v>4193</v>
      </c>
      <c r="C2516" s="263" t="s">
        <v>4192</v>
      </c>
      <c r="D2516" s="218">
        <v>244010108</v>
      </c>
      <c r="E2516" s="161"/>
      <c r="F2516" s="218">
        <v>540</v>
      </c>
      <c r="G2516" s="218">
        <v>382</v>
      </c>
      <c r="H2516" s="227">
        <v>922</v>
      </c>
      <c r="I2516" s="218">
        <v>2</v>
      </c>
      <c r="J2516" s="218">
        <v>2</v>
      </c>
      <c r="K2516" s="218">
        <f>SUM(I2516:J2516)</f>
        <v>4</v>
      </c>
    </row>
    <row r="2517" spans="1:11" ht="15">
      <c r="A2517" s="230">
        <v>32</v>
      </c>
      <c r="B2517" s="252" t="s">
        <v>4191</v>
      </c>
      <c r="C2517" s="263" t="s">
        <v>4190</v>
      </c>
      <c r="D2517" s="218">
        <v>244010103</v>
      </c>
      <c r="E2517" s="251"/>
      <c r="F2517" s="218">
        <v>599</v>
      </c>
      <c r="G2517" s="218">
        <v>421</v>
      </c>
      <c r="H2517" s="218">
        <f>SUM(F2517:G2517)</f>
        <v>1020</v>
      </c>
      <c r="I2517" s="230">
        <v>2</v>
      </c>
      <c r="J2517" s="230">
        <v>2</v>
      </c>
      <c r="K2517" s="230">
        <f>SUM(I2517:J2517)</f>
        <v>4</v>
      </c>
    </row>
    <row r="2518" spans="1:11" ht="15">
      <c r="A2518" s="229"/>
      <c r="B2518" s="249"/>
      <c r="C2518" s="269" t="s">
        <v>4189</v>
      </c>
      <c r="D2518" s="230">
        <v>244010106</v>
      </c>
      <c r="E2518" s="248"/>
      <c r="F2518" s="218">
        <v>104</v>
      </c>
      <c r="G2518" s="218">
        <v>75</v>
      </c>
      <c r="H2518" s="218">
        <f>SUM(F2518:G2518)</f>
        <v>179</v>
      </c>
      <c r="I2518" s="229"/>
      <c r="J2518" s="229"/>
      <c r="K2518" s="229"/>
    </row>
    <row r="2519" spans="1:11" ht="15">
      <c r="A2519" s="228"/>
      <c r="B2519" s="246"/>
      <c r="C2519" s="268"/>
      <c r="D2519" s="228"/>
      <c r="E2519" s="245"/>
      <c r="F2519" s="234">
        <f>SUM(F2517:F2518)</f>
        <v>703</v>
      </c>
      <c r="G2519" s="234">
        <f>SUM(G2517:G2518)</f>
        <v>496</v>
      </c>
      <c r="H2519" s="234">
        <f>SUM(H2517:H2518)</f>
        <v>1199</v>
      </c>
      <c r="I2519" s="228"/>
      <c r="J2519" s="228"/>
      <c r="K2519" s="228"/>
    </row>
    <row r="2520" spans="1:11" ht="30">
      <c r="A2520" s="244">
        <v>33</v>
      </c>
      <c r="B2520" s="161" t="s">
        <v>4188</v>
      </c>
      <c r="C2520" s="263" t="s">
        <v>4187</v>
      </c>
      <c r="D2520" s="218">
        <v>244010107</v>
      </c>
      <c r="E2520" s="218"/>
      <c r="F2520" s="218">
        <v>521</v>
      </c>
      <c r="G2520" s="218">
        <v>408</v>
      </c>
      <c r="H2520" s="227">
        <f>SUM(F2520:G2520)</f>
        <v>929</v>
      </c>
      <c r="I2520" s="218">
        <v>1</v>
      </c>
      <c r="J2520" s="218">
        <v>1</v>
      </c>
      <c r="K2520" s="218">
        <f>SUM(I2520:J2520)</f>
        <v>2</v>
      </c>
    </row>
    <row r="2521" spans="1:11" ht="15">
      <c r="A2521" s="253">
        <v>34</v>
      </c>
      <c r="B2521" s="252" t="s">
        <v>4186</v>
      </c>
      <c r="C2521" s="252" t="s">
        <v>4185</v>
      </c>
      <c r="D2521" s="218">
        <v>244010501</v>
      </c>
      <c r="E2521" s="251"/>
      <c r="F2521" s="218">
        <v>390</v>
      </c>
      <c r="G2521" s="218">
        <v>264</v>
      </c>
      <c r="H2521" s="218">
        <f>SUM(F2521:G2521)</f>
        <v>654</v>
      </c>
      <c r="I2521" s="230">
        <v>2</v>
      </c>
      <c r="J2521" s="230">
        <v>2</v>
      </c>
      <c r="K2521" s="230">
        <f>SUM(I2521:J2521)</f>
        <v>4</v>
      </c>
    </row>
    <row r="2522" spans="1:11" ht="15">
      <c r="A2522" s="250"/>
      <c r="B2522" s="249"/>
      <c r="C2522" s="249"/>
      <c r="D2522" s="230">
        <v>244010502</v>
      </c>
      <c r="E2522" s="248"/>
      <c r="F2522" s="218">
        <v>539</v>
      </c>
      <c r="G2522" s="218">
        <v>410</v>
      </c>
      <c r="H2522" s="218">
        <f>SUM(F2522:G2522)</f>
        <v>949</v>
      </c>
      <c r="I2522" s="229"/>
      <c r="J2522" s="229"/>
      <c r="K2522" s="229"/>
    </row>
    <row r="2523" spans="1:11" ht="15">
      <c r="A2523" s="247"/>
      <c r="B2523" s="246"/>
      <c r="C2523" s="246"/>
      <c r="D2523" s="228"/>
      <c r="E2523" s="245"/>
      <c r="F2523" s="234">
        <f>SUM(F2521:F2522)</f>
        <v>929</v>
      </c>
      <c r="G2523" s="234">
        <f>SUM(G2521:G2522)</f>
        <v>674</v>
      </c>
      <c r="H2523" s="234">
        <f>SUM(H2521:H2522)</f>
        <v>1603</v>
      </c>
      <c r="I2523" s="228"/>
      <c r="J2523" s="228"/>
      <c r="K2523" s="228"/>
    </row>
    <row r="2524" spans="1:11" ht="15">
      <c r="A2524" s="253">
        <v>35</v>
      </c>
      <c r="B2524" s="252" t="s">
        <v>4184</v>
      </c>
      <c r="C2524" s="263" t="s">
        <v>4183</v>
      </c>
      <c r="D2524" s="218">
        <v>244010512</v>
      </c>
      <c r="E2524" s="230"/>
      <c r="F2524" s="218">
        <v>543</v>
      </c>
      <c r="G2524" s="218">
        <v>427</v>
      </c>
      <c r="H2524" s="218">
        <f>SUM(F2524:G2524)</f>
        <v>970</v>
      </c>
      <c r="I2524" s="230">
        <v>1</v>
      </c>
      <c r="J2524" s="230">
        <v>1</v>
      </c>
      <c r="K2524" s="230">
        <f>SUM(I2524:J2524)</f>
        <v>2</v>
      </c>
    </row>
    <row r="2525" spans="1:11" ht="15">
      <c r="A2525" s="250"/>
      <c r="B2525" s="249"/>
      <c r="C2525" s="252" t="s">
        <v>4182</v>
      </c>
      <c r="D2525" s="230">
        <v>244010503</v>
      </c>
      <c r="E2525" s="229"/>
      <c r="F2525" s="218">
        <v>35</v>
      </c>
      <c r="G2525" s="218">
        <v>26</v>
      </c>
      <c r="H2525" s="218">
        <f>SUM(F2525:G2525)</f>
        <v>61</v>
      </c>
      <c r="I2525" s="229"/>
      <c r="J2525" s="229"/>
      <c r="K2525" s="229"/>
    </row>
    <row r="2526" spans="1:11" ht="15">
      <c r="A2526" s="247"/>
      <c r="B2526" s="246"/>
      <c r="C2526" s="246"/>
      <c r="D2526" s="228"/>
      <c r="E2526" s="228"/>
      <c r="F2526" s="234">
        <f>SUM(F2524:F2525)</f>
        <v>578</v>
      </c>
      <c r="G2526" s="234">
        <f>SUM(G2524:G2525)</f>
        <v>453</v>
      </c>
      <c r="H2526" s="234">
        <f>SUM(H2524:H2525)</f>
        <v>1031</v>
      </c>
      <c r="I2526" s="228"/>
      <c r="J2526" s="228"/>
      <c r="K2526" s="228"/>
    </row>
    <row r="2527" spans="1:11" ht="15">
      <c r="A2527" s="236">
        <v>36</v>
      </c>
      <c r="B2527" s="237" t="s">
        <v>4181</v>
      </c>
      <c r="C2527" s="264" t="s">
        <v>4180</v>
      </c>
      <c r="D2527" s="218">
        <v>244010505</v>
      </c>
      <c r="E2527" s="161"/>
      <c r="F2527" s="218">
        <v>106</v>
      </c>
      <c r="G2527" s="218">
        <v>96</v>
      </c>
      <c r="H2527" s="218">
        <f>SUM(F2527:G2527)</f>
        <v>202</v>
      </c>
      <c r="I2527" s="233">
        <v>1</v>
      </c>
      <c r="J2527" s="233">
        <v>1</v>
      </c>
      <c r="K2527" s="233">
        <f>SUM(I2527:J2527)</f>
        <v>2</v>
      </c>
    </row>
    <row r="2528" spans="1:11" ht="15">
      <c r="A2528" s="236"/>
      <c r="B2528" s="237"/>
      <c r="C2528" s="237" t="s">
        <v>4179</v>
      </c>
      <c r="D2528" s="233">
        <v>244010504</v>
      </c>
      <c r="E2528" s="235"/>
      <c r="F2528" s="218">
        <v>334</v>
      </c>
      <c r="G2528" s="218">
        <v>206</v>
      </c>
      <c r="H2528" s="218">
        <f>SUM(F2528:G2528)</f>
        <v>540</v>
      </c>
      <c r="I2528" s="233"/>
      <c r="J2528" s="233"/>
      <c r="K2528" s="233"/>
    </row>
    <row r="2529" spans="1:11" ht="15">
      <c r="A2529" s="236"/>
      <c r="B2529" s="237"/>
      <c r="C2529" s="237"/>
      <c r="D2529" s="233"/>
      <c r="E2529" s="235"/>
      <c r="F2529" s="227">
        <f>SUM(F2527:F2528)</f>
        <v>440</v>
      </c>
      <c r="G2529" s="227">
        <f>SUM(G2527:G2528)</f>
        <v>302</v>
      </c>
      <c r="H2529" s="227">
        <f>SUM(H2527:H2528)</f>
        <v>742</v>
      </c>
      <c r="I2529" s="233"/>
      <c r="J2529" s="233"/>
      <c r="K2529" s="233"/>
    </row>
    <row r="2530" spans="1:11" ht="15">
      <c r="A2530" s="218">
        <v>37</v>
      </c>
      <c r="B2530" s="243" t="s">
        <v>4178</v>
      </c>
      <c r="C2530" s="218" t="s">
        <v>4177</v>
      </c>
      <c r="D2530" s="218">
        <v>244010506</v>
      </c>
      <c r="E2530" s="235"/>
      <c r="F2530" s="218">
        <v>626</v>
      </c>
      <c r="G2530" s="218">
        <v>467</v>
      </c>
      <c r="H2530" s="227">
        <f>SUM(F2530:G2530)</f>
        <v>1093</v>
      </c>
      <c r="I2530" s="218">
        <v>1</v>
      </c>
      <c r="J2530" s="218">
        <v>1</v>
      </c>
      <c r="K2530" s="218">
        <f>I2530+J2530</f>
        <v>2</v>
      </c>
    </row>
    <row r="2531" spans="1:11" ht="15">
      <c r="A2531" s="239"/>
      <c r="B2531" s="242"/>
      <c r="C2531" s="239"/>
      <c r="D2531" s="239"/>
      <c r="E2531" s="274"/>
      <c r="F2531" s="239"/>
      <c r="G2531" s="239"/>
      <c r="H2531" s="240"/>
      <c r="I2531" s="239"/>
      <c r="J2531" s="239"/>
      <c r="K2531" s="239"/>
    </row>
    <row r="2532" spans="1:11" ht="15">
      <c r="A2532" s="239"/>
      <c r="B2532" s="242"/>
      <c r="C2532" s="239"/>
      <c r="D2532" s="239"/>
      <c r="E2532" s="274"/>
      <c r="F2532" s="239"/>
      <c r="G2532" s="239"/>
      <c r="H2532" s="240"/>
      <c r="I2532" s="239"/>
      <c r="J2532" s="239"/>
      <c r="K2532" s="239"/>
    </row>
    <row r="2533" spans="1:11" ht="15">
      <c r="A2533" s="239"/>
      <c r="B2533" s="242"/>
      <c r="C2533" s="239"/>
      <c r="D2533" s="239"/>
      <c r="E2533" s="274"/>
      <c r="F2533" s="239"/>
      <c r="G2533" s="239"/>
      <c r="H2533" s="240"/>
      <c r="I2533" s="239"/>
      <c r="J2533" s="239"/>
      <c r="K2533" s="239"/>
    </row>
    <row r="2534" spans="1:11" ht="15">
      <c r="A2534" s="236">
        <v>38</v>
      </c>
      <c r="B2534" s="237" t="s">
        <v>4176</v>
      </c>
      <c r="C2534" s="237" t="s">
        <v>4175</v>
      </c>
      <c r="D2534" s="218">
        <v>244010507</v>
      </c>
      <c r="E2534" s="235"/>
      <c r="F2534" s="218">
        <v>636</v>
      </c>
      <c r="G2534" s="218">
        <v>514</v>
      </c>
      <c r="H2534" s="218">
        <f>SUM(F2534:G2534)</f>
        <v>1150</v>
      </c>
      <c r="I2534" s="233">
        <v>2</v>
      </c>
      <c r="J2534" s="233">
        <v>2</v>
      </c>
      <c r="K2534" s="233">
        <f>I2534+J2534</f>
        <v>4</v>
      </c>
    </row>
    <row r="2535" spans="1:11" ht="15">
      <c r="A2535" s="236"/>
      <c r="B2535" s="237"/>
      <c r="C2535" s="237"/>
      <c r="D2535" s="218">
        <v>244010508</v>
      </c>
      <c r="E2535" s="235"/>
      <c r="F2535" s="218">
        <v>5</v>
      </c>
      <c r="G2535" s="218">
        <v>3</v>
      </c>
      <c r="H2535" s="218">
        <f>SUM(F2535:G2535)</f>
        <v>8</v>
      </c>
      <c r="I2535" s="233"/>
      <c r="J2535" s="233"/>
      <c r="K2535" s="233"/>
    </row>
    <row r="2536" spans="1:11" ht="15">
      <c r="A2536" s="236"/>
      <c r="B2536" s="237"/>
      <c r="C2536" s="237"/>
      <c r="D2536" s="218">
        <v>244010509</v>
      </c>
      <c r="E2536" s="235"/>
      <c r="F2536" s="218">
        <v>251</v>
      </c>
      <c r="G2536" s="218">
        <v>164</v>
      </c>
      <c r="H2536" s="218">
        <f>SUM(F2536:G2536)</f>
        <v>415</v>
      </c>
      <c r="I2536" s="233"/>
      <c r="J2536" s="233"/>
      <c r="K2536" s="233"/>
    </row>
    <row r="2537" spans="1:11" ht="15">
      <c r="A2537" s="236"/>
      <c r="B2537" s="237"/>
      <c r="C2537" s="237"/>
      <c r="D2537" s="218">
        <v>244010510</v>
      </c>
      <c r="E2537" s="235"/>
      <c r="F2537" s="218">
        <v>284</v>
      </c>
      <c r="G2537" s="218">
        <v>205</v>
      </c>
      <c r="H2537" s="218">
        <f>SUM(F2537:G2537)</f>
        <v>489</v>
      </c>
      <c r="I2537" s="233"/>
      <c r="J2537" s="233"/>
      <c r="K2537" s="233"/>
    </row>
    <row r="2538" spans="1:11" ht="15">
      <c r="A2538" s="236"/>
      <c r="B2538" s="237"/>
      <c r="C2538" s="237"/>
      <c r="D2538" s="233">
        <v>244010511</v>
      </c>
      <c r="E2538" s="235"/>
      <c r="F2538" s="218">
        <v>44</v>
      </c>
      <c r="G2538" s="218">
        <v>24</v>
      </c>
      <c r="H2538" s="218">
        <f>SUM(F2538:G2538)</f>
        <v>68</v>
      </c>
      <c r="I2538" s="233"/>
      <c r="J2538" s="233"/>
      <c r="K2538" s="233"/>
    </row>
    <row r="2539" spans="1:11" ht="15">
      <c r="A2539" s="236"/>
      <c r="B2539" s="237"/>
      <c r="C2539" s="237"/>
      <c r="D2539" s="233"/>
      <c r="E2539" s="235"/>
      <c r="F2539" s="227">
        <f>SUM(F2534:F2538)</f>
        <v>1220</v>
      </c>
      <c r="G2539" s="227">
        <f>SUM(G2534:G2538)</f>
        <v>910</v>
      </c>
      <c r="H2539" s="227">
        <f>SUM(H2534:H2538)</f>
        <v>2130</v>
      </c>
      <c r="I2539" s="233"/>
      <c r="J2539" s="233"/>
      <c r="K2539" s="233"/>
    </row>
    <row r="2540" spans="1:11" ht="15">
      <c r="A2540" s="236">
        <v>39</v>
      </c>
      <c r="B2540" s="237" t="s">
        <v>4174</v>
      </c>
      <c r="C2540" s="264" t="s">
        <v>4173</v>
      </c>
      <c r="D2540" s="244">
        <v>244040401</v>
      </c>
      <c r="E2540" s="236"/>
      <c r="F2540" s="244">
        <v>414</v>
      </c>
      <c r="G2540" s="244">
        <v>299</v>
      </c>
      <c r="H2540" s="244">
        <f>SUM(F2540:G2540)</f>
        <v>713</v>
      </c>
      <c r="I2540" s="233">
        <v>2</v>
      </c>
      <c r="J2540" s="233">
        <v>1</v>
      </c>
      <c r="K2540" s="233">
        <f>SUM(I2540:J2540)</f>
        <v>3</v>
      </c>
    </row>
    <row r="2541" spans="1:11" ht="15">
      <c r="A2541" s="236"/>
      <c r="B2541" s="237"/>
      <c r="C2541" s="285" t="s">
        <v>4172</v>
      </c>
      <c r="D2541" s="238">
        <v>244040402</v>
      </c>
      <c r="E2541" s="236"/>
      <c r="F2541" s="238">
        <v>396</v>
      </c>
      <c r="G2541" s="238">
        <v>355</v>
      </c>
      <c r="H2541" s="244">
        <f>SUM(F2541:G2541)</f>
        <v>751</v>
      </c>
      <c r="I2541" s="233"/>
      <c r="J2541" s="233"/>
      <c r="K2541" s="233"/>
    </row>
    <row r="2542" spans="1:11" ht="15">
      <c r="A2542" s="236"/>
      <c r="B2542" s="237"/>
      <c r="C2542" s="237" t="s">
        <v>4171</v>
      </c>
      <c r="D2542" s="236">
        <v>244040403</v>
      </c>
      <c r="E2542" s="236"/>
      <c r="F2542" s="238">
        <v>25</v>
      </c>
      <c r="G2542" s="238">
        <v>21</v>
      </c>
      <c r="H2542" s="244">
        <f>SUM(F2542:G2542)</f>
        <v>46</v>
      </c>
      <c r="I2542" s="233"/>
      <c r="J2542" s="233"/>
      <c r="K2542" s="233"/>
    </row>
    <row r="2543" spans="1:11" ht="15">
      <c r="A2543" s="236"/>
      <c r="B2543" s="237"/>
      <c r="C2543" s="237"/>
      <c r="D2543" s="236"/>
      <c r="E2543" s="236"/>
      <c r="F2543" s="227">
        <f>SUM(F2540:F2542)</f>
        <v>835</v>
      </c>
      <c r="G2543" s="227">
        <f>SUM(G2540:G2542)</f>
        <v>675</v>
      </c>
      <c r="H2543" s="227">
        <f>SUM(H2540:H2542)</f>
        <v>1510</v>
      </c>
      <c r="I2543" s="233"/>
      <c r="J2543" s="233"/>
      <c r="K2543" s="233"/>
    </row>
    <row r="2544" spans="1:11" ht="15">
      <c r="A2544" s="236">
        <v>40</v>
      </c>
      <c r="B2544" s="237" t="s">
        <v>4170</v>
      </c>
      <c r="C2544" s="237" t="s">
        <v>4168</v>
      </c>
      <c r="D2544" s="244">
        <v>244040301</v>
      </c>
      <c r="E2544" s="235"/>
      <c r="F2544" s="218">
        <v>130</v>
      </c>
      <c r="G2544" s="218">
        <v>0</v>
      </c>
      <c r="H2544" s="255">
        <v>735</v>
      </c>
      <c r="I2544" s="233">
        <v>2</v>
      </c>
      <c r="J2544" s="233">
        <v>0</v>
      </c>
      <c r="K2544" s="233">
        <f>SUM(I2544:J2544)</f>
        <v>2</v>
      </c>
    </row>
    <row r="2545" spans="1:11" ht="15">
      <c r="A2545" s="236"/>
      <c r="B2545" s="237"/>
      <c r="C2545" s="237"/>
      <c r="D2545" s="244">
        <v>244040302</v>
      </c>
      <c r="E2545" s="235"/>
      <c r="F2545" s="218">
        <v>203</v>
      </c>
      <c r="G2545" s="218">
        <v>0</v>
      </c>
      <c r="H2545" s="255"/>
      <c r="I2545" s="233"/>
      <c r="J2545" s="233"/>
      <c r="K2545" s="233"/>
    </row>
    <row r="2546" spans="1:11" ht="15">
      <c r="A2546" s="236"/>
      <c r="B2546" s="237"/>
      <c r="C2546" s="237"/>
      <c r="D2546" s="244">
        <v>244040303</v>
      </c>
      <c r="E2546" s="235"/>
      <c r="F2546" s="218">
        <v>402</v>
      </c>
      <c r="G2546" s="218">
        <v>0</v>
      </c>
      <c r="H2546" s="255"/>
      <c r="I2546" s="233"/>
      <c r="J2546" s="233"/>
      <c r="K2546" s="233"/>
    </row>
    <row r="2547" spans="1:11" ht="15">
      <c r="A2547" s="236">
        <v>41</v>
      </c>
      <c r="B2547" s="237" t="s">
        <v>4169</v>
      </c>
      <c r="C2547" s="237" t="s">
        <v>4168</v>
      </c>
      <c r="D2547" s="244">
        <v>244040301</v>
      </c>
      <c r="E2547" s="236"/>
      <c r="F2547" s="281">
        <v>0</v>
      </c>
      <c r="G2547" s="218">
        <v>80</v>
      </c>
      <c r="H2547" s="470">
        <v>653</v>
      </c>
      <c r="I2547" s="233">
        <v>0</v>
      </c>
      <c r="J2547" s="233">
        <v>2</v>
      </c>
      <c r="K2547" s="233">
        <f>SUM(I2547:J2547)</f>
        <v>2</v>
      </c>
    </row>
    <row r="2548" spans="1:11" ht="15">
      <c r="A2548" s="236"/>
      <c r="B2548" s="237"/>
      <c r="C2548" s="237"/>
      <c r="D2548" s="244">
        <v>244040302</v>
      </c>
      <c r="E2548" s="236"/>
      <c r="F2548" s="281">
        <v>0</v>
      </c>
      <c r="G2548" s="218">
        <v>186</v>
      </c>
      <c r="H2548" s="470"/>
      <c r="I2548" s="233"/>
      <c r="J2548" s="233"/>
      <c r="K2548" s="233"/>
    </row>
    <row r="2549" spans="1:11" ht="15">
      <c r="A2549" s="236"/>
      <c r="B2549" s="237"/>
      <c r="C2549" s="237"/>
      <c r="D2549" s="244">
        <v>244040303</v>
      </c>
      <c r="E2549" s="236"/>
      <c r="F2549" s="281">
        <v>0</v>
      </c>
      <c r="G2549" s="218">
        <v>387</v>
      </c>
      <c r="H2549" s="470"/>
      <c r="I2549" s="233"/>
      <c r="J2549" s="233"/>
      <c r="K2549" s="233"/>
    </row>
    <row r="2550" spans="1:11" ht="15">
      <c r="A2550" s="236">
        <v>42</v>
      </c>
      <c r="B2550" s="237" t="s">
        <v>4167</v>
      </c>
      <c r="C2550" s="237" t="s">
        <v>4166</v>
      </c>
      <c r="D2550" s="218">
        <v>244040501</v>
      </c>
      <c r="E2550" s="235"/>
      <c r="F2550" s="218">
        <v>391</v>
      </c>
      <c r="G2550" s="218">
        <v>338</v>
      </c>
      <c r="H2550" s="218">
        <f>SUM(F2550:G2550)</f>
        <v>729</v>
      </c>
      <c r="I2550" s="233">
        <v>2</v>
      </c>
      <c r="J2550" s="233">
        <v>2</v>
      </c>
      <c r="K2550" s="233">
        <f>SUM(I2550:J2550)</f>
        <v>4</v>
      </c>
    </row>
    <row r="2551" spans="1:11" ht="15">
      <c r="A2551" s="236"/>
      <c r="B2551" s="237"/>
      <c r="C2551" s="237"/>
      <c r="D2551" s="218">
        <v>244040502</v>
      </c>
      <c r="E2551" s="235"/>
      <c r="F2551" s="218">
        <v>235</v>
      </c>
      <c r="G2551" s="218">
        <v>183</v>
      </c>
      <c r="H2551" s="218">
        <f>SUM(F2551:G2551)</f>
        <v>418</v>
      </c>
      <c r="I2551" s="233"/>
      <c r="J2551" s="233"/>
      <c r="K2551" s="233"/>
    </row>
    <row r="2552" spans="1:11" ht="15">
      <c r="A2552" s="236"/>
      <c r="B2552" s="237"/>
      <c r="C2552" s="237"/>
      <c r="D2552" s="233">
        <v>244040503</v>
      </c>
      <c r="E2552" s="235"/>
      <c r="F2552" s="218">
        <v>371</v>
      </c>
      <c r="G2552" s="218">
        <v>323</v>
      </c>
      <c r="H2552" s="218">
        <f>SUM(F2552:G2552)</f>
        <v>694</v>
      </c>
      <c r="I2552" s="233"/>
      <c r="J2552" s="233"/>
      <c r="K2552" s="233"/>
    </row>
    <row r="2553" spans="1:11" ht="15">
      <c r="A2553" s="236"/>
      <c r="B2553" s="237"/>
      <c r="C2553" s="237"/>
      <c r="D2553" s="233"/>
      <c r="E2553" s="235"/>
      <c r="F2553" s="227">
        <f>SUM(F2550:F2552)</f>
        <v>997</v>
      </c>
      <c r="G2553" s="227">
        <f>SUM(G2550:G2552)</f>
        <v>844</v>
      </c>
      <c r="H2553" s="227">
        <f>SUM(H2550:H2552)</f>
        <v>1841</v>
      </c>
      <c r="I2553" s="233"/>
      <c r="J2553" s="233"/>
      <c r="K2553" s="233"/>
    </row>
    <row r="2554" spans="1:11" ht="15">
      <c r="A2554" s="253">
        <v>43</v>
      </c>
      <c r="B2554" s="252" t="s">
        <v>4165</v>
      </c>
      <c r="C2554" s="252" t="s">
        <v>4164</v>
      </c>
      <c r="D2554" s="238">
        <v>244040304</v>
      </c>
      <c r="E2554" s="251"/>
      <c r="F2554" s="218">
        <v>357</v>
      </c>
      <c r="G2554" s="218">
        <v>250</v>
      </c>
      <c r="H2554" s="218">
        <f>SUM(F2554:G2554)</f>
        <v>607</v>
      </c>
      <c r="I2554" s="230">
        <v>2</v>
      </c>
      <c r="J2554" s="230">
        <v>1</v>
      </c>
      <c r="K2554" s="230">
        <v>3</v>
      </c>
    </row>
    <row r="2555" spans="1:11" ht="15">
      <c r="A2555" s="250"/>
      <c r="B2555" s="249"/>
      <c r="C2555" s="249"/>
      <c r="D2555" s="253">
        <v>244040305</v>
      </c>
      <c r="E2555" s="248"/>
      <c r="F2555" s="218">
        <v>261</v>
      </c>
      <c r="G2555" s="218">
        <v>179</v>
      </c>
      <c r="H2555" s="218">
        <f>SUM(F2555:G2555)</f>
        <v>440</v>
      </c>
      <c r="I2555" s="229"/>
      <c r="J2555" s="229"/>
      <c r="K2555" s="229"/>
    </row>
    <row r="2556" spans="1:11" ht="15">
      <c r="A2556" s="247"/>
      <c r="B2556" s="246"/>
      <c r="C2556" s="246"/>
      <c r="D2556" s="247"/>
      <c r="E2556" s="245"/>
      <c r="F2556" s="234">
        <f>F2554+F2555</f>
        <v>618</v>
      </c>
      <c r="G2556" s="234">
        <f>G2554+G2555</f>
        <v>429</v>
      </c>
      <c r="H2556" s="234">
        <f>H2554+H2555</f>
        <v>1047</v>
      </c>
      <c r="I2556" s="228"/>
      <c r="J2556" s="228"/>
      <c r="K2556" s="228"/>
    </row>
    <row r="2557" spans="1:11" ht="15">
      <c r="A2557" s="253">
        <v>44</v>
      </c>
      <c r="B2557" s="252" t="s">
        <v>4163</v>
      </c>
      <c r="C2557" s="278" t="s">
        <v>4162</v>
      </c>
      <c r="D2557" s="218">
        <v>244040601</v>
      </c>
      <c r="E2557" s="251"/>
      <c r="F2557" s="218">
        <v>268</v>
      </c>
      <c r="G2557" s="218">
        <v>206</v>
      </c>
      <c r="H2557" s="218">
        <f>SUM(F2557:G2557)</f>
        <v>474</v>
      </c>
      <c r="I2557" s="273">
        <v>2</v>
      </c>
      <c r="J2557" s="230">
        <v>2</v>
      </c>
      <c r="K2557" s="230">
        <f>SUM(I2557:J2557)</f>
        <v>4</v>
      </c>
    </row>
    <row r="2558" spans="1:11" ht="15">
      <c r="A2558" s="250"/>
      <c r="B2558" s="249"/>
      <c r="C2558" s="252" t="s">
        <v>4160</v>
      </c>
      <c r="D2558" s="238">
        <v>244040201</v>
      </c>
      <c r="E2558" s="248"/>
      <c r="F2558" s="218">
        <v>290</v>
      </c>
      <c r="G2558" s="218">
        <v>204</v>
      </c>
      <c r="H2558" s="218">
        <f>SUM(F2558:G2558)</f>
        <v>494</v>
      </c>
      <c r="I2558" s="272"/>
      <c r="J2558" s="229"/>
      <c r="K2558" s="229"/>
    </row>
    <row r="2559" spans="1:11" ht="15">
      <c r="A2559" s="250"/>
      <c r="B2559" s="249"/>
      <c r="C2559" s="249"/>
      <c r="D2559" s="238">
        <v>244040202</v>
      </c>
      <c r="E2559" s="248"/>
      <c r="F2559" s="218">
        <v>228</v>
      </c>
      <c r="G2559" s="218">
        <v>168</v>
      </c>
      <c r="H2559" s="218">
        <f>SUM(F2559:G2559)</f>
        <v>396</v>
      </c>
      <c r="I2559" s="272"/>
      <c r="J2559" s="229"/>
      <c r="K2559" s="229"/>
    </row>
    <row r="2560" spans="1:11" ht="15">
      <c r="A2560" s="250"/>
      <c r="B2560" s="249"/>
      <c r="C2560" s="249"/>
      <c r="D2560" s="253">
        <v>244040203</v>
      </c>
      <c r="E2560" s="248"/>
      <c r="F2560" s="218">
        <v>297</v>
      </c>
      <c r="G2560" s="218">
        <v>198</v>
      </c>
      <c r="H2560" s="218">
        <f>SUM(F2560:G2560)</f>
        <v>495</v>
      </c>
      <c r="I2560" s="272"/>
      <c r="J2560" s="229"/>
      <c r="K2560" s="229"/>
    </row>
    <row r="2561" spans="1:11" ht="15">
      <c r="A2561" s="247"/>
      <c r="B2561" s="246"/>
      <c r="C2561" s="246"/>
      <c r="D2561" s="247"/>
      <c r="E2561" s="245"/>
      <c r="F2561" s="227">
        <f>SUM(F2557:F2560)</f>
        <v>1083</v>
      </c>
      <c r="G2561" s="227">
        <f>SUM(G2557:G2560)</f>
        <v>776</v>
      </c>
      <c r="H2561" s="227">
        <f>SUM(H2557:H2560)</f>
        <v>1859</v>
      </c>
      <c r="I2561" s="271"/>
      <c r="J2561" s="228"/>
      <c r="K2561" s="228"/>
    </row>
    <row r="2562" spans="1:11" ht="15">
      <c r="A2562" s="253">
        <v>45</v>
      </c>
      <c r="B2562" s="252" t="s">
        <v>4161</v>
      </c>
      <c r="C2562" s="252" t="s">
        <v>4160</v>
      </c>
      <c r="D2562" s="218">
        <v>244040204</v>
      </c>
      <c r="E2562" s="251"/>
      <c r="F2562" s="218">
        <v>749</v>
      </c>
      <c r="G2562" s="218">
        <v>495</v>
      </c>
      <c r="H2562" s="218">
        <f>SUM(F2562:G2562)</f>
        <v>1244</v>
      </c>
      <c r="I2562" s="230">
        <v>2</v>
      </c>
      <c r="J2562" s="230">
        <v>2</v>
      </c>
      <c r="K2562" s="230">
        <f>SUM(I2562:J2562)</f>
        <v>4</v>
      </c>
    </row>
    <row r="2563" spans="1:11" ht="15">
      <c r="A2563" s="250"/>
      <c r="B2563" s="249"/>
      <c r="C2563" s="249"/>
      <c r="D2563" s="230">
        <v>244040205</v>
      </c>
      <c r="E2563" s="248"/>
      <c r="F2563" s="218">
        <v>595</v>
      </c>
      <c r="G2563" s="218">
        <v>484</v>
      </c>
      <c r="H2563" s="218">
        <f>SUM(F2563:G2563)</f>
        <v>1079</v>
      </c>
      <c r="I2563" s="229"/>
      <c r="J2563" s="229"/>
      <c r="K2563" s="229"/>
    </row>
    <row r="2564" spans="1:11" ht="15">
      <c r="A2564" s="247"/>
      <c r="B2564" s="246"/>
      <c r="C2564" s="246"/>
      <c r="D2564" s="228"/>
      <c r="E2564" s="245"/>
      <c r="F2564" s="227">
        <f>SUM(F2562:F2563)</f>
        <v>1344</v>
      </c>
      <c r="G2564" s="227">
        <f>SUM(G2562:G2563)</f>
        <v>979</v>
      </c>
      <c r="H2564" s="227">
        <f>SUM(H2562:H2563)</f>
        <v>2323</v>
      </c>
      <c r="I2564" s="228"/>
      <c r="J2564" s="228"/>
      <c r="K2564" s="228"/>
    </row>
    <row r="2565" spans="1:11" ht="15">
      <c r="A2565" s="253">
        <v>46</v>
      </c>
      <c r="B2565" s="252" t="s">
        <v>4159</v>
      </c>
      <c r="C2565" s="252" t="s">
        <v>4157</v>
      </c>
      <c r="D2565" s="218">
        <v>244040801</v>
      </c>
      <c r="E2565" s="251"/>
      <c r="F2565" s="218">
        <v>424</v>
      </c>
      <c r="G2565" s="218">
        <v>308</v>
      </c>
      <c r="H2565" s="218">
        <f>SUM(F2565:G2565)</f>
        <v>732</v>
      </c>
      <c r="I2565" s="230">
        <v>2</v>
      </c>
      <c r="J2565" s="230">
        <v>2</v>
      </c>
      <c r="K2565" s="230">
        <f>SUM(I2565:J2565)</f>
        <v>4</v>
      </c>
    </row>
    <row r="2566" spans="1:11" ht="15">
      <c r="A2566" s="250"/>
      <c r="B2566" s="249"/>
      <c r="C2566" s="249"/>
      <c r="D2566" s="218">
        <v>244040802</v>
      </c>
      <c r="E2566" s="248"/>
      <c r="F2566" s="218">
        <v>510</v>
      </c>
      <c r="G2566" s="218">
        <v>290</v>
      </c>
      <c r="H2566" s="218">
        <f>SUM(F2566:G2566)</f>
        <v>800</v>
      </c>
      <c r="I2566" s="229"/>
      <c r="J2566" s="229"/>
      <c r="K2566" s="229"/>
    </row>
    <row r="2567" spans="1:11" ht="15">
      <c r="A2567" s="250"/>
      <c r="B2567" s="249"/>
      <c r="C2567" s="249"/>
      <c r="D2567" s="230">
        <v>244040803</v>
      </c>
      <c r="E2567" s="248"/>
      <c r="F2567" s="218">
        <v>297</v>
      </c>
      <c r="G2567" s="218">
        <v>209</v>
      </c>
      <c r="H2567" s="218">
        <f>SUM(F2567:G2567)</f>
        <v>506</v>
      </c>
      <c r="I2567" s="229"/>
      <c r="J2567" s="229"/>
      <c r="K2567" s="229"/>
    </row>
    <row r="2568" spans="1:11" ht="15">
      <c r="A2568" s="247"/>
      <c r="B2568" s="246"/>
      <c r="C2568" s="246"/>
      <c r="D2568" s="228"/>
      <c r="E2568" s="245"/>
      <c r="F2568" s="234">
        <f>SUM(F2565:F2567)</f>
        <v>1231</v>
      </c>
      <c r="G2568" s="234">
        <f>SUM(G2565:G2567)</f>
        <v>807</v>
      </c>
      <c r="H2568" s="234">
        <f>SUM(H2565:H2567)</f>
        <v>2038</v>
      </c>
      <c r="I2568" s="228"/>
      <c r="J2568" s="228"/>
      <c r="K2568" s="228"/>
    </row>
    <row r="2569" spans="1:11" ht="15">
      <c r="A2569" s="253">
        <v>47</v>
      </c>
      <c r="B2569" s="252" t="s">
        <v>4158</v>
      </c>
      <c r="C2569" s="252" t="s">
        <v>4157</v>
      </c>
      <c r="D2569" s="218">
        <v>244040804</v>
      </c>
      <c r="E2569" s="251"/>
      <c r="F2569" s="218">
        <v>329</v>
      </c>
      <c r="G2569" s="218">
        <v>273</v>
      </c>
      <c r="H2569" s="218">
        <f>SUM(F2569:G2569)</f>
        <v>602</v>
      </c>
      <c r="I2569" s="230">
        <v>1</v>
      </c>
      <c r="J2569" s="230">
        <v>1</v>
      </c>
      <c r="K2569" s="230">
        <f>SUM(I2569:J2569)</f>
        <v>2</v>
      </c>
    </row>
    <row r="2570" spans="1:11" ht="15">
      <c r="A2570" s="250"/>
      <c r="B2570" s="249"/>
      <c r="C2570" s="249"/>
      <c r="D2570" s="230">
        <v>244040805</v>
      </c>
      <c r="E2570" s="248"/>
      <c r="F2570" s="218">
        <v>340</v>
      </c>
      <c r="G2570" s="218">
        <v>274</v>
      </c>
      <c r="H2570" s="218">
        <f>SUM(F2570:G2570)</f>
        <v>614</v>
      </c>
      <c r="I2570" s="229"/>
      <c r="J2570" s="229"/>
      <c r="K2570" s="229"/>
    </row>
    <row r="2571" spans="1:11" ht="15">
      <c r="A2571" s="247"/>
      <c r="B2571" s="246"/>
      <c r="C2571" s="246"/>
      <c r="D2571" s="228"/>
      <c r="E2571" s="245"/>
      <c r="F2571" s="227">
        <f>SUM(F2569:F2570)</f>
        <v>669</v>
      </c>
      <c r="G2571" s="227">
        <f>SUM(G2569:G2570)</f>
        <v>547</v>
      </c>
      <c r="H2571" s="227">
        <f>SUM(H2569:H2570)</f>
        <v>1216</v>
      </c>
      <c r="I2571" s="228"/>
      <c r="J2571" s="228"/>
      <c r="K2571" s="228"/>
    </row>
    <row r="2572" spans="1:11" ht="15">
      <c r="A2572" s="253">
        <v>48</v>
      </c>
      <c r="B2572" s="252" t="s">
        <v>4156</v>
      </c>
      <c r="C2572" s="252" t="s">
        <v>4154</v>
      </c>
      <c r="D2572" s="238">
        <v>244040105</v>
      </c>
      <c r="E2572" s="251"/>
      <c r="F2572" s="238">
        <v>367</v>
      </c>
      <c r="G2572" s="238">
        <v>0</v>
      </c>
      <c r="H2572" s="258">
        <f>F2572+F2573+F2574</f>
        <v>1105</v>
      </c>
      <c r="I2572" s="253">
        <v>2</v>
      </c>
      <c r="J2572" s="253">
        <v>0</v>
      </c>
      <c r="K2572" s="253">
        <f>SUM(I2572:J2572)</f>
        <v>2</v>
      </c>
    </row>
    <row r="2573" spans="1:11" ht="15">
      <c r="A2573" s="250"/>
      <c r="B2573" s="249"/>
      <c r="C2573" s="249"/>
      <c r="D2573" s="238">
        <v>244040106</v>
      </c>
      <c r="E2573" s="248"/>
      <c r="F2573" s="238">
        <v>231</v>
      </c>
      <c r="G2573" s="238">
        <v>0</v>
      </c>
      <c r="H2573" s="257"/>
      <c r="I2573" s="250"/>
      <c r="J2573" s="250"/>
      <c r="K2573" s="250"/>
    </row>
    <row r="2574" spans="1:11" ht="15">
      <c r="A2574" s="247"/>
      <c r="B2574" s="246"/>
      <c r="C2574" s="246"/>
      <c r="D2574" s="238">
        <v>244040107</v>
      </c>
      <c r="E2574" s="245"/>
      <c r="F2574" s="238">
        <v>507</v>
      </c>
      <c r="G2574" s="238">
        <v>0</v>
      </c>
      <c r="H2574" s="256"/>
      <c r="I2574" s="247"/>
      <c r="J2574" s="247"/>
      <c r="K2574" s="247"/>
    </row>
    <row r="2575" spans="1:11" ht="15">
      <c r="A2575" s="253">
        <v>49</v>
      </c>
      <c r="B2575" s="252" t="s">
        <v>4155</v>
      </c>
      <c r="C2575" s="252" t="s">
        <v>4154</v>
      </c>
      <c r="D2575" s="218">
        <v>244040105</v>
      </c>
      <c r="E2575" s="251"/>
      <c r="F2575" s="270">
        <v>0</v>
      </c>
      <c r="G2575" s="218">
        <v>222</v>
      </c>
      <c r="H2575" s="258">
        <v>813</v>
      </c>
      <c r="I2575" s="230">
        <v>0</v>
      </c>
      <c r="J2575" s="230">
        <v>2</v>
      </c>
      <c r="K2575" s="230">
        <f>SUM(I2575:J2575)</f>
        <v>2</v>
      </c>
    </row>
    <row r="2576" spans="1:11" ht="15">
      <c r="A2576" s="250"/>
      <c r="B2576" s="249"/>
      <c r="C2576" s="249"/>
      <c r="D2576" s="218">
        <v>244040106</v>
      </c>
      <c r="E2576" s="248"/>
      <c r="F2576" s="270">
        <v>0</v>
      </c>
      <c r="G2576" s="218">
        <v>170</v>
      </c>
      <c r="H2576" s="257"/>
      <c r="I2576" s="229"/>
      <c r="J2576" s="229"/>
      <c r="K2576" s="229"/>
    </row>
    <row r="2577" spans="1:11" ht="15">
      <c r="A2577" s="247"/>
      <c r="B2577" s="246"/>
      <c r="C2577" s="246"/>
      <c r="D2577" s="218">
        <v>244040107</v>
      </c>
      <c r="E2577" s="245"/>
      <c r="F2577" s="270">
        <v>0</v>
      </c>
      <c r="G2577" s="218">
        <v>421</v>
      </c>
      <c r="H2577" s="256"/>
      <c r="I2577" s="228"/>
      <c r="J2577" s="228"/>
      <c r="K2577" s="228"/>
    </row>
    <row r="2578" spans="1:11" ht="15">
      <c r="A2578" s="236">
        <v>50</v>
      </c>
      <c r="B2578" s="237" t="s">
        <v>4153</v>
      </c>
      <c r="C2578" s="259" t="s">
        <v>4151</v>
      </c>
      <c r="D2578" s="218">
        <v>244040101</v>
      </c>
      <c r="E2578" s="235"/>
      <c r="F2578" s="281">
        <v>261</v>
      </c>
      <c r="G2578" s="270">
        <v>0</v>
      </c>
      <c r="H2578" s="255">
        <v>1573</v>
      </c>
      <c r="I2578" s="233">
        <v>2</v>
      </c>
      <c r="J2578" s="233">
        <v>0</v>
      </c>
      <c r="K2578" s="233">
        <f>SUM(I2578:J2578)</f>
        <v>2</v>
      </c>
    </row>
    <row r="2579" spans="1:11" ht="15">
      <c r="A2579" s="236"/>
      <c r="B2579" s="237"/>
      <c r="C2579" s="259"/>
      <c r="D2579" s="218">
        <v>244040102</v>
      </c>
      <c r="E2579" s="235"/>
      <c r="F2579" s="244">
        <v>258</v>
      </c>
      <c r="G2579" s="270">
        <v>0</v>
      </c>
      <c r="H2579" s="255"/>
      <c r="I2579" s="233"/>
      <c r="J2579" s="233"/>
      <c r="K2579" s="233"/>
    </row>
    <row r="2580" spans="1:11" ht="15">
      <c r="A2580" s="236"/>
      <c r="B2580" s="237"/>
      <c r="C2580" s="259"/>
      <c r="D2580" s="218">
        <v>244040103</v>
      </c>
      <c r="E2580" s="235"/>
      <c r="F2580" s="244">
        <v>428</v>
      </c>
      <c r="G2580" s="270">
        <v>0</v>
      </c>
      <c r="H2580" s="255"/>
      <c r="I2580" s="233"/>
      <c r="J2580" s="233"/>
      <c r="K2580" s="233"/>
    </row>
    <row r="2581" spans="1:11" ht="15">
      <c r="A2581" s="236"/>
      <c r="B2581" s="237"/>
      <c r="C2581" s="259"/>
      <c r="D2581" s="218">
        <v>244040104</v>
      </c>
      <c r="E2581" s="235"/>
      <c r="F2581" s="244">
        <v>461</v>
      </c>
      <c r="G2581" s="270">
        <v>0</v>
      </c>
      <c r="H2581" s="255"/>
      <c r="I2581" s="233"/>
      <c r="J2581" s="233"/>
      <c r="K2581" s="233"/>
    </row>
    <row r="2582" spans="1:11" ht="15">
      <c r="A2582" s="236"/>
      <c r="B2582" s="237"/>
      <c r="C2582" s="161" t="s">
        <v>4150</v>
      </c>
      <c r="D2582" s="238">
        <v>244040706</v>
      </c>
      <c r="E2582" s="235"/>
      <c r="F2582" s="244">
        <v>165</v>
      </c>
      <c r="G2582" s="270">
        <v>0</v>
      </c>
      <c r="H2582" s="255"/>
      <c r="I2582" s="233"/>
      <c r="J2582" s="233"/>
      <c r="K2582" s="233"/>
    </row>
    <row r="2583" spans="1:11" ht="15">
      <c r="A2583" s="236">
        <v>51</v>
      </c>
      <c r="B2583" s="237" t="s">
        <v>4152</v>
      </c>
      <c r="C2583" s="259" t="s">
        <v>4151</v>
      </c>
      <c r="D2583" s="218">
        <v>244040101</v>
      </c>
      <c r="E2583" s="235"/>
      <c r="F2583" s="280">
        <v>0</v>
      </c>
      <c r="G2583" s="280">
        <v>215</v>
      </c>
      <c r="H2583" s="255">
        <v>1274</v>
      </c>
      <c r="I2583" s="233">
        <v>0</v>
      </c>
      <c r="J2583" s="233">
        <v>2</v>
      </c>
      <c r="K2583" s="233">
        <f>SUM(I2583:J2583)</f>
        <v>2</v>
      </c>
    </row>
    <row r="2584" spans="1:11" ht="15">
      <c r="A2584" s="236"/>
      <c r="B2584" s="237"/>
      <c r="C2584" s="259"/>
      <c r="D2584" s="218">
        <v>244040102</v>
      </c>
      <c r="E2584" s="235"/>
      <c r="F2584" s="280">
        <v>0</v>
      </c>
      <c r="G2584" s="238">
        <v>181</v>
      </c>
      <c r="H2584" s="255"/>
      <c r="I2584" s="233"/>
      <c r="J2584" s="233"/>
      <c r="K2584" s="233"/>
    </row>
    <row r="2585" spans="1:11" ht="15">
      <c r="A2585" s="236"/>
      <c r="B2585" s="237"/>
      <c r="C2585" s="259"/>
      <c r="D2585" s="218">
        <v>244040103</v>
      </c>
      <c r="E2585" s="235"/>
      <c r="F2585" s="280">
        <v>0</v>
      </c>
      <c r="G2585" s="238">
        <v>348</v>
      </c>
      <c r="H2585" s="255"/>
      <c r="I2585" s="233"/>
      <c r="J2585" s="233"/>
      <c r="K2585" s="233"/>
    </row>
    <row r="2586" spans="1:11" ht="15">
      <c r="A2586" s="236"/>
      <c r="B2586" s="237"/>
      <c r="C2586" s="259"/>
      <c r="D2586" s="218">
        <v>244040104</v>
      </c>
      <c r="E2586" s="235"/>
      <c r="F2586" s="280">
        <v>0</v>
      </c>
      <c r="G2586" s="238">
        <v>416</v>
      </c>
      <c r="H2586" s="255"/>
      <c r="I2586" s="233"/>
      <c r="J2586" s="233"/>
      <c r="K2586" s="233"/>
    </row>
    <row r="2587" spans="1:11" ht="15">
      <c r="A2587" s="236"/>
      <c r="B2587" s="237"/>
      <c r="C2587" s="161" t="s">
        <v>4150</v>
      </c>
      <c r="D2587" s="238">
        <v>244040706</v>
      </c>
      <c r="E2587" s="235"/>
      <c r="F2587" s="280">
        <v>0</v>
      </c>
      <c r="G2587" s="238">
        <v>114</v>
      </c>
      <c r="H2587" s="255"/>
      <c r="I2587" s="233"/>
      <c r="J2587" s="233"/>
      <c r="K2587" s="233"/>
    </row>
    <row r="2588" spans="1:11" ht="30">
      <c r="A2588" s="244">
        <v>52</v>
      </c>
      <c r="B2588" s="243" t="s">
        <v>4149</v>
      </c>
      <c r="C2588" s="263" t="s">
        <v>4148</v>
      </c>
      <c r="D2588" s="218">
        <v>244040701</v>
      </c>
      <c r="E2588" s="161"/>
      <c r="F2588" s="218">
        <v>1068</v>
      </c>
      <c r="G2588" s="270">
        <v>664</v>
      </c>
      <c r="H2588" s="227">
        <f>SUM(F2588:G2588)</f>
        <v>1732</v>
      </c>
      <c r="I2588" s="218">
        <v>2</v>
      </c>
      <c r="J2588" s="218">
        <v>2</v>
      </c>
      <c r="K2588" s="218">
        <f>SUM(I2588:J2588)</f>
        <v>4</v>
      </c>
    </row>
    <row r="2589" spans="1:11" ht="15">
      <c r="A2589" s="253">
        <v>53</v>
      </c>
      <c r="B2589" s="252" t="s">
        <v>4147</v>
      </c>
      <c r="C2589" s="252" t="s">
        <v>4146</v>
      </c>
      <c r="D2589" s="238">
        <v>244040702</v>
      </c>
      <c r="E2589" s="251"/>
      <c r="F2589" s="238">
        <v>681</v>
      </c>
      <c r="G2589" s="238">
        <v>453</v>
      </c>
      <c r="H2589" s="238">
        <f>SUM(F2589:G2589)</f>
        <v>1134</v>
      </c>
      <c r="I2589" s="230">
        <v>2</v>
      </c>
      <c r="J2589" s="230">
        <v>2</v>
      </c>
      <c r="K2589" s="230">
        <f>SUM(I2589:J2589)</f>
        <v>4</v>
      </c>
    </row>
    <row r="2590" spans="1:11" ht="15">
      <c r="A2590" s="250"/>
      <c r="B2590" s="249"/>
      <c r="C2590" s="249"/>
      <c r="D2590" s="238">
        <v>244040703</v>
      </c>
      <c r="E2590" s="248"/>
      <c r="F2590" s="238">
        <v>171</v>
      </c>
      <c r="G2590" s="238">
        <v>117</v>
      </c>
      <c r="H2590" s="238">
        <f>SUM(F2590:G2590)</f>
        <v>288</v>
      </c>
      <c r="I2590" s="229"/>
      <c r="J2590" s="229"/>
      <c r="K2590" s="229"/>
    </row>
    <row r="2591" spans="1:11" ht="15">
      <c r="A2591" s="250"/>
      <c r="B2591" s="249"/>
      <c r="C2591" s="249"/>
      <c r="D2591" s="238">
        <v>244040704</v>
      </c>
      <c r="E2591" s="248"/>
      <c r="F2591" s="238">
        <v>216</v>
      </c>
      <c r="G2591" s="238">
        <v>163</v>
      </c>
      <c r="H2591" s="238">
        <f>SUM(F2591:G2591)</f>
        <v>379</v>
      </c>
      <c r="I2591" s="229"/>
      <c r="J2591" s="229"/>
      <c r="K2591" s="229"/>
    </row>
    <row r="2592" spans="1:11" ht="15">
      <c r="A2592" s="250"/>
      <c r="B2592" s="249"/>
      <c r="C2592" s="249"/>
      <c r="D2592" s="253">
        <v>244040705</v>
      </c>
      <c r="E2592" s="248"/>
      <c r="F2592" s="238">
        <v>69</v>
      </c>
      <c r="G2592" s="238">
        <v>48</v>
      </c>
      <c r="H2592" s="238">
        <f>SUM(F2592:G2592)</f>
        <v>117</v>
      </c>
      <c r="I2592" s="229"/>
      <c r="J2592" s="229"/>
      <c r="K2592" s="229"/>
    </row>
    <row r="2593" spans="1:11" ht="15">
      <c r="A2593" s="247"/>
      <c r="B2593" s="246"/>
      <c r="C2593" s="246"/>
      <c r="D2593" s="247"/>
      <c r="E2593" s="245"/>
      <c r="F2593" s="234">
        <f>SUM(F2589:F2592)</f>
        <v>1137</v>
      </c>
      <c r="G2593" s="234">
        <f>SUM(G2589:G2592)</f>
        <v>781</v>
      </c>
      <c r="H2593" s="234">
        <f>SUM(H2589:H2592)</f>
        <v>1918</v>
      </c>
      <c r="I2593" s="228"/>
      <c r="J2593" s="228"/>
      <c r="K2593" s="228"/>
    </row>
    <row r="2594" spans="1:11" ht="30">
      <c r="A2594" s="244">
        <v>54</v>
      </c>
      <c r="B2594" s="243" t="s">
        <v>4145</v>
      </c>
      <c r="C2594" s="263" t="s">
        <v>4144</v>
      </c>
      <c r="D2594" s="218">
        <v>244020504</v>
      </c>
      <c r="E2594" s="161"/>
      <c r="F2594" s="218">
        <v>296</v>
      </c>
      <c r="G2594" s="218">
        <v>222</v>
      </c>
      <c r="H2594" s="227">
        <f>SUM(F2594:G2594)</f>
        <v>518</v>
      </c>
      <c r="I2594" s="218">
        <v>1</v>
      </c>
      <c r="J2594" s="218">
        <v>1</v>
      </c>
      <c r="K2594" s="218">
        <f>SUM(I2594:J2594)</f>
        <v>2</v>
      </c>
    </row>
    <row r="2595" spans="1:11" ht="28.5">
      <c r="A2595" s="218">
        <v>55</v>
      </c>
      <c r="B2595" s="279" t="s">
        <v>4143</v>
      </c>
      <c r="C2595" s="263" t="s">
        <v>4142</v>
      </c>
      <c r="D2595" s="218">
        <v>244020503</v>
      </c>
      <c r="E2595" s="278"/>
      <c r="F2595" s="218">
        <v>559</v>
      </c>
      <c r="G2595" s="218">
        <v>402</v>
      </c>
      <c r="H2595" s="227">
        <f>SUM(F2595:G2595)</f>
        <v>961</v>
      </c>
      <c r="I2595" s="218">
        <v>1</v>
      </c>
      <c r="J2595" s="218">
        <v>1</v>
      </c>
      <c r="K2595" s="218">
        <f>SUM(I2595:J2595)</f>
        <v>2</v>
      </c>
    </row>
    <row r="2596" spans="1:11" ht="15">
      <c r="A2596" s="253">
        <v>56</v>
      </c>
      <c r="B2596" s="252" t="s">
        <v>4141</v>
      </c>
      <c r="C2596" s="252" t="s">
        <v>4138</v>
      </c>
      <c r="D2596" s="238">
        <v>244020506</v>
      </c>
      <c r="E2596" s="251"/>
      <c r="F2596" s="218">
        <v>289</v>
      </c>
      <c r="G2596" s="218">
        <v>139</v>
      </c>
      <c r="H2596" s="218">
        <f>SUM(F2596:G2596)</f>
        <v>428</v>
      </c>
      <c r="I2596" s="230">
        <v>1</v>
      </c>
      <c r="J2596" s="230">
        <v>1</v>
      </c>
      <c r="K2596" s="230">
        <f>SUM(I2596:J2596)</f>
        <v>2</v>
      </c>
    </row>
    <row r="2597" spans="1:11" ht="15">
      <c r="A2597" s="250"/>
      <c r="B2597" s="249"/>
      <c r="C2597" s="249"/>
      <c r="D2597" s="238">
        <v>244020507</v>
      </c>
      <c r="E2597" s="248"/>
      <c r="F2597" s="218">
        <v>17</v>
      </c>
      <c r="G2597" s="218">
        <v>11</v>
      </c>
      <c r="H2597" s="218">
        <f>SUM(F2597:G2597)</f>
        <v>28</v>
      </c>
      <c r="I2597" s="229"/>
      <c r="J2597" s="229"/>
      <c r="K2597" s="229"/>
    </row>
    <row r="2598" spans="1:11" ht="15">
      <c r="A2598" s="250"/>
      <c r="B2598" s="249"/>
      <c r="C2598" s="246"/>
      <c r="D2598" s="277">
        <v>244020508</v>
      </c>
      <c r="E2598" s="248"/>
      <c r="F2598" s="276">
        <v>157</v>
      </c>
      <c r="G2598" s="276">
        <v>121</v>
      </c>
      <c r="H2598" s="276">
        <f>SUM(F2598:G2598)</f>
        <v>278</v>
      </c>
      <c r="I2598" s="229"/>
      <c r="J2598" s="229"/>
      <c r="K2598" s="229"/>
    </row>
    <row r="2599" spans="1:11" ht="15">
      <c r="A2599" s="250"/>
      <c r="B2599" s="249"/>
      <c r="C2599" s="252" t="s">
        <v>4140</v>
      </c>
      <c r="D2599" s="253">
        <v>244020505</v>
      </c>
      <c r="E2599" s="248"/>
      <c r="F2599" s="218">
        <v>201</v>
      </c>
      <c r="G2599" s="218">
        <v>118</v>
      </c>
      <c r="H2599" s="218">
        <f>SUM(F2599:G2599)</f>
        <v>319</v>
      </c>
      <c r="I2599" s="229"/>
      <c r="J2599" s="229"/>
      <c r="K2599" s="229"/>
    </row>
    <row r="2600" spans="1:11" ht="15">
      <c r="A2600" s="247"/>
      <c r="B2600" s="246"/>
      <c r="C2600" s="246"/>
      <c r="D2600" s="247"/>
      <c r="E2600" s="245"/>
      <c r="F2600" s="234">
        <f>SUM(F2596:F2599)</f>
        <v>664</v>
      </c>
      <c r="G2600" s="234">
        <f>SUM(G2596:G2599)</f>
        <v>389</v>
      </c>
      <c r="H2600" s="234">
        <f>SUM(H2596:H2599)</f>
        <v>1053</v>
      </c>
      <c r="I2600" s="228"/>
      <c r="J2600" s="228"/>
      <c r="K2600" s="228"/>
    </row>
    <row r="2601" spans="1:11" ht="15">
      <c r="A2601" s="236">
        <v>57</v>
      </c>
      <c r="B2601" s="237" t="s">
        <v>4139</v>
      </c>
      <c r="C2601" s="237" t="s">
        <v>4138</v>
      </c>
      <c r="D2601" s="218">
        <v>244020509</v>
      </c>
      <c r="E2601" s="235"/>
      <c r="F2601" s="218">
        <v>477</v>
      </c>
      <c r="G2601" s="218">
        <v>409</v>
      </c>
      <c r="H2601" s="218">
        <f>SUM(F2601:G2601)</f>
        <v>886</v>
      </c>
      <c r="I2601" s="233">
        <v>2</v>
      </c>
      <c r="J2601" s="233">
        <v>2</v>
      </c>
      <c r="K2601" s="233">
        <f>SUM(I2601:J2601)</f>
        <v>4</v>
      </c>
    </row>
    <row r="2602" spans="1:11" ht="15">
      <c r="A2602" s="236"/>
      <c r="B2602" s="237"/>
      <c r="C2602" s="237"/>
      <c r="D2602" s="236">
        <v>244020510</v>
      </c>
      <c r="E2602" s="235"/>
      <c r="F2602" s="218">
        <v>222</v>
      </c>
      <c r="G2602" s="218">
        <v>197</v>
      </c>
      <c r="H2602" s="218">
        <f>SUM(F2602:G2602)</f>
        <v>419</v>
      </c>
      <c r="I2602" s="233"/>
      <c r="J2602" s="233"/>
      <c r="K2602" s="233"/>
    </row>
    <row r="2603" spans="1:11" ht="15">
      <c r="A2603" s="236"/>
      <c r="B2603" s="237"/>
      <c r="C2603" s="237"/>
      <c r="D2603" s="236"/>
      <c r="E2603" s="235"/>
      <c r="F2603" s="234">
        <f>SUM(F2601:F2602)</f>
        <v>699</v>
      </c>
      <c r="G2603" s="234">
        <f>SUM(G2601:G2602)</f>
        <v>606</v>
      </c>
      <c r="H2603" s="234">
        <f>SUM(H2601:H2602)</f>
        <v>1305</v>
      </c>
      <c r="I2603" s="233"/>
      <c r="J2603" s="233"/>
      <c r="K2603" s="233"/>
    </row>
    <row r="2604" spans="1:11" ht="15">
      <c r="A2604" s="262"/>
      <c r="B2604" s="261"/>
      <c r="C2604" s="261"/>
      <c r="D2604" s="262"/>
      <c r="E2604" s="274"/>
      <c r="F2604" s="469"/>
      <c r="G2604" s="469"/>
      <c r="H2604" s="469"/>
      <c r="I2604" s="239"/>
      <c r="J2604" s="239"/>
      <c r="K2604" s="239"/>
    </row>
    <row r="2605" spans="1:11" ht="15">
      <c r="A2605" s="262"/>
      <c r="B2605" s="261"/>
      <c r="C2605" s="261"/>
      <c r="D2605" s="262"/>
      <c r="E2605" s="274"/>
      <c r="F2605" s="469"/>
      <c r="G2605" s="469"/>
      <c r="H2605" s="469"/>
      <c r="I2605" s="239"/>
      <c r="J2605" s="239"/>
      <c r="K2605" s="239"/>
    </row>
    <row r="2606" spans="1:11" ht="15">
      <c r="A2606" s="236">
        <v>58</v>
      </c>
      <c r="B2606" s="237" t="s">
        <v>4137</v>
      </c>
      <c r="C2606" s="237" t="s">
        <v>4136</v>
      </c>
      <c r="D2606" s="218">
        <v>244020512</v>
      </c>
      <c r="E2606" s="235"/>
      <c r="F2606" s="218">
        <v>352</v>
      </c>
      <c r="G2606" s="218">
        <v>246</v>
      </c>
      <c r="H2606" s="218">
        <f>SUM(F2606:G2606)</f>
        <v>598</v>
      </c>
      <c r="I2606" s="233">
        <v>1</v>
      </c>
      <c r="J2606" s="233">
        <v>1</v>
      </c>
      <c r="K2606" s="233">
        <f>SUM(I2606:J2606)</f>
        <v>2</v>
      </c>
    </row>
    <row r="2607" spans="1:11" ht="15">
      <c r="A2607" s="236"/>
      <c r="B2607" s="237"/>
      <c r="C2607" s="237"/>
      <c r="D2607" s="236">
        <v>244020513</v>
      </c>
      <c r="E2607" s="235"/>
      <c r="F2607" s="218">
        <v>161</v>
      </c>
      <c r="G2607" s="218">
        <v>110</v>
      </c>
      <c r="H2607" s="218">
        <f>SUM(F2607:G2607)</f>
        <v>271</v>
      </c>
      <c r="I2607" s="233"/>
      <c r="J2607" s="233"/>
      <c r="K2607" s="233"/>
    </row>
    <row r="2608" spans="1:11" ht="15">
      <c r="A2608" s="236"/>
      <c r="B2608" s="237"/>
      <c r="C2608" s="237"/>
      <c r="D2608" s="236"/>
      <c r="E2608" s="235"/>
      <c r="F2608" s="234">
        <f>SUM(F2606:F2607)</f>
        <v>513</v>
      </c>
      <c r="G2608" s="234">
        <f>SUM(G2606:G2607)</f>
        <v>356</v>
      </c>
      <c r="H2608" s="234">
        <f>SUM(H2606:H2607)</f>
        <v>869</v>
      </c>
      <c r="I2608" s="233"/>
      <c r="J2608" s="233"/>
      <c r="K2608" s="233"/>
    </row>
    <row r="2609" spans="1:11" ht="15">
      <c r="A2609" s="236">
        <v>59</v>
      </c>
      <c r="B2609" s="237" t="s">
        <v>4135</v>
      </c>
      <c r="C2609" s="263" t="s">
        <v>4134</v>
      </c>
      <c r="D2609" s="218">
        <v>244020514</v>
      </c>
      <c r="E2609" s="235"/>
      <c r="F2609" s="218">
        <v>314</v>
      </c>
      <c r="G2609" s="218">
        <v>244</v>
      </c>
      <c r="H2609" s="218">
        <f>SUM(F2609:G2609)</f>
        <v>558</v>
      </c>
      <c r="I2609" s="233">
        <v>1</v>
      </c>
      <c r="J2609" s="233">
        <v>1</v>
      </c>
      <c r="K2609" s="233">
        <f>SUM(I2609:J2609)</f>
        <v>2</v>
      </c>
    </row>
    <row r="2610" spans="1:11" ht="15">
      <c r="A2610" s="236"/>
      <c r="B2610" s="237"/>
      <c r="C2610" s="259" t="s">
        <v>4133</v>
      </c>
      <c r="D2610" s="236">
        <v>244020515</v>
      </c>
      <c r="E2610" s="235"/>
      <c r="F2610" s="244">
        <v>275</v>
      </c>
      <c r="G2610" s="218">
        <v>180</v>
      </c>
      <c r="H2610" s="218">
        <f>SUM(F2610:G2610)</f>
        <v>455</v>
      </c>
      <c r="I2610" s="233"/>
      <c r="J2610" s="233"/>
      <c r="K2610" s="233"/>
    </row>
    <row r="2611" spans="1:11" ht="15">
      <c r="A2611" s="236"/>
      <c r="B2611" s="237"/>
      <c r="C2611" s="259"/>
      <c r="D2611" s="236"/>
      <c r="E2611" s="235"/>
      <c r="F2611" s="275">
        <f>SUM(F2609:F2610)</f>
        <v>589</v>
      </c>
      <c r="G2611" s="275">
        <f>SUM(G2609:G2610)</f>
        <v>424</v>
      </c>
      <c r="H2611" s="275">
        <f>SUM(H2609:H2610)</f>
        <v>1013</v>
      </c>
      <c r="I2611" s="233"/>
      <c r="J2611" s="233"/>
      <c r="K2611" s="233"/>
    </row>
    <row r="2612" spans="1:11" ht="15">
      <c r="A2612" s="236">
        <v>60</v>
      </c>
      <c r="B2612" s="237" t="s">
        <v>4132</v>
      </c>
      <c r="C2612" s="237" t="s">
        <v>4131</v>
      </c>
      <c r="D2612" s="218">
        <v>244020301</v>
      </c>
      <c r="E2612" s="235"/>
      <c r="F2612" s="218">
        <v>299</v>
      </c>
      <c r="G2612" s="218">
        <v>194</v>
      </c>
      <c r="H2612" s="218">
        <f>SUM(F2612:G2612)</f>
        <v>493</v>
      </c>
      <c r="I2612" s="233">
        <v>2</v>
      </c>
      <c r="J2612" s="233">
        <v>2</v>
      </c>
      <c r="K2612" s="233">
        <f>SUM(I2612:J2612)</f>
        <v>4</v>
      </c>
    </row>
    <row r="2613" spans="1:11" ht="15">
      <c r="A2613" s="236"/>
      <c r="B2613" s="237"/>
      <c r="C2613" s="237"/>
      <c r="D2613" s="218">
        <v>244020302</v>
      </c>
      <c r="E2613" s="235"/>
      <c r="F2613" s="218">
        <v>221</v>
      </c>
      <c r="G2613" s="218">
        <v>156</v>
      </c>
      <c r="H2613" s="218">
        <f>SUM(F2613:G2613)</f>
        <v>377</v>
      </c>
      <c r="I2613" s="233"/>
      <c r="J2613" s="233"/>
      <c r="K2613" s="233"/>
    </row>
    <row r="2614" spans="1:11" ht="15">
      <c r="A2614" s="236"/>
      <c r="B2614" s="237"/>
      <c r="C2614" s="237"/>
      <c r="D2614" s="218">
        <v>244020303</v>
      </c>
      <c r="E2614" s="235"/>
      <c r="F2614" s="218">
        <v>131</v>
      </c>
      <c r="G2614" s="218">
        <v>75</v>
      </c>
      <c r="H2614" s="218">
        <f>SUM(F2614:G2614)</f>
        <v>206</v>
      </c>
      <c r="I2614" s="233"/>
      <c r="J2614" s="233"/>
      <c r="K2614" s="233"/>
    </row>
    <row r="2615" spans="1:11" ht="15">
      <c r="A2615" s="236"/>
      <c r="B2615" s="237"/>
      <c r="C2615" s="237"/>
      <c r="D2615" s="218">
        <v>244020304</v>
      </c>
      <c r="E2615" s="235"/>
      <c r="F2615" s="218">
        <v>272</v>
      </c>
      <c r="G2615" s="218">
        <v>156</v>
      </c>
      <c r="H2615" s="218">
        <f>SUM(F2615:G2615)</f>
        <v>428</v>
      </c>
      <c r="I2615" s="233"/>
      <c r="J2615" s="233"/>
      <c r="K2615" s="233"/>
    </row>
    <row r="2616" spans="1:11" ht="15">
      <c r="A2616" s="236"/>
      <c r="B2616" s="237"/>
      <c r="C2616" s="237"/>
      <c r="D2616" s="236">
        <v>244020305</v>
      </c>
      <c r="E2616" s="235"/>
      <c r="F2616" s="218">
        <v>215</v>
      </c>
      <c r="G2616" s="218">
        <v>113</v>
      </c>
      <c r="H2616" s="218">
        <f>SUM(F2616:G2616)</f>
        <v>328</v>
      </c>
      <c r="I2616" s="233"/>
      <c r="J2616" s="233"/>
      <c r="K2616" s="233"/>
    </row>
    <row r="2617" spans="1:11" ht="15">
      <c r="A2617" s="236"/>
      <c r="B2617" s="237"/>
      <c r="C2617" s="237"/>
      <c r="D2617" s="236"/>
      <c r="E2617" s="235"/>
      <c r="F2617" s="227">
        <f>SUM(F2612:F2616)</f>
        <v>1138</v>
      </c>
      <c r="G2617" s="227">
        <f>SUM(G2612:G2616)</f>
        <v>694</v>
      </c>
      <c r="H2617" s="227">
        <f>SUM(H2612:H2616)</f>
        <v>1832</v>
      </c>
      <c r="I2617" s="233"/>
      <c r="J2617" s="233"/>
      <c r="K2617" s="233"/>
    </row>
    <row r="2618" spans="1:11" ht="15">
      <c r="A2618" s="236">
        <v>61</v>
      </c>
      <c r="B2618" s="237" t="s">
        <v>4130</v>
      </c>
      <c r="C2618" s="161" t="s">
        <v>4129</v>
      </c>
      <c r="D2618" s="238">
        <v>244020307</v>
      </c>
      <c r="E2618" s="235"/>
      <c r="F2618" s="238">
        <v>202</v>
      </c>
      <c r="G2618" s="238">
        <v>171</v>
      </c>
      <c r="H2618" s="238">
        <f>SUM(F2618:G2618)</f>
        <v>373</v>
      </c>
      <c r="I2618" s="233">
        <v>1</v>
      </c>
      <c r="J2618" s="233">
        <v>1</v>
      </c>
      <c r="K2618" s="233">
        <f>SUM(I2618:J2618)</f>
        <v>2</v>
      </c>
    </row>
    <row r="2619" spans="1:11" ht="15">
      <c r="A2619" s="236"/>
      <c r="B2619" s="237"/>
      <c r="C2619" s="161" t="s">
        <v>4128</v>
      </c>
      <c r="D2619" s="238">
        <v>244020306</v>
      </c>
      <c r="E2619" s="235"/>
      <c r="F2619" s="238">
        <v>255</v>
      </c>
      <c r="G2619" s="238">
        <v>196</v>
      </c>
      <c r="H2619" s="238">
        <f>SUM(F2619:G2619)</f>
        <v>451</v>
      </c>
      <c r="I2619" s="233"/>
      <c r="J2619" s="233"/>
      <c r="K2619" s="233"/>
    </row>
    <row r="2620" spans="1:11" ht="15">
      <c r="A2620" s="236"/>
      <c r="B2620" s="237"/>
      <c r="C2620" s="161" t="s">
        <v>4127</v>
      </c>
      <c r="D2620" s="238">
        <v>244020606</v>
      </c>
      <c r="E2620" s="235"/>
      <c r="F2620" s="238">
        <v>25</v>
      </c>
      <c r="G2620" s="238">
        <v>12</v>
      </c>
      <c r="H2620" s="238">
        <f>SUM(F2620:G2620)</f>
        <v>37</v>
      </c>
      <c r="I2620" s="233"/>
      <c r="J2620" s="233"/>
      <c r="K2620" s="233"/>
    </row>
    <row r="2621" spans="1:11" ht="15">
      <c r="A2621" s="236"/>
      <c r="B2621" s="237"/>
      <c r="C2621" s="161" t="s">
        <v>4126</v>
      </c>
      <c r="D2621" s="238">
        <v>244020603</v>
      </c>
      <c r="E2621" s="235"/>
      <c r="F2621" s="238">
        <v>31</v>
      </c>
      <c r="G2621" s="238">
        <v>36</v>
      </c>
      <c r="H2621" s="238">
        <f>SUM(F2621:G2621)</f>
        <v>67</v>
      </c>
      <c r="I2621" s="233"/>
      <c r="J2621" s="233"/>
      <c r="K2621" s="233"/>
    </row>
    <row r="2622" spans="1:11" ht="15">
      <c r="A2622" s="236"/>
      <c r="B2622" s="237"/>
      <c r="C2622" s="161" t="s">
        <v>4125</v>
      </c>
      <c r="D2622" s="238">
        <v>244020605</v>
      </c>
      <c r="E2622" s="235"/>
      <c r="F2622" s="238">
        <v>2</v>
      </c>
      <c r="G2622" s="238">
        <v>2</v>
      </c>
      <c r="H2622" s="238">
        <f>SUM(F2622:G2622)</f>
        <v>4</v>
      </c>
      <c r="I2622" s="233"/>
      <c r="J2622" s="233"/>
      <c r="K2622" s="233"/>
    </row>
    <row r="2623" spans="1:11" ht="15">
      <c r="A2623" s="236"/>
      <c r="B2623" s="237"/>
      <c r="C2623" s="237" t="s">
        <v>4124</v>
      </c>
      <c r="D2623" s="236">
        <v>244020604</v>
      </c>
      <c r="E2623" s="235"/>
      <c r="F2623" s="238">
        <v>0</v>
      </c>
      <c r="G2623" s="238">
        <v>0</v>
      </c>
      <c r="H2623" s="238">
        <f>SUM(F2623:G2623)</f>
        <v>0</v>
      </c>
      <c r="I2623" s="233"/>
      <c r="J2623" s="233"/>
      <c r="K2623" s="233"/>
    </row>
    <row r="2624" spans="1:11" ht="15">
      <c r="A2624" s="236"/>
      <c r="B2624" s="237"/>
      <c r="C2624" s="237"/>
      <c r="D2624" s="236"/>
      <c r="E2624" s="235"/>
      <c r="F2624" s="234">
        <f>SUM(F2618:F2623)</f>
        <v>515</v>
      </c>
      <c r="G2624" s="234">
        <f>SUM(G2618:G2623)</f>
        <v>417</v>
      </c>
      <c r="H2624" s="234">
        <f>SUM(H2618:H2623)</f>
        <v>932</v>
      </c>
      <c r="I2624" s="233"/>
      <c r="J2624" s="233"/>
      <c r="K2624" s="233"/>
    </row>
    <row r="2625" spans="1:11" ht="15">
      <c r="A2625" s="253">
        <v>62</v>
      </c>
      <c r="B2625" s="252" t="s">
        <v>4123</v>
      </c>
      <c r="C2625" s="252" t="s">
        <v>4122</v>
      </c>
      <c r="D2625" s="218">
        <v>244020401</v>
      </c>
      <c r="E2625" s="251"/>
      <c r="F2625" s="218">
        <v>447</v>
      </c>
      <c r="G2625" s="218">
        <v>268</v>
      </c>
      <c r="H2625" s="218">
        <f>SUM(F2625:G2625)</f>
        <v>715</v>
      </c>
      <c r="I2625" s="230">
        <v>2</v>
      </c>
      <c r="J2625" s="230">
        <v>2</v>
      </c>
      <c r="K2625" s="230">
        <f>SUM(I2625:J2625)</f>
        <v>4</v>
      </c>
    </row>
    <row r="2626" spans="1:11" ht="15">
      <c r="A2626" s="250"/>
      <c r="B2626" s="249"/>
      <c r="C2626" s="249"/>
      <c r="D2626" s="244">
        <v>244020402</v>
      </c>
      <c r="E2626" s="248"/>
      <c r="F2626" s="218">
        <v>412</v>
      </c>
      <c r="G2626" s="218">
        <v>332</v>
      </c>
      <c r="H2626" s="218">
        <f>SUM(F2626:G2626)</f>
        <v>744</v>
      </c>
      <c r="I2626" s="229"/>
      <c r="J2626" s="229"/>
      <c r="K2626" s="229"/>
    </row>
    <row r="2627" spans="1:11" ht="15">
      <c r="A2627" s="250"/>
      <c r="B2627" s="249"/>
      <c r="C2627" s="249"/>
      <c r="D2627" s="253">
        <v>244020403</v>
      </c>
      <c r="E2627" s="248"/>
      <c r="F2627" s="218">
        <v>358</v>
      </c>
      <c r="G2627" s="218">
        <v>214</v>
      </c>
      <c r="H2627" s="218">
        <f>SUM(F2627:G2627)</f>
        <v>572</v>
      </c>
      <c r="I2627" s="229"/>
      <c r="J2627" s="229"/>
      <c r="K2627" s="229"/>
    </row>
    <row r="2628" spans="1:11" ht="15">
      <c r="A2628" s="247"/>
      <c r="B2628" s="246"/>
      <c r="C2628" s="246"/>
      <c r="D2628" s="247"/>
      <c r="E2628" s="245"/>
      <c r="F2628" s="227">
        <f>SUM(F2625:F2627)</f>
        <v>1217</v>
      </c>
      <c r="G2628" s="227">
        <f>SUM(G2625:G2627)</f>
        <v>814</v>
      </c>
      <c r="H2628" s="227">
        <f>SUM(H2625:H2627)</f>
        <v>2031</v>
      </c>
      <c r="I2628" s="228"/>
      <c r="J2628" s="228"/>
      <c r="K2628" s="228"/>
    </row>
    <row r="2629" spans="1:11" ht="15">
      <c r="A2629" s="236">
        <v>63</v>
      </c>
      <c r="B2629" s="237" t="s">
        <v>4121</v>
      </c>
      <c r="C2629" s="263" t="s">
        <v>4120</v>
      </c>
      <c r="D2629" s="218">
        <v>244020404</v>
      </c>
      <c r="E2629" s="236"/>
      <c r="F2629" s="218">
        <v>199</v>
      </c>
      <c r="G2629" s="218">
        <v>149</v>
      </c>
      <c r="H2629" s="218">
        <f>SUM(F2629:G2629)</f>
        <v>348</v>
      </c>
      <c r="I2629" s="233">
        <v>1</v>
      </c>
      <c r="J2629" s="233">
        <v>1</v>
      </c>
      <c r="K2629" s="233">
        <f>SUM(I2629:J2629)</f>
        <v>2</v>
      </c>
    </row>
    <row r="2630" spans="1:11" ht="15">
      <c r="A2630" s="236"/>
      <c r="B2630" s="237"/>
      <c r="C2630" s="237" t="s">
        <v>4119</v>
      </c>
      <c r="D2630" s="236">
        <v>244020406</v>
      </c>
      <c r="E2630" s="236"/>
      <c r="F2630" s="218">
        <v>180</v>
      </c>
      <c r="G2630" s="218">
        <v>134</v>
      </c>
      <c r="H2630" s="218">
        <f>SUM(F2630:G2630)</f>
        <v>314</v>
      </c>
      <c r="I2630" s="233"/>
      <c r="J2630" s="233"/>
      <c r="K2630" s="233"/>
    </row>
    <row r="2631" spans="1:11" ht="15">
      <c r="A2631" s="236"/>
      <c r="B2631" s="237"/>
      <c r="C2631" s="237"/>
      <c r="D2631" s="236"/>
      <c r="E2631" s="236"/>
      <c r="F2631" s="227">
        <f>SUM(F2629:F2630)</f>
        <v>379</v>
      </c>
      <c r="G2631" s="227">
        <f>SUM(G2629:G2630)</f>
        <v>283</v>
      </c>
      <c r="H2631" s="227">
        <f>SUM(H2629:H2630)</f>
        <v>662</v>
      </c>
      <c r="I2631" s="233"/>
      <c r="J2631" s="233"/>
      <c r="K2631" s="233"/>
    </row>
    <row r="2632" spans="1:11" ht="15">
      <c r="A2632" s="253">
        <v>64</v>
      </c>
      <c r="B2632" s="252" t="s">
        <v>4118</v>
      </c>
      <c r="C2632" s="264" t="s">
        <v>4117</v>
      </c>
      <c r="D2632" s="218">
        <v>244020407</v>
      </c>
      <c r="E2632" s="251"/>
      <c r="F2632" s="218">
        <v>572</v>
      </c>
      <c r="G2632" s="218">
        <v>398</v>
      </c>
      <c r="H2632" s="218">
        <f>SUM(F2632:G2632)</f>
        <v>970</v>
      </c>
      <c r="I2632" s="230">
        <v>2</v>
      </c>
      <c r="J2632" s="230">
        <v>2</v>
      </c>
      <c r="K2632" s="230">
        <f>SUM(I2632:J2632)</f>
        <v>4</v>
      </c>
    </row>
    <row r="2633" spans="1:11" ht="15">
      <c r="A2633" s="250"/>
      <c r="B2633" s="249"/>
      <c r="C2633" s="252" t="s">
        <v>4116</v>
      </c>
      <c r="D2633" s="230">
        <v>244020408</v>
      </c>
      <c r="E2633" s="248"/>
      <c r="F2633" s="218">
        <v>562</v>
      </c>
      <c r="G2633" s="218">
        <v>356</v>
      </c>
      <c r="H2633" s="218">
        <f>SUM(F2633:G2633)</f>
        <v>918</v>
      </c>
      <c r="I2633" s="229"/>
      <c r="J2633" s="229"/>
      <c r="K2633" s="229"/>
    </row>
    <row r="2634" spans="1:11" ht="15">
      <c r="A2634" s="247"/>
      <c r="B2634" s="246"/>
      <c r="C2634" s="246"/>
      <c r="D2634" s="228"/>
      <c r="E2634" s="245"/>
      <c r="F2634" s="234">
        <f>SUM(F2632:F2633)</f>
        <v>1134</v>
      </c>
      <c r="G2634" s="234">
        <f>SUM(G2632:G2633)</f>
        <v>754</v>
      </c>
      <c r="H2634" s="234">
        <f>SUM(H2632:H2633)</f>
        <v>1888</v>
      </c>
      <c r="I2634" s="228"/>
      <c r="J2634" s="228"/>
      <c r="K2634" s="228"/>
    </row>
    <row r="2635" spans="1:11" ht="15">
      <c r="A2635" s="253">
        <v>65</v>
      </c>
      <c r="B2635" s="252" t="s">
        <v>4115</v>
      </c>
      <c r="C2635" s="252" t="s">
        <v>4114</v>
      </c>
      <c r="D2635" s="218">
        <v>244020201</v>
      </c>
      <c r="E2635" s="251"/>
      <c r="F2635" s="218">
        <v>461</v>
      </c>
      <c r="G2635" s="218">
        <v>286</v>
      </c>
      <c r="H2635" s="218">
        <f>SUM(F2635:G2635)</f>
        <v>747</v>
      </c>
      <c r="I2635" s="230">
        <v>3</v>
      </c>
      <c r="J2635" s="230">
        <v>3</v>
      </c>
      <c r="K2635" s="230">
        <f>SUM(I2635:J2635)</f>
        <v>6</v>
      </c>
    </row>
    <row r="2636" spans="1:11" ht="15">
      <c r="A2636" s="250"/>
      <c r="B2636" s="249"/>
      <c r="C2636" s="249"/>
      <c r="D2636" s="218">
        <v>244020202</v>
      </c>
      <c r="E2636" s="248"/>
      <c r="F2636" s="218">
        <v>363</v>
      </c>
      <c r="G2636" s="218">
        <v>249</v>
      </c>
      <c r="H2636" s="218">
        <f>SUM(F2636:G2636)</f>
        <v>612</v>
      </c>
      <c r="I2636" s="229"/>
      <c r="J2636" s="229"/>
      <c r="K2636" s="229"/>
    </row>
    <row r="2637" spans="1:11" ht="15">
      <c r="A2637" s="250"/>
      <c r="B2637" s="249"/>
      <c r="C2637" s="249"/>
      <c r="D2637" s="218">
        <v>244020203</v>
      </c>
      <c r="E2637" s="248"/>
      <c r="F2637" s="218">
        <v>278</v>
      </c>
      <c r="G2637" s="218">
        <v>242</v>
      </c>
      <c r="H2637" s="218">
        <f>SUM(F2637:G2637)</f>
        <v>520</v>
      </c>
      <c r="I2637" s="229"/>
      <c r="J2637" s="229"/>
      <c r="K2637" s="229"/>
    </row>
    <row r="2638" spans="1:11" ht="15">
      <c r="A2638" s="250"/>
      <c r="B2638" s="249"/>
      <c r="C2638" s="249"/>
      <c r="D2638" s="218">
        <v>244020204</v>
      </c>
      <c r="E2638" s="248"/>
      <c r="F2638" s="218">
        <v>245</v>
      </c>
      <c r="G2638" s="218">
        <v>184</v>
      </c>
      <c r="H2638" s="218">
        <f>SUM(F2638:G2638)</f>
        <v>429</v>
      </c>
      <c r="I2638" s="229"/>
      <c r="J2638" s="229"/>
      <c r="K2638" s="229"/>
    </row>
    <row r="2639" spans="1:11" ht="15">
      <c r="A2639" s="250"/>
      <c r="B2639" s="249"/>
      <c r="C2639" s="246"/>
      <c r="D2639" s="218">
        <v>244020205</v>
      </c>
      <c r="E2639" s="248"/>
      <c r="F2639" s="218">
        <v>199</v>
      </c>
      <c r="G2639" s="218">
        <v>183</v>
      </c>
      <c r="H2639" s="218">
        <f>SUM(F2639:G2639)</f>
        <v>382</v>
      </c>
      <c r="I2639" s="229"/>
      <c r="J2639" s="229"/>
      <c r="K2639" s="229"/>
    </row>
    <row r="2640" spans="1:11" ht="15">
      <c r="A2640" s="250"/>
      <c r="B2640" s="249"/>
      <c r="C2640" s="252" t="s">
        <v>4113</v>
      </c>
      <c r="D2640" s="218">
        <v>244020511</v>
      </c>
      <c r="E2640" s="248"/>
      <c r="F2640" s="218">
        <v>232</v>
      </c>
      <c r="G2640" s="218">
        <v>153</v>
      </c>
      <c r="H2640" s="218">
        <f>SUM(F2640:G2640)</f>
        <v>385</v>
      </c>
      <c r="I2640" s="229"/>
      <c r="J2640" s="229"/>
      <c r="K2640" s="229"/>
    </row>
    <row r="2641" spans="1:11" ht="15">
      <c r="A2641" s="247"/>
      <c r="B2641" s="246"/>
      <c r="C2641" s="246"/>
      <c r="D2641" s="218"/>
      <c r="E2641" s="245"/>
      <c r="F2641" s="227">
        <f>SUM(F2635:F2640)</f>
        <v>1778</v>
      </c>
      <c r="G2641" s="227">
        <f>SUM(G2635:G2640)</f>
        <v>1297</v>
      </c>
      <c r="H2641" s="227">
        <f>SUM(H2635:H2640)</f>
        <v>3075</v>
      </c>
      <c r="I2641" s="228"/>
      <c r="J2641" s="228"/>
      <c r="K2641" s="228"/>
    </row>
    <row r="2642" spans="1:11" ht="15">
      <c r="A2642" s="253">
        <v>66</v>
      </c>
      <c r="B2642" s="252" t="s">
        <v>4112</v>
      </c>
      <c r="C2642" s="263" t="s">
        <v>4111</v>
      </c>
      <c r="D2642" s="218">
        <v>244020208</v>
      </c>
      <c r="E2642" s="251"/>
      <c r="F2642" s="218">
        <v>145</v>
      </c>
      <c r="G2642" s="218">
        <v>129</v>
      </c>
      <c r="H2642" s="218">
        <f>SUM(F2642:G2642)</f>
        <v>274</v>
      </c>
      <c r="I2642" s="230">
        <v>1</v>
      </c>
      <c r="J2642" s="230">
        <v>1</v>
      </c>
      <c r="K2642" s="230">
        <f>SUM(I2642:J2642)</f>
        <v>2</v>
      </c>
    </row>
    <row r="2643" spans="1:11" ht="15">
      <c r="A2643" s="250"/>
      <c r="B2643" s="249"/>
      <c r="C2643" s="252" t="s">
        <v>4110</v>
      </c>
      <c r="D2643" s="230">
        <v>244020206</v>
      </c>
      <c r="E2643" s="248"/>
      <c r="F2643" s="218">
        <v>244</v>
      </c>
      <c r="G2643" s="218">
        <v>215</v>
      </c>
      <c r="H2643" s="218">
        <f>SUM(F2643:G2643)</f>
        <v>459</v>
      </c>
      <c r="I2643" s="229"/>
      <c r="J2643" s="229"/>
      <c r="K2643" s="229"/>
    </row>
    <row r="2644" spans="1:11" ht="15">
      <c r="A2644" s="247"/>
      <c r="B2644" s="246"/>
      <c r="C2644" s="246"/>
      <c r="D2644" s="228"/>
      <c r="E2644" s="245"/>
      <c r="F2644" s="227">
        <f>SUM(F2642:F2643)</f>
        <v>389</v>
      </c>
      <c r="G2644" s="227">
        <f>SUM(G2642:G2643)</f>
        <v>344</v>
      </c>
      <c r="H2644" s="227">
        <f>SUM(H2642:H2643)</f>
        <v>733</v>
      </c>
      <c r="I2644" s="228"/>
      <c r="J2644" s="228"/>
      <c r="K2644" s="228"/>
    </row>
    <row r="2645" spans="1:11" ht="15">
      <c r="A2645" s="253">
        <v>67</v>
      </c>
      <c r="B2645" s="252" t="s">
        <v>4109</v>
      </c>
      <c r="C2645" s="252" t="s">
        <v>4105</v>
      </c>
      <c r="D2645" s="218">
        <v>244020101</v>
      </c>
      <c r="E2645" s="251"/>
      <c r="F2645" s="218">
        <v>231</v>
      </c>
      <c r="G2645" s="218">
        <v>0</v>
      </c>
      <c r="H2645" s="258">
        <f>F2645+F2646</f>
        <v>952</v>
      </c>
      <c r="I2645" s="230">
        <v>2</v>
      </c>
      <c r="J2645" s="230">
        <v>0</v>
      </c>
      <c r="K2645" s="230">
        <f>SUM(I2645:J2645)</f>
        <v>2</v>
      </c>
    </row>
    <row r="2646" spans="1:11" ht="15">
      <c r="A2646" s="247"/>
      <c r="B2646" s="246"/>
      <c r="C2646" s="246"/>
      <c r="D2646" s="218">
        <v>244020102</v>
      </c>
      <c r="E2646" s="245"/>
      <c r="F2646" s="218">
        <v>721</v>
      </c>
      <c r="G2646" s="218">
        <v>0</v>
      </c>
      <c r="H2646" s="256"/>
      <c r="I2646" s="228"/>
      <c r="J2646" s="228"/>
      <c r="K2646" s="228"/>
    </row>
    <row r="2647" spans="1:11" ht="15">
      <c r="A2647" s="253">
        <v>68</v>
      </c>
      <c r="B2647" s="252" t="s">
        <v>4108</v>
      </c>
      <c r="C2647" s="252" t="s">
        <v>4105</v>
      </c>
      <c r="D2647" s="218">
        <v>244020101</v>
      </c>
      <c r="E2647" s="251"/>
      <c r="F2647" s="218">
        <v>0</v>
      </c>
      <c r="G2647" s="218">
        <v>225</v>
      </c>
      <c r="H2647" s="258">
        <f>G2647+G2648</f>
        <v>760</v>
      </c>
      <c r="I2647" s="230">
        <v>0</v>
      </c>
      <c r="J2647" s="230">
        <v>2</v>
      </c>
      <c r="K2647" s="230">
        <f>SUM(I2647:J2647)</f>
        <v>2</v>
      </c>
    </row>
    <row r="2648" spans="1:11" ht="15">
      <c r="A2648" s="247"/>
      <c r="B2648" s="246"/>
      <c r="C2648" s="246"/>
      <c r="D2648" s="218">
        <v>244020102</v>
      </c>
      <c r="E2648" s="245"/>
      <c r="F2648" s="218">
        <v>0</v>
      </c>
      <c r="G2648" s="218">
        <v>535</v>
      </c>
      <c r="H2648" s="256"/>
      <c r="I2648" s="228"/>
      <c r="J2648" s="228"/>
      <c r="K2648" s="228"/>
    </row>
    <row r="2649" spans="1:11" ht="15">
      <c r="A2649" s="253">
        <v>69</v>
      </c>
      <c r="B2649" s="252" t="s">
        <v>4107</v>
      </c>
      <c r="C2649" s="252" t="s">
        <v>4105</v>
      </c>
      <c r="D2649" s="218">
        <v>244020103</v>
      </c>
      <c r="E2649" s="251"/>
      <c r="F2649" s="218">
        <v>402</v>
      </c>
      <c r="G2649" s="218">
        <v>0</v>
      </c>
      <c r="H2649" s="258">
        <f>F2649+F2650+F2651</f>
        <v>1678</v>
      </c>
      <c r="I2649" s="230">
        <v>2</v>
      </c>
      <c r="J2649" s="230">
        <v>0</v>
      </c>
      <c r="K2649" s="230">
        <f>SUM(I2649:J2649)</f>
        <v>2</v>
      </c>
    </row>
    <row r="2650" spans="1:11" ht="15">
      <c r="A2650" s="250"/>
      <c r="B2650" s="249"/>
      <c r="C2650" s="249"/>
      <c r="D2650" s="218">
        <v>244020104</v>
      </c>
      <c r="E2650" s="248"/>
      <c r="F2650" s="218">
        <v>780</v>
      </c>
      <c r="G2650" s="218">
        <v>0</v>
      </c>
      <c r="H2650" s="257"/>
      <c r="I2650" s="229"/>
      <c r="J2650" s="229"/>
      <c r="K2650" s="229"/>
    </row>
    <row r="2651" spans="1:11" ht="15">
      <c r="A2651" s="247"/>
      <c r="B2651" s="246"/>
      <c r="C2651" s="246"/>
      <c r="D2651" s="218">
        <v>244020105</v>
      </c>
      <c r="E2651" s="245"/>
      <c r="F2651" s="218">
        <v>496</v>
      </c>
      <c r="G2651" s="218">
        <v>0</v>
      </c>
      <c r="H2651" s="256"/>
      <c r="I2651" s="228"/>
      <c r="J2651" s="228"/>
      <c r="K2651" s="228"/>
    </row>
    <row r="2652" spans="1:11" ht="15">
      <c r="A2652" s="253">
        <v>70</v>
      </c>
      <c r="B2652" s="252" t="s">
        <v>4106</v>
      </c>
      <c r="C2652" s="252" t="s">
        <v>4105</v>
      </c>
      <c r="D2652" s="218">
        <v>244020103</v>
      </c>
      <c r="E2652" s="251"/>
      <c r="F2652" s="238">
        <v>0</v>
      </c>
      <c r="G2652" s="238">
        <v>352</v>
      </c>
      <c r="H2652" s="258">
        <f>G2652+G2653+G2654</f>
        <v>1434</v>
      </c>
      <c r="I2652" s="230">
        <v>0</v>
      </c>
      <c r="J2652" s="230">
        <v>2</v>
      </c>
      <c r="K2652" s="230">
        <f>I2652+J2652</f>
        <v>2</v>
      </c>
    </row>
    <row r="2653" spans="1:11" ht="15">
      <c r="A2653" s="250"/>
      <c r="B2653" s="249"/>
      <c r="C2653" s="249"/>
      <c r="D2653" s="218">
        <v>244020104</v>
      </c>
      <c r="E2653" s="248"/>
      <c r="F2653" s="238">
        <v>0</v>
      </c>
      <c r="G2653" s="238">
        <v>670</v>
      </c>
      <c r="H2653" s="257"/>
      <c r="I2653" s="229"/>
      <c r="J2653" s="229"/>
      <c r="K2653" s="229"/>
    </row>
    <row r="2654" spans="1:11" ht="15">
      <c r="A2654" s="247"/>
      <c r="B2654" s="246"/>
      <c r="C2654" s="246"/>
      <c r="D2654" s="218">
        <v>244020105</v>
      </c>
      <c r="E2654" s="245"/>
      <c r="F2654" s="238">
        <v>0</v>
      </c>
      <c r="G2654" s="238">
        <v>412</v>
      </c>
      <c r="H2654" s="256"/>
      <c r="I2654" s="228"/>
      <c r="J2654" s="228"/>
      <c r="K2654" s="228"/>
    </row>
    <row r="2655" spans="1:11" ht="15">
      <c r="A2655" s="253">
        <v>71</v>
      </c>
      <c r="B2655" s="252" t="s">
        <v>4104</v>
      </c>
      <c r="C2655" s="252" t="s">
        <v>4103</v>
      </c>
      <c r="D2655" s="218">
        <v>244020107</v>
      </c>
      <c r="E2655" s="230"/>
      <c r="F2655" s="218">
        <v>378</v>
      </c>
      <c r="G2655" s="218">
        <v>340</v>
      </c>
      <c r="H2655" s="218">
        <f>SUM(F2655:G2655)</f>
        <v>718</v>
      </c>
      <c r="I2655" s="273">
        <v>2</v>
      </c>
      <c r="J2655" s="230">
        <v>2</v>
      </c>
      <c r="K2655" s="230">
        <f>I2655+J2655</f>
        <v>4</v>
      </c>
    </row>
    <row r="2656" spans="1:11" ht="15">
      <c r="A2656" s="250"/>
      <c r="B2656" s="249"/>
      <c r="C2656" s="246"/>
      <c r="D2656" s="218">
        <v>244020108</v>
      </c>
      <c r="E2656" s="229"/>
      <c r="F2656" s="218">
        <v>222</v>
      </c>
      <c r="G2656" s="218">
        <v>200</v>
      </c>
      <c r="H2656" s="218">
        <f>SUM(F2656:G2656)</f>
        <v>422</v>
      </c>
      <c r="I2656" s="272"/>
      <c r="J2656" s="229"/>
      <c r="K2656" s="229"/>
    </row>
    <row r="2657" spans="1:11" ht="15">
      <c r="A2657" s="250"/>
      <c r="B2657" s="249"/>
      <c r="C2657" s="252" t="s">
        <v>4102</v>
      </c>
      <c r="D2657" s="230">
        <v>244020106</v>
      </c>
      <c r="E2657" s="229"/>
      <c r="F2657" s="218">
        <v>187</v>
      </c>
      <c r="G2657" s="218">
        <v>163</v>
      </c>
      <c r="H2657" s="218">
        <f>SUM(F2657:G2657)</f>
        <v>350</v>
      </c>
      <c r="I2657" s="272"/>
      <c r="J2657" s="229"/>
      <c r="K2657" s="229"/>
    </row>
    <row r="2658" spans="1:11" ht="15">
      <c r="A2658" s="247"/>
      <c r="B2658" s="246"/>
      <c r="C2658" s="246"/>
      <c r="D2658" s="228"/>
      <c r="E2658" s="228"/>
      <c r="F2658" s="227">
        <f>SUM(F2655:F2657)</f>
        <v>787</v>
      </c>
      <c r="G2658" s="227">
        <f>SUM(G2655:G2657)</f>
        <v>703</v>
      </c>
      <c r="H2658" s="227">
        <f>SUM(H2655:H2657)</f>
        <v>1490</v>
      </c>
      <c r="I2658" s="271"/>
      <c r="J2658" s="228"/>
      <c r="K2658" s="228"/>
    </row>
    <row r="2659" spans="1:11" ht="15">
      <c r="A2659" s="253">
        <v>72</v>
      </c>
      <c r="B2659" s="252" t="s">
        <v>4101</v>
      </c>
      <c r="C2659" s="161" t="s">
        <v>4100</v>
      </c>
      <c r="D2659" s="238">
        <v>244020601</v>
      </c>
      <c r="E2659" s="251"/>
      <c r="F2659" s="218">
        <v>404</v>
      </c>
      <c r="G2659" s="218">
        <v>247</v>
      </c>
      <c r="H2659" s="218">
        <f>SUM(F2659:G2659)</f>
        <v>651</v>
      </c>
      <c r="I2659" s="230">
        <v>2</v>
      </c>
      <c r="J2659" s="230">
        <v>2</v>
      </c>
      <c r="K2659" s="230">
        <f>SUM(I2659:J2659)</f>
        <v>4</v>
      </c>
    </row>
    <row r="2660" spans="1:11" ht="15">
      <c r="A2660" s="250"/>
      <c r="B2660" s="249"/>
      <c r="C2660" s="161" t="s">
        <v>4099</v>
      </c>
      <c r="D2660" s="238">
        <v>244020602</v>
      </c>
      <c r="E2660" s="248"/>
      <c r="F2660" s="218">
        <v>28</v>
      </c>
      <c r="G2660" s="218">
        <v>16</v>
      </c>
      <c r="H2660" s="218">
        <f>SUM(F2660:G2660)</f>
        <v>44</v>
      </c>
      <c r="I2660" s="229"/>
      <c r="J2660" s="229"/>
      <c r="K2660" s="229"/>
    </row>
    <row r="2661" spans="1:11" ht="15">
      <c r="A2661" s="250"/>
      <c r="B2661" s="249"/>
      <c r="C2661" s="252" t="s">
        <v>4098</v>
      </c>
      <c r="D2661" s="238">
        <v>244020308</v>
      </c>
      <c r="E2661" s="248"/>
      <c r="F2661" s="218">
        <v>235</v>
      </c>
      <c r="G2661" s="218">
        <v>81</v>
      </c>
      <c r="H2661" s="218">
        <f>SUM(F2661:G2661)</f>
        <v>316</v>
      </c>
      <c r="I2661" s="229"/>
      <c r="J2661" s="229"/>
      <c r="K2661" s="229"/>
    </row>
    <row r="2662" spans="1:11" ht="15">
      <c r="A2662" s="250"/>
      <c r="B2662" s="249"/>
      <c r="C2662" s="246"/>
      <c r="D2662" s="238">
        <v>244020309</v>
      </c>
      <c r="E2662" s="248"/>
      <c r="F2662" s="218">
        <v>46</v>
      </c>
      <c r="G2662" s="218">
        <v>18</v>
      </c>
      <c r="H2662" s="218">
        <f>SUM(F2662:G2662)</f>
        <v>64</v>
      </c>
      <c r="I2662" s="229"/>
      <c r="J2662" s="229"/>
      <c r="K2662" s="229"/>
    </row>
    <row r="2663" spans="1:11" ht="15">
      <c r="A2663" s="250"/>
      <c r="B2663" s="249"/>
      <c r="C2663" s="252" t="s">
        <v>4097</v>
      </c>
      <c r="D2663" s="253">
        <v>244020207</v>
      </c>
      <c r="E2663" s="248"/>
      <c r="F2663" s="218">
        <v>254</v>
      </c>
      <c r="G2663" s="218">
        <v>119</v>
      </c>
      <c r="H2663" s="218">
        <f>SUM(F2663:G2663)</f>
        <v>373</v>
      </c>
      <c r="I2663" s="229"/>
      <c r="J2663" s="229"/>
      <c r="K2663" s="229"/>
    </row>
    <row r="2664" spans="1:11" ht="15">
      <c r="A2664" s="247"/>
      <c r="B2664" s="246"/>
      <c r="C2664" s="246"/>
      <c r="D2664" s="247"/>
      <c r="E2664" s="245"/>
      <c r="F2664" s="227">
        <f>SUM(F2659:F2663)</f>
        <v>967</v>
      </c>
      <c r="G2664" s="227">
        <f>SUM(G2659:G2663)</f>
        <v>481</v>
      </c>
      <c r="H2664" s="227">
        <f>SUM(H2659:H2663)</f>
        <v>1448</v>
      </c>
      <c r="I2664" s="228"/>
      <c r="J2664" s="228"/>
      <c r="K2664" s="228"/>
    </row>
    <row r="2665" spans="1:11" ht="15">
      <c r="A2665" s="236">
        <v>73</v>
      </c>
      <c r="B2665" s="237" t="s">
        <v>4096</v>
      </c>
      <c r="C2665" s="237" t="s">
        <v>4094</v>
      </c>
      <c r="D2665" s="218">
        <v>244020110</v>
      </c>
      <c r="E2665" s="233"/>
      <c r="F2665" s="218">
        <v>608</v>
      </c>
      <c r="G2665" s="270">
        <v>0</v>
      </c>
      <c r="H2665" s="255">
        <f>F2665+F2666+F2667+F2668+F2669</f>
        <v>1393</v>
      </c>
      <c r="I2665" s="233">
        <v>2</v>
      </c>
      <c r="J2665" s="233">
        <v>0</v>
      </c>
      <c r="K2665" s="233">
        <f>SUM(I2665:J2665)</f>
        <v>2</v>
      </c>
    </row>
    <row r="2666" spans="1:11" ht="15">
      <c r="A2666" s="236"/>
      <c r="B2666" s="237"/>
      <c r="C2666" s="237"/>
      <c r="D2666" s="218">
        <v>244020111</v>
      </c>
      <c r="E2666" s="233"/>
      <c r="F2666" s="238">
        <v>233</v>
      </c>
      <c r="G2666" s="270">
        <v>0</v>
      </c>
      <c r="H2666" s="255"/>
      <c r="I2666" s="233"/>
      <c r="J2666" s="233"/>
      <c r="K2666" s="233"/>
    </row>
    <row r="2667" spans="1:11" ht="15">
      <c r="A2667" s="236"/>
      <c r="B2667" s="237"/>
      <c r="C2667" s="237"/>
      <c r="D2667" s="218">
        <v>244020112</v>
      </c>
      <c r="E2667" s="233"/>
      <c r="F2667" s="238">
        <v>275</v>
      </c>
      <c r="G2667" s="270">
        <v>0</v>
      </c>
      <c r="H2667" s="255"/>
      <c r="I2667" s="233"/>
      <c r="J2667" s="233"/>
      <c r="K2667" s="233"/>
    </row>
    <row r="2668" spans="1:11" ht="15">
      <c r="A2668" s="236"/>
      <c r="B2668" s="237"/>
      <c r="C2668" s="161" t="s">
        <v>4093</v>
      </c>
      <c r="D2668" s="218">
        <v>244030201</v>
      </c>
      <c r="E2668" s="233"/>
      <c r="F2668" s="238">
        <v>165</v>
      </c>
      <c r="G2668" s="270">
        <v>0</v>
      </c>
      <c r="H2668" s="255"/>
      <c r="I2668" s="233"/>
      <c r="J2668" s="233"/>
      <c r="K2668" s="233"/>
    </row>
    <row r="2669" spans="1:11" ht="15">
      <c r="A2669" s="236"/>
      <c r="B2669" s="237"/>
      <c r="C2669" s="161" t="s">
        <v>4092</v>
      </c>
      <c r="D2669" s="218">
        <v>244030105</v>
      </c>
      <c r="E2669" s="233"/>
      <c r="F2669" s="238">
        <v>112</v>
      </c>
      <c r="G2669" s="270">
        <v>0</v>
      </c>
      <c r="H2669" s="255"/>
      <c r="I2669" s="233"/>
      <c r="J2669" s="233"/>
      <c r="K2669" s="233"/>
    </row>
    <row r="2670" spans="1:11" ht="15">
      <c r="A2670" s="236">
        <v>74</v>
      </c>
      <c r="B2670" s="237" t="s">
        <v>4095</v>
      </c>
      <c r="C2670" s="237" t="s">
        <v>4094</v>
      </c>
      <c r="D2670" s="218">
        <v>244020110</v>
      </c>
      <c r="E2670" s="235"/>
      <c r="F2670" s="218">
        <v>0</v>
      </c>
      <c r="G2670" s="218">
        <v>467</v>
      </c>
      <c r="H2670" s="255">
        <f>G2670+G2671+G2672+G2673+G2674</f>
        <v>1077</v>
      </c>
      <c r="I2670" s="233">
        <v>0</v>
      </c>
      <c r="J2670" s="233">
        <v>2</v>
      </c>
      <c r="K2670" s="233">
        <f>SUM(I2670:J2670)</f>
        <v>2</v>
      </c>
    </row>
    <row r="2671" spans="1:11" ht="15">
      <c r="A2671" s="236"/>
      <c r="B2671" s="237"/>
      <c r="C2671" s="237"/>
      <c r="D2671" s="218">
        <v>244020111</v>
      </c>
      <c r="E2671" s="235"/>
      <c r="F2671" s="218">
        <v>0</v>
      </c>
      <c r="G2671" s="218">
        <v>184</v>
      </c>
      <c r="H2671" s="255"/>
      <c r="I2671" s="233"/>
      <c r="J2671" s="233"/>
      <c r="K2671" s="233"/>
    </row>
    <row r="2672" spans="1:11" ht="15">
      <c r="A2672" s="236"/>
      <c r="B2672" s="237"/>
      <c r="C2672" s="237"/>
      <c r="D2672" s="218">
        <v>244020112</v>
      </c>
      <c r="E2672" s="235"/>
      <c r="F2672" s="218">
        <v>0</v>
      </c>
      <c r="G2672" s="218">
        <v>221</v>
      </c>
      <c r="H2672" s="255"/>
      <c r="I2672" s="233"/>
      <c r="J2672" s="233"/>
      <c r="K2672" s="233"/>
    </row>
    <row r="2673" spans="1:11" ht="15">
      <c r="A2673" s="236"/>
      <c r="B2673" s="237"/>
      <c r="C2673" s="161" t="s">
        <v>4093</v>
      </c>
      <c r="D2673" s="218">
        <v>244030201</v>
      </c>
      <c r="E2673" s="235"/>
      <c r="F2673" s="218">
        <v>0</v>
      </c>
      <c r="G2673" s="218">
        <v>120</v>
      </c>
      <c r="H2673" s="255"/>
      <c r="I2673" s="233"/>
      <c r="J2673" s="233"/>
      <c r="K2673" s="233"/>
    </row>
    <row r="2674" spans="1:11" ht="15">
      <c r="A2674" s="236"/>
      <c r="B2674" s="237"/>
      <c r="C2674" s="161" t="s">
        <v>4092</v>
      </c>
      <c r="D2674" s="218">
        <v>244030105</v>
      </c>
      <c r="E2674" s="235"/>
      <c r="F2674" s="218">
        <v>0</v>
      </c>
      <c r="G2674" s="218">
        <v>85</v>
      </c>
      <c r="H2674" s="255"/>
      <c r="I2674" s="233"/>
      <c r="J2674" s="233"/>
      <c r="K2674" s="233"/>
    </row>
    <row r="2675" spans="1:11" ht="15">
      <c r="A2675" s="262"/>
      <c r="B2675" s="261"/>
      <c r="C2675" s="241"/>
      <c r="D2675" s="239"/>
      <c r="E2675" s="274"/>
      <c r="F2675" s="239"/>
      <c r="G2675" s="239"/>
      <c r="H2675" s="240"/>
      <c r="I2675" s="239"/>
      <c r="J2675" s="239"/>
      <c r="K2675" s="239"/>
    </row>
    <row r="2676" spans="1:11" ht="15">
      <c r="A2676" s="262"/>
      <c r="B2676" s="261"/>
      <c r="C2676" s="241"/>
      <c r="D2676" s="239"/>
      <c r="E2676" s="274"/>
      <c r="F2676" s="239"/>
      <c r="G2676" s="239"/>
      <c r="H2676" s="240"/>
      <c r="I2676" s="239"/>
      <c r="J2676" s="239"/>
      <c r="K2676" s="239"/>
    </row>
    <row r="2677" spans="1:11" ht="15">
      <c r="A2677" s="262"/>
      <c r="B2677" s="261"/>
      <c r="C2677" s="241"/>
      <c r="D2677" s="239"/>
      <c r="E2677" s="274"/>
      <c r="F2677" s="239"/>
      <c r="G2677" s="239"/>
      <c r="H2677" s="240"/>
      <c r="I2677" s="239"/>
      <c r="J2677" s="239"/>
      <c r="K2677" s="239"/>
    </row>
    <row r="2678" spans="1:11" ht="15">
      <c r="A2678" s="463">
        <v>75</v>
      </c>
      <c r="B2678" s="462" t="s">
        <v>4091</v>
      </c>
      <c r="C2678" s="462" t="s">
        <v>4090</v>
      </c>
      <c r="D2678" s="464">
        <v>244020108</v>
      </c>
      <c r="E2678" s="461"/>
      <c r="F2678" s="464">
        <v>496</v>
      </c>
      <c r="G2678" s="464">
        <v>380</v>
      </c>
      <c r="H2678" s="464">
        <f>SUM(F2678:G2678)</f>
        <v>876</v>
      </c>
      <c r="I2678" s="460">
        <v>2</v>
      </c>
      <c r="J2678" s="460">
        <v>2</v>
      </c>
      <c r="K2678" s="460">
        <f>SUM(I2678:J2678)</f>
        <v>4</v>
      </c>
    </row>
    <row r="2679" spans="1:11" ht="15">
      <c r="A2679" s="463"/>
      <c r="B2679" s="462"/>
      <c r="C2679" s="462"/>
      <c r="D2679" s="460">
        <v>244020109</v>
      </c>
      <c r="E2679" s="461"/>
      <c r="F2679" s="464">
        <v>299</v>
      </c>
      <c r="G2679" s="464">
        <v>200</v>
      </c>
      <c r="H2679" s="464">
        <f>SUM(F2679:G2679)</f>
        <v>499</v>
      </c>
      <c r="I2679" s="460"/>
      <c r="J2679" s="460"/>
      <c r="K2679" s="460"/>
    </row>
    <row r="2680" spans="1:11" ht="15">
      <c r="A2680" s="463"/>
      <c r="B2680" s="462"/>
      <c r="C2680" s="462"/>
      <c r="D2680" s="460"/>
      <c r="E2680" s="461"/>
      <c r="F2680" s="222">
        <f>SUM(F2678:F2679)</f>
        <v>795</v>
      </c>
      <c r="G2680" s="222">
        <f>SUM(G2678:G2679)</f>
        <v>580</v>
      </c>
      <c r="H2680" s="222">
        <f>SUM(H2678:H2679)</f>
        <v>1375</v>
      </c>
      <c r="I2680" s="460"/>
      <c r="J2680" s="460"/>
      <c r="K2680" s="460"/>
    </row>
    <row r="2681" spans="1:11" ht="15">
      <c r="A2681" s="463">
        <v>76</v>
      </c>
      <c r="B2681" s="462" t="s">
        <v>4087</v>
      </c>
      <c r="C2681" s="468" t="s">
        <v>4089</v>
      </c>
      <c r="D2681" s="464">
        <v>244030103</v>
      </c>
      <c r="E2681" s="461"/>
      <c r="F2681" s="464">
        <v>463</v>
      </c>
      <c r="G2681" s="464">
        <v>412</v>
      </c>
      <c r="H2681" s="464">
        <f>SUM(F2681:G2681)</f>
        <v>875</v>
      </c>
      <c r="I2681" s="460">
        <v>2</v>
      </c>
      <c r="J2681" s="460">
        <v>2</v>
      </c>
      <c r="K2681" s="460">
        <f>SUM(I2681:J2681)</f>
        <v>4</v>
      </c>
    </row>
    <row r="2682" spans="1:11" ht="15">
      <c r="A2682" s="463"/>
      <c r="B2682" s="462"/>
      <c r="C2682" s="462" t="s">
        <v>4088</v>
      </c>
      <c r="D2682" s="464">
        <v>244030106</v>
      </c>
      <c r="E2682" s="461"/>
      <c r="F2682" s="464">
        <v>109</v>
      </c>
      <c r="G2682" s="464">
        <v>97</v>
      </c>
      <c r="H2682" s="464">
        <f>SUM(F2682:G2682)</f>
        <v>206</v>
      </c>
      <c r="I2682" s="460"/>
      <c r="J2682" s="460"/>
      <c r="K2682" s="460"/>
    </row>
    <row r="2683" spans="1:11" ht="15">
      <c r="A2683" s="463"/>
      <c r="B2683" s="462"/>
      <c r="C2683" s="462"/>
      <c r="D2683" s="463">
        <v>244030107</v>
      </c>
      <c r="E2683" s="461"/>
      <c r="F2683" s="464">
        <v>295</v>
      </c>
      <c r="G2683" s="464">
        <v>203</v>
      </c>
      <c r="H2683" s="464">
        <f>SUM(F2683:G2683)</f>
        <v>498</v>
      </c>
      <c r="I2683" s="460"/>
      <c r="J2683" s="460"/>
      <c r="K2683" s="460"/>
    </row>
    <row r="2684" spans="1:11" ht="15">
      <c r="A2684" s="463"/>
      <c r="B2684" s="462"/>
      <c r="C2684" s="462"/>
      <c r="D2684" s="463"/>
      <c r="E2684" s="461"/>
      <c r="F2684" s="222">
        <f>SUM(F2681:F2683)</f>
        <v>867</v>
      </c>
      <c r="G2684" s="222">
        <f>SUM(G2681:G2683)</f>
        <v>712</v>
      </c>
      <c r="H2684" s="222">
        <f>SUM(H2681:H2683)</f>
        <v>1579</v>
      </c>
      <c r="I2684" s="460"/>
      <c r="J2684" s="460"/>
      <c r="K2684" s="460"/>
    </row>
    <row r="2685" spans="1:11" ht="15">
      <c r="A2685" s="463">
        <v>77</v>
      </c>
      <c r="B2685" s="462" t="s">
        <v>4087</v>
      </c>
      <c r="C2685" s="468" t="s">
        <v>4086</v>
      </c>
      <c r="D2685" s="464">
        <v>244030101</v>
      </c>
      <c r="E2685" s="461"/>
      <c r="F2685" s="464">
        <v>17</v>
      </c>
      <c r="G2685" s="464">
        <v>12</v>
      </c>
      <c r="H2685" s="464">
        <f>SUM(F2685:G2685)</f>
        <v>29</v>
      </c>
      <c r="I2685" s="460">
        <v>1</v>
      </c>
      <c r="J2685" s="460">
        <v>1</v>
      </c>
      <c r="K2685" s="460">
        <f>SUM(I2685:J2685)</f>
        <v>2</v>
      </c>
    </row>
    <row r="2686" spans="1:11" ht="15">
      <c r="A2686" s="463"/>
      <c r="B2686" s="462"/>
      <c r="C2686" s="467" t="s">
        <v>4085</v>
      </c>
      <c r="D2686" s="464">
        <v>244030102</v>
      </c>
      <c r="E2686" s="461"/>
      <c r="F2686" s="464">
        <v>242</v>
      </c>
      <c r="G2686" s="464">
        <v>190</v>
      </c>
      <c r="H2686" s="464">
        <f>SUM(F2686:G2686)</f>
        <v>432</v>
      </c>
      <c r="I2686" s="460"/>
      <c r="J2686" s="460"/>
      <c r="K2686" s="460"/>
    </row>
    <row r="2687" spans="1:11" ht="15">
      <c r="A2687" s="463"/>
      <c r="B2687" s="462"/>
      <c r="C2687" s="466" t="s">
        <v>4084</v>
      </c>
      <c r="D2687" s="460">
        <v>244030104</v>
      </c>
      <c r="E2687" s="461"/>
      <c r="F2687" s="464">
        <v>134</v>
      </c>
      <c r="G2687" s="464">
        <v>104</v>
      </c>
      <c r="H2687" s="464">
        <f>SUM(F2687:G2687)</f>
        <v>238</v>
      </c>
      <c r="I2687" s="460"/>
      <c r="J2687" s="460"/>
      <c r="K2687" s="460"/>
    </row>
    <row r="2688" spans="1:11" ht="15">
      <c r="A2688" s="463"/>
      <c r="B2688" s="462"/>
      <c r="C2688" s="466"/>
      <c r="D2688" s="460"/>
      <c r="E2688" s="461"/>
      <c r="F2688" s="465">
        <f>SUM(F2685:F2687)</f>
        <v>393</v>
      </c>
      <c r="G2688" s="465">
        <f>SUM(G2685:G2687)</f>
        <v>306</v>
      </c>
      <c r="H2688" s="465">
        <f>SUM(H2685:H2687)</f>
        <v>699</v>
      </c>
      <c r="I2688" s="460"/>
      <c r="J2688" s="460"/>
      <c r="K2688" s="460"/>
    </row>
    <row r="2689" spans="1:11" ht="15">
      <c r="A2689" s="463">
        <v>78</v>
      </c>
      <c r="B2689" s="462" t="s">
        <v>4083</v>
      </c>
      <c r="C2689" s="462" t="s">
        <v>4082</v>
      </c>
      <c r="D2689" s="464">
        <v>244030202</v>
      </c>
      <c r="E2689" s="461"/>
      <c r="F2689" s="464">
        <v>275</v>
      </c>
      <c r="G2689" s="464">
        <v>230</v>
      </c>
      <c r="H2689" s="464">
        <f>SUM(F2689:G2689)</f>
        <v>505</v>
      </c>
      <c r="I2689" s="460">
        <v>2</v>
      </c>
      <c r="J2689" s="460">
        <v>2</v>
      </c>
      <c r="K2689" s="460">
        <f>I2689+J2689</f>
        <v>4</v>
      </c>
    </row>
    <row r="2690" spans="1:11" ht="15">
      <c r="A2690" s="463"/>
      <c r="B2690" s="462"/>
      <c r="C2690" s="462"/>
      <c r="D2690" s="464">
        <v>244030203</v>
      </c>
      <c r="E2690" s="461"/>
      <c r="F2690" s="464">
        <v>174</v>
      </c>
      <c r="G2690" s="464">
        <v>154</v>
      </c>
      <c r="H2690" s="464">
        <f>SUM(F2690:G2690)</f>
        <v>328</v>
      </c>
      <c r="I2690" s="460"/>
      <c r="J2690" s="460"/>
      <c r="K2690" s="460"/>
    </row>
    <row r="2691" spans="1:11" ht="15">
      <c r="A2691" s="463"/>
      <c r="B2691" s="462"/>
      <c r="C2691" s="462" t="s">
        <v>4081</v>
      </c>
      <c r="D2691" s="464">
        <v>244030206</v>
      </c>
      <c r="E2691" s="461"/>
      <c r="F2691" s="464">
        <v>163</v>
      </c>
      <c r="G2691" s="464">
        <v>168</v>
      </c>
      <c r="H2691" s="464">
        <f>SUM(F2691:G2691)</f>
        <v>331</v>
      </c>
      <c r="I2691" s="460"/>
      <c r="J2691" s="460"/>
      <c r="K2691" s="460"/>
    </row>
    <row r="2692" spans="1:11" ht="15">
      <c r="A2692" s="463"/>
      <c r="B2692" s="462"/>
      <c r="C2692" s="462"/>
      <c r="D2692" s="464">
        <v>244030207</v>
      </c>
      <c r="E2692" s="461"/>
      <c r="F2692" s="464">
        <v>180</v>
      </c>
      <c r="G2692" s="464">
        <v>150</v>
      </c>
      <c r="H2692" s="464">
        <f>SUM(F2692:G2692)</f>
        <v>330</v>
      </c>
      <c r="I2692" s="460"/>
      <c r="J2692" s="460"/>
      <c r="K2692" s="460"/>
    </row>
    <row r="2693" spans="1:11" ht="15">
      <c r="A2693" s="463"/>
      <c r="B2693" s="462"/>
      <c r="C2693" s="462" t="s">
        <v>4080</v>
      </c>
      <c r="D2693" s="463">
        <v>244030208</v>
      </c>
      <c r="E2693" s="461"/>
      <c r="F2693" s="464">
        <v>83</v>
      </c>
      <c r="G2693" s="464">
        <v>74</v>
      </c>
      <c r="H2693" s="464">
        <f>SUM(F2693:G2693)</f>
        <v>157</v>
      </c>
      <c r="I2693" s="460"/>
      <c r="J2693" s="460"/>
      <c r="K2693" s="460"/>
    </row>
    <row r="2694" spans="1:11" ht="15">
      <c r="A2694" s="463"/>
      <c r="B2694" s="462"/>
      <c r="C2694" s="462"/>
      <c r="D2694" s="463"/>
      <c r="E2694" s="461"/>
      <c r="F2694" s="222">
        <f>SUM(F2689:F2693)</f>
        <v>875</v>
      </c>
      <c r="G2694" s="222">
        <f>SUM(G2689:G2693)</f>
        <v>776</v>
      </c>
      <c r="H2694" s="222">
        <f>SUM(H2689:H2693)</f>
        <v>1651</v>
      </c>
      <c r="I2694" s="460"/>
      <c r="J2694" s="460"/>
      <c r="K2694" s="460"/>
    </row>
    <row r="2695" spans="1:11" ht="15">
      <c r="A2695" s="463">
        <v>79</v>
      </c>
      <c r="B2695" s="462" t="s">
        <v>4079</v>
      </c>
      <c r="C2695" s="462" t="s">
        <v>4078</v>
      </c>
      <c r="D2695" s="464">
        <v>244030204</v>
      </c>
      <c r="E2695" s="461"/>
      <c r="F2695" s="464">
        <v>389</v>
      </c>
      <c r="G2695" s="464">
        <v>312</v>
      </c>
      <c r="H2695" s="464">
        <f>SUM(F2695:G2695)</f>
        <v>701</v>
      </c>
      <c r="I2695" s="460">
        <v>2</v>
      </c>
      <c r="J2695" s="460">
        <v>2</v>
      </c>
      <c r="K2695" s="460">
        <f>SUM(I2695:J2695)</f>
        <v>4</v>
      </c>
    </row>
    <row r="2696" spans="1:11" ht="15">
      <c r="A2696" s="463"/>
      <c r="B2696" s="462"/>
      <c r="C2696" s="462"/>
      <c r="D2696" s="464">
        <v>244030205</v>
      </c>
      <c r="E2696" s="461"/>
      <c r="F2696" s="464">
        <v>466</v>
      </c>
      <c r="G2696" s="464">
        <v>281</v>
      </c>
      <c r="H2696" s="464">
        <f>SUM(F2696:G2696)</f>
        <v>747</v>
      </c>
      <c r="I2696" s="460"/>
      <c r="J2696" s="460"/>
      <c r="K2696" s="460"/>
    </row>
    <row r="2697" spans="1:11" ht="15">
      <c r="A2697" s="463"/>
      <c r="B2697" s="462"/>
      <c r="C2697" s="462" t="s">
        <v>4077</v>
      </c>
      <c r="D2697" s="460">
        <v>244030206</v>
      </c>
      <c r="E2697" s="461"/>
      <c r="F2697" s="464">
        <v>378</v>
      </c>
      <c r="G2697" s="464">
        <v>276</v>
      </c>
      <c r="H2697" s="464">
        <f>SUM(F2697:G2697)</f>
        <v>654</v>
      </c>
      <c r="I2697" s="460"/>
      <c r="J2697" s="460"/>
      <c r="K2697" s="460"/>
    </row>
    <row r="2698" spans="1:11" ht="15">
      <c r="A2698" s="463"/>
      <c r="B2698" s="462"/>
      <c r="C2698" s="462"/>
      <c r="D2698" s="460"/>
      <c r="E2698" s="461"/>
      <c r="F2698" s="222">
        <f>SUM(F2695:F2697)</f>
        <v>1233</v>
      </c>
      <c r="G2698" s="222">
        <f>SUM(G2695:G2697)</f>
        <v>869</v>
      </c>
      <c r="H2698" s="222">
        <f>SUM(H2695:H2697)</f>
        <v>2102</v>
      </c>
      <c r="I2698" s="460"/>
      <c r="J2698" s="460"/>
      <c r="K2698" s="460"/>
    </row>
    <row r="2699" spans="1:11" ht="15">
      <c r="A2699" s="253">
        <v>80</v>
      </c>
      <c r="B2699" s="252" t="s">
        <v>4071</v>
      </c>
      <c r="C2699" s="252" t="s">
        <v>4076</v>
      </c>
      <c r="D2699" s="218">
        <v>244030209</v>
      </c>
      <c r="E2699" s="251"/>
      <c r="F2699" s="218">
        <v>251</v>
      </c>
      <c r="G2699" s="218">
        <v>197</v>
      </c>
      <c r="H2699" s="218">
        <f>SUM(F2699:G2699)</f>
        <v>448</v>
      </c>
      <c r="I2699" s="230">
        <v>1</v>
      </c>
      <c r="J2699" s="230">
        <v>1</v>
      </c>
      <c r="K2699" s="230">
        <f>SUM(I2699:J2699)</f>
        <v>2</v>
      </c>
    </row>
    <row r="2700" spans="1:11" ht="15">
      <c r="A2700" s="250"/>
      <c r="B2700" s="249"/>
      <c r="C2700" s="246"/>
      <c r="D2700" s="218">
        <v>244030210</v>
      </c>
      <c r="E2700" s="248"/>
      <c r="F2700" s="218">
        <v>169</v>
      </c>
      <c r="G2700" s="218">
        <v>125</v>
      </c>
      <c r="H2700" s="218">
        <f>SUM(F2700:G2700)</f>
        <v>294</v>
      </c>
      <c r="I2700" s="229"/>
      <c r="J2700" s="229"/>
      <c r="K2700" s="229"/>
    </row>
    <row r="2701" spans="1:11" ht="15">
      <c r="A2701" s="250"/>
      <c r="B2701" s="249"/>
      <c r="C2701" s="252" t="s">
        <v>4075</v>
      </c>
      <c r="D2701" s="230">
        <v>244030215</v>
      </c>
      <c r="E2701" s="248"/>
      <c r="F2701" s="218">
        <v>324</v>
      </c>
      <c r="G2701" s="218">
        <v>241</v>
      </c>
      <c r="H2701" s="218">
        <f>SUM(F2701:G2701)</f>
        <v>565</v>
      </c>
      <c r="I2701" s="229"/>
      <c r="J2701" s="229"/>
      <c r="K2701" s="229"/>
    </row>
    <row r="2702" spans="1:11" ht="15">
      <c r="A2702" s="247"/>
      <c r="B2702" s="246"/>
      <c r="C2702" s="246"/>
      <c r="D2702" s="228"/>
      <c r="E2702" s="245"/>
      <c r="F2702" s="227">
        <f>SUM(F2699:F2701)</f>
        <v>744</v>
      </c>
      <c r="G2702" s="227">
        <f>SUM(G2699:G2701)</f>
        <v>563</v>
      </c>
      <c r="H2702" s="227">
        <f>SUM(H2699:H2701)</f>
        <v>1307</v>
      </c>
      <c r="I2702" s="228"/>
      <c r="J2702" s="228"/>
      <c r="K2702" s="228"/>
    </row>
    <row r="2703" spans="1:11" ht="15">
      <c r="A2703" s="253">
        <v>81</v>
      </c>
      <c r="B2703" s="252" t="s">
        <v>4074</v>
      </c>
      <c r="C2703" s="161" t="s">
        <v>4073</v>
      </c>
      <c r="D2703" s="218">
        <v>244030211</v>
      </c>
      <c r="E2703" s="251"/>
      <c r="F2703" s="238">
        <v>206</v>
      </c>
      <c r="G2703" s="238">
        <v>184</v>
      </c>
      <c r="H2703" s="218">
        <f>SUM(F2703:G2703)</f>
        <v>390</v>
      </c>
      <c r="I2703" s="230">
        <v>1</v>
      </c>
      <c r="J2703" s="230">
        <v>1</v>
      </c>
      <c r="K2703" s="230">
        <f>SUM(I2703:J2703)</f>
        <v>2</v>
      </c>
    </row>
    <row r="2704" spans="1:11" ht="15">
      <c r="A2704" s="250"/>
      <c r="B2704" s="249"/>
      <c r="C2704" s="252" t="s">
        <v>4072</v>
      </c>
      <c r="D2704" s="253">
        <v>244030212</v>
      </c>
      <c r="E2704" s="248"/>
      <c r="F2704" s="238">
        <v>530</v>
      </c>
      <c r="G2704" s="238">
        <v>430</v>
      </c>
      <c r="H2704" s="218">
        <f>SUM(F2704:G2704)</f>
        <v>960</v>
      </c>
      <c r="I2704" s="229"/>
      <c r="J2704" s="229"/>
      <c r="K2704" s="229"/>
    </row>
    <row r="2705" spans="1:11" ht="15">
      <c r="A2705" s="247"/>
      <c r="B2705" s="246"/>
      <c r="C2705" s="246"/>
      <c r="D2705" s="247"/>
      <c r="E2705" s="245"/>
      <c r="F2705" s="234">
        <f>SUM(F2703:F2704)</f>
        <v>736</v>
      </c>
      <c r="G2705" s="234">
        <f>SUM(G2703:G2704)</f>
        <v>614</v>
      </c>
      <c r="H2705" s="234">
        <f>SUM(H2703:H2704)</f>
        <v>1350</v>
      </c>
      <c r="I2705" s="228"/>
      <c r="J2705" s="228"/>
      <c r="K2705" s="228"/>
    </row>
    <row r="2706" spans="1:11" ht="15">
      <c r="A2706" s="253">
        <v>82</v>
      </c>
      <c r="B2706" s="252" t="s">
        <v>4071</v>
      </c>
      <c r="C2706" s="252" t="s">
        <v>4070</v>
      </c>
      <c r="D2706" s="244">
        <v>244030213</v>
      </c>
      <c r="E2706" s="251"/>
      <c r="F2706" s="218">
        <v>371</v>
      </c>
      <c r="G2706" s="218">
        <v>278</v>
      </c>
      <c r="H2706" s="218">
        <f>SUM(F2706:G2706)</f>
        <v>649</v>
      </c>
      <c r="I2706" s="230">
        <v>1</v>
      </c>
      <c r="J2706" s="230">
        <v>1</v>
      </c>
      <c r="K2706" s="230">
        <f>SUM(I2706:J2706)</f>
        <v>2</v>
      </c>
    </row>
    <row r="2707" spans="1:11" ht="15">
      <c r="A2707" s="250"/>
      <c r="B2707" s="249"/>
      <c r="C2707" s="246"/>
      <c r="D2707" s="244">
        <v>244030214</v>
      </c>
      <c r="E2707" s="248"/>
      <c r="F2707" s="218">
        <v>221</v>
      </c>
      <c r="G2707" s="218">
        <v>147</v>
      </c>
      <c r="H2707" s="218">
        <f>SUM(F2707:G2707)</f>
        <v>368</v>
      </c>
      <c r="I2707" s="229"/>
      <c r="J2707" s="229"/>
      <c r="K2707" s="229"/>
    </row>
    <row r="2708" spans="1:11" ht="15">
      <c r="A2708" s="250"/>
      <c r="B2708" s="249"/>
      <c r="C2708" s="252" t="s">
        <v>4069</v>
      </c>
      <c r="D2708" s="253">
        <v>244030216</v>
      </c>
      <c r="E2708" s="248"/>
      <c r="F2708" s="218">
        <v>125</v>
      </c>
      <c r="G2708" s="218">
        <v>67</v>
      </c>
      <c r="H2708" s="218">
        <f>SUM(F2708:G2708)</f>
        <v>192</v>
      </c>
      <c r="I2708" s="229"/>
      <c r="J2708" s="229"/>
      <c r="K2708" s="229"/>
    </row>
    <row r="2709" spans="1:11" ht="15">
      <c r="A2709" s="247"/>
      <c r="B2709" s="246"/>
      <c r="C2709" s="246"/>
      <c r="D2709" s="247"/>
      <c r="E2709" s="245"/>
      <c r="F2709" s="227">
        <f>SUM(F2706:F2708)</f>
        <v>717</v>
      </c>
      <c r="G2709" s="227">
        <f>SUM(G2706:G2708)</f>
        <v>492</v>
      </c>
      <c r="H2709" s="227">
        <f>SUM(H2706:H2708)</f>
        <v>1209</v>
      </c>
      <c r="I2709" s="228"/>
      <c r="J2709" s="228"/>
      <c r="K2709" s="228"/>
    </row>
    <row r="2710" spans="1:11" ht="15">
      <c r="A2710" s="253">
        <v>83</v>
      </c>
      <c r="B2710" s="252" t="s">
        <v>4068</v>
      </c>
      <c r="C2710" s="252" t="s">
        <v>4067</v>
      </c>
      <c r="D2710" s="218">
        <v>244030401</v>
      </c>
      <c r="E2710" s="251"/>
      <c r="F2710" s="218">
        <v>323</v>
      </c>
      <c r="G2710" s="218">
        <v>255</v>
      </c>
      <c r="H2710" s="218">
        <f>SUM(F2710:G2710)</f>
        <v>578</v>
      </c>
      <c r="I2710" s="230">
        <v>2</v>
      </c>
      <c r="J2710" s="230">
        <v>2</v>
      </c>
      <c r="K2710" s="230">
        <f>SUM(I2710:J2710)</f>
        <v>4</v>
      </c>
    </row>
    <row r="2711" spans="1:11" ht="15">
      <c r="A2711" s="250"/>
      <c r="B2711" s="249"/>
      <c r="C2711" s="249"/>
      <c r="D2711" s="218">
        <v>244030402</v>
      </c>
      <c r="E2711" s="248"/>
      <c r="F2711" s="218">
        <v>463</v>
      </c>
      <c r="G2711" s="218">
        <v>374</v>
      </c>
      <c r="H2711" s="218">
        <f>SUM(F2711:G2711)</f>
        <v>837</v>
      </c>
      <c r="I2711" s="229"/>
      <c r="J2711" s="229"/>
      <c r="K2711" s="229"/>
    </row>
    <row r="2712" spans="1:11" ht="15">
      <c r="A2712" s="250"/>
      <c r="B2712" s="249"/>
      <c r="C2712" s="249"/>
      <c r="D2712" s="253">
        <v>244030403</v>
      </c>
      <c r="E2712" s="248"/>
      <c r="F2712" s="218">
        <v>309</v>
      </c>
      <c r="G2712" s="218">
        <v>218</v>
      </c>
      <c r="H2712" s="218">
        <f>SUM(F2712:G2712)</f>
        <v>527</v>
      </c>
      <c r="I2712" s="229"/>
      <c r="J2712" s="229"/>
      <c r="K2712" s="229"/>
    </row>
    <row r="2713" spans="1:11" ht="15">
      <c r="A2713" s="247"/>
      <c r="B2713" s="246"/>
      <c r="C2713" s="246"/>
      <c r="D2713" s="247"/>
      <c r="E2713" s="245"/>
      <c r="F2713" s="227">
        <f>SUM(F2710:F2712)</f>
        <v>1095</v>
      </c>
      <c r="G2713" s="227">
        <f>SUM(G2710:G2712)</f>
        <v>847</v>
      </c>
      <c r="H2713" s="227">
        <f>SUM(H2710:H2712)</f>
        <v>1942</v>
      </c>
      <c r="I2713" s="228"/>
      <c r="J2713" s="228"/>
      <c r="K2713" s="228"/>
    </row>
    <row r="2714" spans="1:11" ht="15">
      <c r="A2714" s="253">
        <v>84</v>
      </c>
      <c r="B2714" s="252" t="s">
        <v>4066</v>
      </c>
      <c r="C2714" s="243" t="s">
        <v>4065</v>
      </c>
      <c r="D2714" s="244">
        <v>244030404</v>
      </c>
      <c r="E2714" s="251"/>
      <c r="F2714" s="218">
        <v>249</v>
      </c>
      <c r="G2714" s="218">
        <v>175</v>
      </c>
      <c r="H2714" s="218">
        <f>SUM(F2714:G2714)</f>
        <v>424</v>
      </c>
      <c r="I2714" s="230">
        <v>1</v>
      </c>
      <c r="J2714" s="230">
        <v>1</v>
      </c>
      <c r="K2714" s="230">
        <f>SUM(I2714:J2714)</f>
        <v>2</v>
      </c>
    </row>
    <row r="2715" spans="1:11" ht="15">
      <c r="A2715" s="250"/>
      <c r="B2715" s="249"/>
      <c r="C2715" s="161" t="s">
        <v>4064</v>
      </c>
      <c r="D2715" s="238">
        <v>244030405</v>
      </c>
      <c r="E2715" s="248"/>
      <c r="F2715" s="218">
        <v>138</v>
      </c>
      <c r="G2715" s="218">
        <v>130</v>
      </c>
      <c r="H2715" s="218">
        <f>SUM(F2715:G2715)</f>
        <v>268</v>
      </c>
      <c r="I2715" s="229"/>
      <c r="J2715" s="229"/>
      <c r="K2715" s="229"/>
    </row>
    <row r="2716" spans="1:11" ht="15">
      <c r="A2716" s="250"/>
      <c r="B2716" s="249"/>
      <c r="C2716" s="252" t="s">
        <v>4063</v>
      </c>
      <c r="D2716" s="253">
        <v>244030407</v>
      </c>
      <c r="E2716" s="248"/>
      <c r="F2716" s="218">
        <v>197</v>
      </c>
      <c r="G2716" s="218">
        <v>203</v>
      </c>
      <c r="H2716" s="218">
        <f>SUM(F2716:G2716)</f>
        <v>400</v>
      </c>
      <c r="I2716" s="229"/>
      <c r="J2716" s="229"/>
      <c r="K2716" s="229"/>
    </row>
    <row r="2717" spans="1:11" ht="15">
      <c r="A2717" s="247"/>
      <c r="B2717" s="246"/>
      <c r="C2717" s="246"/>
      <c r="D2717" s="247"/>
      <c r="E2717" s="245"/>
      <c r="F2717" s="227">
        <f>SUM(F2714:F2716)</f>
        <v>584</v>
      </c>
      <c r="G2717" s="227">
        <f>SUM(G2714:G2716)</f>
        <v>508</v>
      </c>
      <c r="H2717" s="227">
        <f>SUM(H2714:H2716)</f>
        <v>1092</v>
      </c>
      <c r="I2717" s="228"/>
      <c r="J2717" s="228"/>
      <c r="K2717" s="228"/>
    </row>
    <row r="2718" spans="1:11" ht="15">
      <c r="A2718" s="253">
        <v>85</v>
      </c>
      <c r="B2718" s="252" t="s">
        <v>4062</v>
      </c>
      <c r="C2718" s="252" t="s">
        <v>4060</v>
      </c>
      <c r="D2718" s="218">
        <v>244030301</v>
      </c>
      <c r="E2718" s="251"/>
      <c r="F2718" s="218">
        <v>396</v>
      </c>
      <c r="G2718" s="218">
        <v>321</v>
      </c>
      <c r="H2718" s="218">
        <f>SUM(F2718:G2718)</f>
        <v>717</v>
      </c>
      <c r="I2718" s="230">
        <v>1</v>
      </c>
      <c r="J2718" s="230">
        <v>1</v>
      </c>
      <c r="K2718" s="230">
        <f>SUM(I2718:J2718)</f>
        <v>2</v>
      </c>
    </row>
    <row r="2719" spans="1:11" ht="15">
      <c r="A2719" s="250"/>
      <c r="B2719" s="249"/>
      <c r="C2719" s="249"/>
      <c r="D2719" s="218">
        <v>244030302</v>
      </c>
      <c r="E2719" s="248"/>
      <c r="F2719" s="218">
        <v>297</v>
      </c>
      <c r="G2719" s="218">
        <v>227</v>
      </c>
      <c r="H2719" s="218">
        <f>SUM(F2719:G2719)</f>
        <v>524</v>
      </c>
      <c r="I2719" s="229"/>
      <c r="J2719" s="229"/>
      <c r="K2719" s="229"/>
    </row>
    <row r="2720" spans="1:11" ht="15">
      <c r="A2720" s="250"/>
      <c r="B2720" s="249"/>
      <c r="C2720" s="249"/>
      <c r="D2720" s="218">
        <v>244030303</v>
      </c>
      <c r="E2720" s="248"/>
      <c r="F2720" s="218">
        <v>139</v>
      </c>
      <c r="G2720" s="218">
        <v>119</v>
      </c>
      <c r="H2720" s="218">
        <f>SUM(F2720:G2720)</f>
        <v>258</v>
      </c>
      <c r="I2720" s="229"/>
      <c r="J2720" s="229"/>
      <c r="K2720" s="229"/>
    </row>
    <row r="2721" spans="1:11" ht="15">
      <c r="A2721" s="247"/>
      <c r="B2721" s="246"/>
      <c r="C2721" s="246"/>
      <c r="D2721" s="161"/>
      <c r="E2721" s="245"/>
      <c r="F2721" s="234">
        <f>SUM(F2718:F2720)</f>
        <v>832</v>
      </c>
      <c r="G2721" s="234">
        <f>SUM(G2718:G2720)</f>
        <v>667</v>
      </c>
      <c r="H2721" s="234">
        <f>SUM(H2718:H2720)</f>
        <v>1499</v>
      </c>
      <c r="I2721" s="228"/>
      <c r="J2721" s="228"/>
      <c r="K2721" s="228"/>
    </row>
    <row r="2722" spans="1:11" ht="15">
      <c r="A2722" s="253">
        <v>86</v>
      </c>
      <c r="B2722" s="252" t="s">
        <v>4061</v>
      </c>
      <c r="C2722" s="252" t="s">
        <v>4060</v>
      </c>
      <c r="D2722" s="218">
        <v>244030304</v>
      </c>
      <c r="E2722" s="251"/>
      <c r="F2722" s="218">
        <v>257</v>
      </c>
      <c r="G2722" s="218">
        <v>188</v>
      </c>
      <c r="H2722" s="218">
        <f>SUM(F2722:G2722)</f>
        <v>445</v>
      </c>
      <c r="I2722" s="230">
        <v>1</v>
      </c>
      <c r="J2722" s="230">
        <v>1</v>
      </c>
      <c r="K2722" s="230">
        <f>SUM(I2722:J2722)</f>
        <v>2</v>
      </c>
    </row>
    <row r="2723" spans="1:11" ht="15">
      <c r="A2723" s="250"/>
      <c r="B2723" s="249"/>
      <c r="C2723" s="249"/>
      <c r="D2723" s="230">
        <v>244030305</v>
      </c>
      <c r="E2723" s="248"/>
      <c r="F2723" s="218">
        <v>166</v>
      </c>
      <c r="G2723" s="218">
        <v>137</v>
      </c>
      <c r="H2723" s="218">
        <f>SUM(F2723:G2723)</f>
        <v>303</v>
      </c>
      <c r="I2723" s="229"/>
      <c r="J2723" s="229"/>
      <c r="K2723" s="229"/>
    </row>
    <row r="2724" spans="1:11" ht="15">
      <c r="A2724" s="247"/>
      <c r="B2724" s="246"/>
      <c r="C2724" s="246"/>
      <c r="D2724" s="228"/>
      <c r="E2724" s="245"/>
      <c r="F2724" s="227">
        <f>SUM(F2722:F2723)</f>
        <v>423</v>
      </c>
      <c r="G2724" s="227">
        <f>SUM(G2722:G2723)</f>
        <v>325</v>
      </c>
      <c r="H2724" s="227">
        <f>SUM(H2722:H2723)</f>
        <v>748</v>
      </c>
      <c r="I2724" s="228"/>
      <c r="J2724" s="228"/>
      <c r="K2724" s="228"/>
    </row>
    <row r="2725" spans="1:11" ht="15">
      <c r="A2725" s="218">
        <v>87</v>
      </c>
      <c r="B2725" s="161" t="s">
        <v>4059</v>
      </c>
      <c r="C2725" s="161" t="s">
        <v>4057</v>
      </c>
      <c r="D2725" s="238">
        <v>238010301</v>
      </c>
      <c r="E2725" s="251"/>
      <c r="F2725" s="238">
        <v>547</v>
      </c>
      <c r="G2725" s="238">
        <v>345</v>
      </c>
      <c r="H2725" s="234">
        <f>SUM(F2725:G2725)</f>
        <v>892</v>
      </c>
      <c r="I2725" s="218">
        <v>1</v>
      </c>
      <c r="J2725" s="218">
        <v>1</v>
      </c>
      <c r="K2725" s="218">
        <f>SUM(I2725:J2725)</f>
        <v>2</v>
      </c>
    </row>
    <row r="2726" spans="1:11" ht="15">
      <c r="A2726" s="218">
        <v>88</v>
      </c>
      <c r="B2726" s="161" t="s">
        <v>4058</v>
      </c>
      <c r="C2726" s="161" t="s">
        <v>4057</v>
      </c>
      <c r="D2726" s="238">
        <v>238010302</v>
      </c>
      <c r="E2726" s="248"/>
      <c r="F2726" s="218">
        <v>697</v>
      </c>
      <c r="G2726" s="218">
        <v>405</v>
      </c>
      <c r="H2726" s="227">
        <f>SUM(F2726:G2726)</f>
        <v>1102</v>
      </c>
      <c r="I2726" s="218">
        <v>1</v>
      </c>
      <c r="J2726" s="218">
        <v>1</v>
      </c>
      <c r="K2726" s="218">
        <f>SUM(I2726:J2726)</f>
        <v>2</v>
      </c>
    </row>
    <row r="2727" spans="1:11" ht="15">
      <c r="A2727" s="253">
        <v>89</v>
      </c>
      <c r="B2727" s="267" t="s">
        <v>4056</v>
      </c>
      <c r="C2727" s="252" t="s">
        <v>4055</v>
      </c>
      <c r="D2727" s="238">
        <v>238010303</v>
      </c>
      <c r="E2727" s="248"/>
      <c r="F2727" s="238">
        <v>219</v>
      </c>
      <c r="G2727" s="238">
        <v>112</v>
      </c>
      <c r="H2727" s="238">
        <f>SUM(F2727:G2727)</f>
        <v>331</v>
      </c>
      <c r="I2727" s="230">
        <v>1</v>
      </c>
      <c r="J2727" s="230">
        <v>1</v>
      </c>
      <c r="K2727" s="230">
        <f>SUM(I2727:J2727)</f>
        <v>2</v>
      </c>
    </row>
    <row r="2728" spans="1:11" ht="15">
      <c r="A2728" s="250"/>
      <c r="B2728" s="266"/>
      <c r="C2728" s="249"/>
      <c r="D2728" s="253">
        <v>238010304</v>
      </c>
      <c r="E2728" s="248"/>
      <c r="F2728" s="238">
        <v>463</v>
      </c>
      <c r="G2728" s="238">
        <v>270</v>
      </c>
      <c r="H2728" s="238">
        <f>SUM(F2728:G2728)</f>
        <v>733</v>
      </c>
      <c r="I2728" s="229"/>
      <c r="J2728" s="229"/>
      <c r="K2728" s="229"/>
    </row>
    <row r="2729" spans="1:11" ht="15">
      <c r="A2729" s="247"/>
      <c r="B2729" s="265"/>
      <c r="C2729" s="246"/>
      <c r="D2729" s="247"/>
      <c r="E2729" s="245"/>
      <c r="F2729" s="227">
        <f>SUM(F2727:F2728)</f>
        <v>682</v>
      </c>
      <c r="G2729" s="227">
        <f>SUM(G2727:G2728)</f>
        <v>382</v>
      </c>
      <c r="H2729" s="227">
        <f>SUM(H2727:H2728)</f>
        <v>1064</v>
      </c>
      <c r="I2729" s="228"/>
      <c r="J2729" s="228"/>
      <c r="K2729" s="228"/>
    </row>
    <row r="2730" spans="1:11" ht="30">
      <c r="A2730" s="244">
        <v>90</v>
      </c>
      <c r="B2730" s="254" t="s">
        <v>4054</v>
      </c>
      <c r="C2730" s="264" t="s">
        <v>4053</v>
      </c>
      <c r="D2730" s="244">
        <v>238010306</v>
      </c>
      <c r="E2730" s="161"/>
      <c r="F2730" s="218">
        <v>398</v>
      </c>
      <c r="G2730" s="218">
        <v>277</v>
      </c>
      <c r="H2730" s="227">
        <f>SUM(F2730:G2730)</f>
        <v>675</v>
      </c>
      <c r="I2730" s="218">
        <v>1</v>
      </c>
      <c r="J2730" s="218">
        <v>1</v>
      </c>
      <c r="K2730" s="218">
        <f>SUM(I2730:J2730)</f>
        <v>2</v>
      </c>
    </row>
    <row r="2731" spans="1:11" ht="15">
      <c r="A2731" s="253">
        <v>91</v>
      </c>
      <c r="B2731" s="252" t="s">
        <v>4052</v>
      </c>
      <c r="C2731" s="252" t="s">
        <v>4051</v>
      </c>
      <c r="D2731" s="218">
        <v>238010307</v>
      </c>
      <c r="E2731" s="251"/>
      <c r="F2731" s="218">
        <v>356</v>
      </c>
      <c r="G2731" s="218">
        <v>312</v>
      </c>
      <c r="H2731" s="218">
        <f>SUM(F2731:G2731)</f>
        <v>668</v>
      </c>
      <c r="I2731" s="230">
        <v>2</v>
      </c>
      <c r="J2731" s="230">
        <v>2</v>
      </c>
      <c r="K2731" s="230">
        <f>SUM(I2731:J2731)</f>
        <v>4</v>
      </c>
    </row>
    <row r="2732" spans="1:11" ht="15">
      <c r="A2732" s="250"/>
      <c r="B2732" s="249"/>
      <c r="C2732" s="246"/>
      <c r="D2732" s="218">
        <v>238010308</v>
      </c>
      <c r="E2732" s="248"/>
      <c r="F2732" s="238">
        <v>403</v>
      </c>
      <c r="G2732" s="238">
        <v>333</v>
      </c>
      <c r="H2732" s="218">
        <f>SUM(F2732:G2732)</f>
        <v>736</v>
      </c>
      <c r="I2732" s="229"/>
      <c r="J2732" s="229"/>
      <c r="K2732" s="229"/>
    </row>
    <row r="2733" spans="1:11" ht="15">
      <c r="A2733" s="250"/>
      <c r="B2733" s="249"/>
      <c r="C2733" s="161" t="s">
        <v>4050</v>
      </c>
      <c r="D2733" s="161">
        <v>238010305</v>
      </c>
      <c r="E2733" s="248"/>
      <c r="F2733" s="238">
        <v>177</v>
      </c>
      <c r="G2733" s="238">
        <v>109</v>
      </c>
      <c r="H2733" s="218">
        <f>SUM(F2733:G2733)</f>
        <v>286</v>
      </c>
      <c r="I2733" s="229"/>
      <c r="J2733" s="229"/>
      <c r="K2733" s="229"/>
    </row>
    <row r="2734" spans="1:11" ht="15">
      <c r="A2734" s="247"/>
      <c r="B2734" s="246"/>
      <c r="C2734" s="161"/>
      <c r="D2734" s="161"/>
      <c r="E2734" s="245"/>
      <c r="F2734" s="234">
        <f>SUM(F2731:F2733)</f>
        <v>936</v>
      </c>
      <c r="G2734" s="234">
        <f>SUM(G2731:G2733)</f>
        <v>754</v>
      </c>
      <c r="H2734" s="234">
        <f>SUM(H2731:H2733)</f>
        <v>1690</v>
      </c>
      <c r="I2734" s="228"/>
      <c r="J2734" s="228"/>
      <c r="K2734" s="228"/>
    </row>
    <row r="2735" spans="1:11" ht="15">
      <c r="A2735" s="253">
        <v>92</v>
      </c>
      <c r="B2735" s="252" t="s">
        <v>4049</v>
      </c>
      <c r="C2735" s="252" t="s">
        <v>4046</v>
      </c>
      <c r="D2735" s="244">
        <v>238010511</v>
      </c>
      <c r="E2735" s="251"/>
      <c r="F2735" s="218">
        <v>198</v>
      </c>
      <c r="G2735" s="218">
        <v>119</v>
      </c>
      <c r="H2735" s="218">
        <f>SUM(F2735:G2735)</f>
        <v>317</v>
      </c>
      <c r="I2735" s="230">
        <v>1</v>
      </c>
      <c r="J2735" s="230">
        <v>1</v>
      </c>
      <c r="K2735" s="230">
        <f>SUM(I2735:J2735)</f>
        <v>2</v>
      </c>
    </row>
    <row r="2736" spans="1:11" ht="15">
      <c r="A2736" s="250"/>
      <c r="B2736" s="249"/>
      <c r="C2736" s="249"/>
      <c r="D2736" s="253">
        <v>238010512</v>
      </c>
      <c r="E2736" s="248"/>
      <c r="F2736" s="218">
        <v>220</v>
      </c>
      <c r="G2736" s="218">
        <v>156</v>
      </c>
      <c r="H2736" s="218">
        <f>SUM(F2736:G2736)</f>
        <v>376</v>
      </c>
      <c r="I2736" s="229"/>
      <c r="J2736" s="229"/>
      <c r="K2736" s="229"/>
    </row>
    <row r="2737" spans="1:11" ht="15">
      <c r="A2737" s="247"/>
      <c r="B2737" s="246"/>
      <c r="C2737" s="246"/>
      <c r="D2737" s="247"/>
      <c r="E2737" s="245"/>
      <c r="F2737" s="227">
        <f>SUM(F2735:F2736)</f>
        <v>418</v>
      </c>
      <c r="G2737" s="227">
        <f>SUM(G2735:G2736)</f>
        <v>275</v>
      </c>
      <c r="H2737" s="227">
        <f>SUM(H2735:H2736)</f>
        <v>693</v>
      </c>
      <c r="I2737" s="228"/>
      <c r="J2737" s="228"/>
      <c r="K2737" s="228"/>
    </row>
    <row r="2738" spans="1:11" ht="15">
      <c r="A2738" s="253">
        <v>93</v>
      </c>
      <c r="B2738" s="252" t="s">
        <v>4048</v>
      </c>
      <c r="C2738" s="252" t="s">
        <v>4046</v>
      </c>
      <c r="D2738" s="218">
        <v>238010513</v>
      </c>
      <c r="E2738" s="251"/>
      <c r="F2738" s="238">
        <v>275</v>
      </c>
      <c r="G2738" s="238">
        <v>248</v>
      </c>
      <c r="H2738" s="238">
        <f>SUM(F2738:G2738)</f>
        <v>523</v>
      </c>
      <c r="I2738" s="230">
        <v>1</v>
      </c>
      <c r="J2738" s="230">
        <v>1</v>
      </c>
      <c r="K2738" s="230">
        <f>SUM(I2738:J2738)</f>
        <v>2</v>
      </c>
    </row>
    <row r="2739" spans="1:11" ht="15">
      <c r="A2739" s="250"/>
      <c r="B2739" s="249"/>
      <c r="C2739" s="249"/>
      <c r="D2739" s="218">
        <v>238010514</v>
      </c>
      <c r="E2739" s="248"/>
      <c r="F2739" s="238">
        <v>411</v>
      </c>
      <c r="G2739" s="238">
        <v>297</v>
      </c>
      <c r="H2739" s="238">
        <f>SUM(F2739:G2739)</f>
        <v>708</v>
      </c>
      <c r="I2739" s="229"/>
      <c r="J2739" s="229"/>
      <c r="K2739" s="229"/>
    </row>
    <row r="2740" spans="1:11" ht="15">
      <c r="A2740" s="247"/>
      <c r="B2740" s="246"/>
      <c r="C2740" s="246"/>
      <c r="D2740" s="161"/>
      <c r="E2740" s="245"/>
      <c r="F2740" s="227">
        <f>SUM(F2738:F2739)</f>
        <v>686</v>
      </c>
      <c r="G2740" s="227">
        <f>SUM(G2738:G2739)</f>
        <v>545</v>
      </c>
      <c r="H2740" s="227">
        <f>SUM(H2738:H2739)</f>
        <v>1231</v>
      </c>
      <c r="I2740" s="228"/>
      <c r="J2740" s="228"/>
      <c r="K2740" s="228"/>
    </row>
    <row r="2741" spans="1:11" ht="15">
      <c r="A2741" s="253">
        <v>94</v>
      </c>
      <c r="B2741" s="252" t="s">
        <v>4047</v>
      </c>
      <c r="C2741" s="252" t="s">
        <v>4046</v>
      </c>
      <c r="D2741" s="218">
        <v>238010515</v>
      </c>
      <c r="E2741" s="251"/>
      <c r="F2741" s="218">
        <v>215</v>
      </c>
      <c r="G2741" s="218">
        <v>149</v>
      </c>
      <c r="H2741" s="218">
        <f>SUM(F2741:G2741)</f>
        <v>364</v>
      </c>
      <c r="I2741" s="230">
        <v>1</v>
      </c>
      <c r="J2741" s="230">
        <v>1</v>
      </c>
      <c r="K2741" s="230">
        <f>SUM(I2741:J2741)</f>
        <v>2</v>
      </c>
    </row>
    <row r="2742" spans="1:11" ht="15">
      <c r="A2742" s="250"/>
      <c r="B2742" s="249"/>
      <c r="C2742" s="249"/>
      <c r="D2742" s="218">
        <v>238010516</v>
      </c>
      <c r="E2742" s="248"/>
      <c r="F2742" s="218">
        <v>279</v>
      </c>
      <c r="G2742" s="218">
        <v>200</v>
      </c>
      <c r="H2742" s="218">
        <f>SUM(F2742:G2742)</f>
        <v>479</v>
      </c>
      <c r="I2742" s="229"/>
      <c r="J2742" s="229"/>
      <c r="K2742" s="229"/>
    </row>
    <row r="2743" spans="1:11" ht="15">
      <c r="A2743" s="247"/>
      <c r="B2743" s="246"/>
      <c r="C2743" s="246"/>
      <c r="D2743" s="161"/>
      <c r="E2743" s="245"/>
      <c r="F2743" s="227">
        <f>SUM(F2741:F2742)</f>
        <v>494</v>
      </c>
      <c r="G2743" s="227">
        <f>SUM(G2741:G2742)</f>
        <v>349</v>
      </c>
      <c r="H2743" s="227">
        <f>SUM(H2741:H2742)</f>
        <v>843</v>
      </c>
      <c r="I2743" s="228"/>
      <c r="J2743" s="228"/>
      <c r="K2743" s="228"/>
    </row>
    <row r="2744" spans="1:11" ht="15">
      <c r="A2744" s="253">
        <v>95</v>
      </c>
      <c r="B2744" s="252" t="s">
        <v>4045</v>
      </c>
      <c r="C2744" s="252" t="s">
        <v>4041</v>
      </c>
      <c r="D2744" s="218">
        <v>238010501</v>
      </c>
      <c r="E2744" s="251"/>
      <c r="F2744" s="218">
        <v>235</v>
      </c>
      <c r="G2744" s="218">
        <v>150</v>
      </c>
      <c r="H2744" s="218">
        <f>SUM(F2744:G2744)</f>
        <v>385</v>
      </c>
      <c r="I2744" s="230">
        <v>1</v>
      </c>
      <c r="J2744" s="230">
        <v>1</v>
      </c>
      <c r="K2744" s="230">
        <f>SUM(I2744:J2744)</f>
        <v>2</v>
      </c>
    </row>
    <row r="2745" spans="1:11" ht="15">
      <c r="A2745" s="250"/>
      <c r="B2745" s="249"/>
      <c r="C2745" s="249"/>
      <c r="D2745" s="230">
        <v>238010502</v>
      </c>
      <c r="E2745" s="248"/>
      <c r="F2745" s="218">
        <v>338</v>
      </c>
      <c r="G2745" s="218">
        <v>217</v>
      </c>
      <c r="H2745" s="218">
        <f>SUM(F2745:G2745)</f>
        <v>555</v>
      </c>
      <c r="I2745" s="229"/>
      <c r="J2745" s="229"/>
      <c r="K2745" s="229"/>
    </row>
    <row r="2746" spans="1:11" ht="15">
      <c r="A2746" s="247"/>
      <c r="B2746" s="246"/>
      <c r="C2746" s="246"/>
      <c r="D2746" s="228"/>
      <c r="E2746" s="245"/>
      <c r="F2746" s="227">
        <f>SUM(F2744:F2745)</f>
        <v>573</v>
      </c>
      <c r="G2746" s="227">
        <f>SUM(G2744:G2745)</f>
        <v>367</v>
      </c>
      <c r="H2746" s="227">
        <f>SUM(H2744:H2745)</f>
        <v>940</v>
      </c>
      <c r="I2746" s="228"/>
      <c r="J2746" s="228"/>
      <c r="K2746" s="228"/>
    </row>
    <row r="2747" spans="1:11" ht="15">
      <c r="A2747" s="253">
        <v>96</v>
      </c>
      <c r="B2747" s="252" t="s">
        <v>4044</v>
      </c>
      <c r="C2747" s="252" t="s">
        <v>4041</v>
      </c>
      <c r="D2747" s="218">
        <v>238010503</v>
      </c>
      <c r="E2747" s="251"/>
      <c r="F2747" s="218">
        <v>370</v>
      </c>
      <c r="G2747" s="218">
        <v>269</v>
      </c>
      <c r="H2747" s="218">
        <f>SUM(F2747:G2747)</f>
        <v>639</v>
      </c>
      <c r="I2747" s="230">
        <v>1</v>
      </c>
      <c r="J2747" s="230">
        <v>1</v>
      </c>
      <c r="K2747" s="230">
        <f>SUM(I2747:J2747)</f>
        <v>2</v>
      </c>
    </row>
    <row r="2748" spans="1:11" ht="15">
      <c r="A2748" s="250"/>
      <c r="B2748" s="249"/>
      <c r="C2748" s="249"/>
      <c r="D2748" s="230">
        <v>238010504</v>
      </c>
      <c r="E2748" s="248"/>
      <c r="F2748" s="218">
        <v>221</v>
      </c>
      <c r="G2748" s="218">
        <v>184</v>
      </c>
      <c r="H2748" s="218">
        <f>SUM(F2748:G2748)</f>
        <v>405</v>
      </c>
      <c r="I2748" s="229"/>
      <c r="J2748" s="229"/>
      <c r="K2748" s="229"/>
    </row>
    <row r="2749" spans="1:11" ht="15">
      <c r="A2749" s="247"/>
      <c r="B2749" s="246"/>
      <c r="C2749" s="246"/>
      <c r="D2749" s="228"/>
      <c r="E2749" s="245"/>
      <c r="F2749" s="227">
        <f>SUM(F2747:F2748)</f>
        <v>591</v>
      </c>
      <c r="G2749" s="227">
        <f>SUM(G2747:G2748)</f>
        <v>453</v>
      </c>
      <c r="H2749" s="227">
        <f>SUM(H2747:H2748)</f>
        <v>1044</v>
      </c>
      <c r="I2749" s="228"/>
      <c r="J2749" s="228"/>
      <c r="K2749" s="228"/>
    </row>
    <row r="2750" spans="1:11" ht="15">
      <c r="A2750" s="253">
        <v>97</v>
      </c>
      <c r="B2750" s="252" t="s">
        <v>4043</v>
      </c>
      <c r="C2750" s="252" t="s">
        <v>4041</v>
      </c>
      <c r="D2750" s="218">
        <v>238010505</v>
      </c>
      <c r="E2750" s="251"/>
      <c r="F2750" s="218">
        <v>87</v>
      </c>
      <c r="G2750" s="218">
        <v>76</v>
      </c>
      <c r="H2750" s="218">
        <f>SUM(F2750:G2750)</f>
        <v>163</v>
      </c>
      <c r="I2750" s="230">
        <v>1</v>
      </c>
      <c r="J2750" s="230">
        <v>1</v>
      </c>
      <c r="K2750" s="230">
        <f>SUM(I2750:J2750)</f>
        <v>2</v>
      </c>
    </row>
    <row r="2751" spans="1:11" ht="15">
      <c r="A2751" s="250"/>
      <c r="B2751" s="249"/>
      <c r="C2751" s="249"/>
      <c r="D2751" s="218">
        <v>238010506</v>
      </c>
      <c r="E2751" s="248"/>
      <c r="F2751" s="218">
        <v>124</v>
      </c>
      <c r="G2751" s="218">
        <v>98</v>
      </c>
      <c r="H2751" s="218">
        <f>SUM(F2751:G2751)</f>
        <v>222</v>
      </c>
      <c r="I2751" s="229"/>
      <c r="J2751" s="229"/>
      <c r="K2751" s="229"/>
    </row>
    <row r="2752" spans="1:11" ht="15">
      <c r="A2752" s="250"/>
      <c r="B2752" s="249"/>
      <c r="C2752" s="249"/>
      <c r="D2752" s="253">
        <v>238010507</v>
      </c>
      <c r="E2752" s="248"/>
      <c r="F2752" s="218">
        <v>296</v>
      </c>
      <c r="G2752" s="218">
        <v>261</v>
      </c>
      <c r="H2752" s="218">
        <f>SUM(F2752:G2752)</f>
        <v>557</v>
      </c>
      <c r="I2752" s="229"/>
      <c r="J2752" s="229"/>
      <c r="K2752" s="229"/>
    </row>
    <row r="2753" spans="1:11" ht="15">
      <c r="A2753" s="247"/>
      <c r="B2753" s="246"/>
      <c r="C2753" s="246"/>
      <c r="D2753" s="247"/>
      <c r="E2753" s="245"/>
      <c r="F2753" s="227">
        <f>SUM(F2750:F2752)</f>
        <v>507</v>
      </c>
      <c r="G2753" s="227">
        <f>SUM(G2750:G2752)</f>
        <v>435</v>
      </c>
      <c r="H2753" s="227">
        <f>SUM(H2750:H2752)</f>
        <v>942</v>
      </c>
      <c r="I2753" s="228"/>
      <c r="J2753" s="228"/>
      <c r="K2753" s="228"/>
    </row>
    <row r="2754" spans="1:11" ht="15">
      <c r="A2754" s="253">
        <v>98</v>
      </c>
      <c r="B2754" s="252" t="s">
        <v>4042</v>
      </c>
      <c r="C2754" s="252" t="s">
        <v>4041</v>
      </c>
      <c r="D2754" s="218">
        <v>238010508</v>
      </c>
      <c r="E2754" s="251"/>
      <c r="F2754" s="218">
        <v>43</v>
      </c>
      <c r="G2754" s="218">
        <v>34</v>
      </c>
      <c r="H2754" s="218">
        <f>SUM(F2754:G2754)</f>
        <v>77</v>
      </c>
      <c r="I2754" s="230">
        <v>2</v>
      </c>
      <c r="J2754" s="230">
        <v>2</v>
      </c>
      <c r="K2754" s="230">
        <f>SUM(I2754:J2754)</f>
        <v>4</v>
      </c>
    </row>
    <row r="2755" spans="1:11" ht="15">
      <c r="A2755" s="250"/>
      <c r="B2755" s="249"/>
      <c r="C2755" s="249"/>
      <c r="D2755" s="218">
        <v>238010509</v>
      </c>
      <c r="E2755" s="248"/>
      <c r="F2755" s="218">
        <v>70</v>
      </c>
      <c r="G2755" s="218">
        <v>59</v>
      </c>
      <c r="H2755" s="218">
        <f>SUM(F2755:G2755)</f>
        <v>129</v>
      </c>
      <c r="I2755" s="229"/>
      <c r="J2755" s="229"/>
      <c r="K2755" s="229"/>
    </row>
    <row r="2756" spans="1:11" ht="15">
      <c r="A2756" s="250"/>
      <c r="B2756" s="249"/>
      <c r="C2756" s="249"/>
      <c r="D2756" s="253">
        <v>238010510</v>
      </c>
      <c r="E2756" s="248"/>
      <c r="F2756" s="218">
        <v>941</v>
      </c>
      <c r="G2756" s="218">
        <v>703</v>
      </c>
      <c r="H2756" s="218">
        <f>SUM(F2756:G2756)</f>
        <v>1644</v>
      </c>
      <c r="I2756" s="229"/>
      <c r="J2756" s="229"/>
      <c r="K2756" s="229"/>
    </row>
    <row r="2757" spans="1:11" ht="15">
      <c r="A2757" s="247"/>
      <c r="B2757" s="246"/>
      <c r="C2757" s="246"/>
      <c r="D2757" s="247"/>
      <c r="E2757" s="245"/>
      <c r="F2757" s="227">
        <f>SUM(F2754:F2756)</f>
        <v>1054</v>
      </c>
      <c r="G2757" s="227">
        <f>SUM(G2754:G2756)</f>
        <v>796</v>
      </c>
      <c r="H2757" s="227">
        <f>SUM(H2754:H2756)</f>
        <v>1850</v>
      </c>
      <c r="I2757" s="228"/>
      <c r="J2757" s="228"/>
      <c r="K2757" s="228"/>
    </row>
    <row r="2758" spans="1:11" ht="15">
      <c r="A2758" s="253">
        <v>99</v>
      </c>
      <c r="B2758" s="252" t="s">
        <v>4040</v>
      </c>
      <c r="C2758" s="252" t="s">
        <v>4038</v>
      </c>
      <c r="D2758" s="218">
        <v>238010201</v>
      </c>
      <c r="E2758" s="230"/>
      <c r="F2758" s="218">
        <v>345</v>
      </c>
      <c r="G2758" s="218">
        <v>167</v>
      </c>
      <c r="H2758" s="218">
        <f>SUM(F2758:G2758)</f>
        <v>512</v>
      </c>
      <c r="I2758" s="230">
        <v>2</v>
      </c>
      <c r="J2758" s="230">
        <v>2</v>
      </c>
      <c r="K2758" s="230">
        <f>SUM(I2758:J2758)</f>
        <v>4</v>
      </c>
    </row>
    <row r="2759" spans="1:11" ht="15">
      <c r="A2759" s="250"/>
      <c r="B2759" s="249"/>
      <c r="C2759" s="249"/>
      <c r="D2759" s="253">
        <v>238010202</v>
      </c>
      <c r="E2759" s="229"/>
      <c r="F2759" s="218">
        <v>773</v>
      </c>
      <c r="G2759" s="218">
        <v>494</v>
      </c>
      <c r="H2759" s="218">
        <f>SUM(F2759:G2759)</f>
        <v>1267</v>
      </c>
      <c r="I2759" s="229"/>
      <c r="J2759" s="229"/>
      <c r="K2759" s="229"/>
    </row>
    <row r="2760" spans="1:11" ht="15">
      <c r="A2760" s="247"/>
      <c r="B2760" s="246"/>
      <c r="C2760" s="246"/>
      <c r="D2760" s="247"/>
      <c r="E2760" s="228"/>
      <c r="F2760" s="227">
        <f>SUM(F2758:F2759)</f>
        <v>1118</v>
      </c>
      <c r="G2760" s="227">
        <f>SUM(G2758:G2759)</f>
        <v>661</v>
      </c>
      <c r="H2760" s="227">
        <f>SUM(H2758:H2759)</f>
        <v>1779</v>
      </c>
      <c r="I2760" s="228"/>
      <c r="J2760" s="228"/>
      <c r="K2760" s="228"/>
    </row>
    <row r="2761" spans="1:11" ht="30">
      <c r="A2761" s="218">
        <v>100</v>
      </c>
      <c r="B2761" s="263" t="s">
        <v>4039</v>
      </c>
      <c r="C2761" s="263" t="s">
        <v>4038</v>
      </c>
      <c r="D2761" s="218">
        <v>238010203</v>
      </c>
      <c r="E2761" s="218"/>
      <c r="F2761" s="218">
        <v>385</v>
      </c>
      <c r="G2761" s="218">
        <v>299</v>
      </c>
      <c r="H2761" s="227">
        <f>SUM(F2761:G2761)</f>
        <v>684</v>
      </c>
      <c r="I2761" s="218">
        <v>1</v>
      </c>
      <c r="J2761" s="218">
        <v>1</v>
      </c>
      <c r="K2761" s="218">
        <f>SUM(I2761:J2761)</f>
        <v>2</v>
      </c>
    </row>
    <row r="2762" spans="1:11" ht="15">
      <c r="A2762" s="236">
        <v>101</v>
      </c>
      <c r="B2762" s="237" t="s">
        <v>4037</v>
      </c>
      <c r="C2762" s="237" t="s">
        <v>4034</v>
      </c>
      <c r="D2762" s="218">
        <v>238010101</v>
      </c>
      <c r="E2762" s="233"/>
      <c r="F2762" s="218">
        <v>325</v>
      </c>
      <c r="G2762" s="218">
        <v>196</v>
      </c>
      <c r="H2762" s="218">
        <f>SUM(F2762:G2762)</f>
        <v>521</v>
      </c>
      <c r="I2762" s="233">
        <v>2</v>
      </c>
      <c r="J2762" s="233">
        <v>2</v>
      </c>
      <c r="K2762" s="233">
        <f>SUM(I2762:J2762)</f>
        <v>4</v>
      </c>
    </row>
    <row r="2763" spans="1:11" ht="15">
      <c r="A2763" s="236"/>
      <c r="B2763" s="237"/>
      <c r="C2763" s="237"/>
      <c r="D2763" s="218">
        <v>238010102</v>
      </c>
      <c r="E2763" s="233"/>
      <c r="F2763" s="218">
        <v>206</v>
      </c>
      <c r="G2763" s="218">
        <v>104</v>
      </c>
      <c r="H2763" s="218">
        <f>SUM(F2763:G2763)</f>
        <v>310</v>
      </c>
      <c r="I2763" s="233"/>
      <c r="J2763" s="233"/>
      <c r="K2763" s="233"/>
    </row>
    <row r="2764" spans="1:11" ht="15">
      <c r="A2764" s="236"/>
      <c r="B2764" s="237"/>
      <c r="C2764" s="259" t="s">
        <v>4036</v>
      </c>
      <c r="D2764" s="233">
        <v>238010204</v>
      </c>
      <c r="E2764" s="233"/>
      <c r="F2764" s="218">
        <v>441</v>
      </c>
      <c r="G2764" s="218">
        <v>353</v>
      </c>
      <c r="H2764" s="218">
        <f>SUM(F2764:G2764)</f>
        <v>794</v>
      </c>
      <c r="I2764" s="233"/>
      <c r="J2764" s="233"/>
      <c r="K2764" s="233"/>
    </row>
    <row r="2765" spans="1:11" ht="15">
      <c r="A2765" s="236"/>
      <c r="B2765" s="237"/>
      <c r="C2765" s="259"/>
      <c r="D2765" s="233"/>
      <c r="E2765" s="233"/>
      <c r="F2765" s="227">
        <f>SUM(F2762:F2764)</f>
        <v>972</v>
      </c>
      <c r="G2765" s="227">
        <f>SUM(G2762:G2764)</f>
        <v>653</v>
      </c>
      <c r="H2765" s="227">
        <f>SUM(H2762:H2764)</f>
        <v>1625</v>
      </c>
      <c r="I2765" s="233"/>
      <c r="J2765" s="233"/>
      <c r="K2765" s="233"/>
    </row>
    <row r="2766" spans="1:11" ht="15">
      <c r="A2766" s="236">
        <v>102</v>
      </c>
      <c r="B2766" s="237" t="s">
        <v>4035</v>
      </c>
      <c r="C2766" s="259" t="s">
        <v>4034</v>
      </c>
      <c r="D2766" s="218">
        <v>238010103</v>
      </c>
      <c r="E2766" s="233"/>
      <c r="F2766" s="218">
        <v>431</v>
      </c>
      <c r="G2766" s="218">
        <v>248</v>
      </c>
      <c r="H2766" s="218">
        <f>SUM(F2766:G2766)</f>
        <v>679</v>
      </c>
      <c r="I2766" s="233">
        <v>1</v>
      </c>
      <c r="J2766" s="233">
        <v>1</v>
      </c>
      <c r="K2766" s="233">
        <f>SUM(I2766:J2766)</f>
        <v>2</v>
      </c>
    </row>
    <row r="2767" spans="1:11" ht="15">
      <c r="A2767" s="236"/>
      <c r="B2767" s="237"/>
      <c r="C2767" s="259"/>
      <c r="D2767" s="236">
        <v>238010104</v>
      </c>
      <c r="E2767" s="233"/>
      <c r="F2767" s="218">
        <v>455</v>
      </c>
      <c r="G2767" s="218">
        <v>284</v>
      </c>
      <c r="H2767" s="218">
        <f>SUM(F2767:G2767)</f>
        <v>739</v>
      </c>
      <c r="I2767" s="233"/>
      <c r="J2767" s="233"/>
      <c r="K2767" s="233"/>
    </row>
    <row r="2768" spans="1:11" ht="15">
      <c r="A2768" s="236"/>
      <c r="B2768" s="237"/>
      <c r="C2768" s="259"/>
      <c r="D2768" s="236"/>
      <c r="E2768" s="233"/>
      <c r="F2768" s="227">
        <f>SUM(F2766:F2767)</f>
        <v>886</v>
      </c>
      <c r="G2768" s="227">
        <f>SUM(G2766:G2767)</f>
        <v>532</v>
      </c>
      <c r="H2768" s="227">
        <f>SUM(H2766:H2767)</f>
        <v>1418</v>
      </c>
      <c r="I2768" s="233"/>
      <c r="J2768" s="233"/>
      <c r="K2768" s="233"/>
    </row>
    <row r="2769" spans="1:11" ht="15">
      <c r="A2769" s="253">
        <v>103</v>
      </c>
      <c r="B2769" s="252" t="s">
        <v>4032</v>
      </c>
      <c r="C2769" s="252" t="s">
        <v>4025</v>
      </c>
      <c r="D2769" s="218">
        <v>238010401</v>
      </c>
      <c r="E2769" s="230"/>
      <c r="F2769" s="218">
        <v>369</v>
      </c>
      <c r="G2769" s="218">
        <v>0</v>
      </c>
      <c r="H2769" s="258">
        <f>F2769+F2770+F2771</f>
        <v>1084</v>
      </c>
      <c r="I2769" s="230">
        <v>1</v>
      </c>
      <c r="J2769" s="230">
        <v>0</v>
      </c>
      <c r="K2769" s="230">
        <f>SUM(I2769:J2769)</f>
        <v>1</v>
      </c>
    </row>
    <row r="2770" spans="1:11" ht="15">
      <c r="A2770" s="250"/>
      <c r="B2770" s="249"/>
      <c r="C2770" s="249"/>
      <c r="D2770" s="218">
        <v>238010402</v>
      </c>
      <c r="E2770" s="229"/>
      <c r="F2770" s="218">
        <v>389</v>
      </c>
      <c r="G2770" s="218">
        <v>0</v>
      </c>
      <c r="H2770" s="257"/>
      <c r="I2770" s="229"/>
      <c r="J2770" s="229"/>
      <c r="K2770" s="229"/>
    </row>
    <row r="2771" spans="1:11" ht="15">
      <c r="A2771" s="247"/>
      <c r="B2771" s="246"/>
      <c r="C2771" s="246"/>
      <c r="D2771" s="218">
        <v>238010403</v>
      </c>
      <c r="E2771" s="228"/>
      <c r="F2771" s="218">
        <v>326</v>
      </c>
      <c r="G2771" s="218">
        <v>0</v>
      </c>
      <c r="H2771" s="256"/>
      <c r="I2771" s="228"/>
      <c r="J2771" s="228"/>
      <c r="K2771" s="228"/>
    </row>
    <row r="2772" spans="1:11" ht="15">
      <c r="A2772" s="253">
        <v>104</v>
      </c>
      <c r="B2772" s="252" t="s">
        <v>4033</v>
      </c>
      <c r="C2772" s="252" t="s">
        <v>4025</v>
      </c>
      <c r="D2772" s="218">
        <v>238010401</v>
      </c>
      <c r="E2772" s="230"/>
      <c r="F2772" s="218">
        <v>0</v>
      </c>
      <c r="G2772" s="218">
        <v>252</v>
      </c>
      <c r="H2772" s="258">
        <f>G2772+G2773+G2774</f>
        <v>791</v>
      </c>
      <c r="I2772" s="230">
        <v>0</v>
      </c>
      <c r="J2772" s="230">
        <v>1</v>
      </c>
      <c r="K2772" s="230">
        <f>SUM(I2772:J2772)</f>
        <v>1</v>
      </c>
    </row>
    <row r="2773" spans="1:11" ht="15">
      <c r="A2773" s="250"/>
      <c r="B2773" s="249"/>
      <c r="C2773" s="249"/>
      <c r="D2773" s="218">
        <v>238010402</v>
      </c>
      <c r="E2773" s="229"/>
      <c r="F2773" s="218">
        <v>0</v>
      </c>
      <c r="G2773" s="218">
        <v>308</v>
      </c>
      <c r="H2773" s="257"/>
      <c r="I2773" s="229"/>
      <c r="J2773" s="229"/>
      <c r="K2773" s="229"/>
    </row>
    <row r="2774" spans="1:11" ht="15">
      <c r="A2774" s="247"/>
      <c r="B2774" s="246"/>
      <c r="C2774" s="246"/>
      <c r="D2774" s="218">
        <v>238010403</v>
      </c>
      <c r="E2774" s="228"/>
      <c r="F2774" s="218">
        <v>0</v>
      </c>
      <c r="G2774" s="218">
        <v>231</v>
      </c>
      <c r="H2774" s="256"/>
      <c r="I2774" s="228"/>
      <c r="J2774" s="228"/>
      <c r="K2774" s="228"/>
    </row>
    <row r="2775" spans="1:11" ht="15">
      <c r="A2775" s="253">
        <v>105</v>
      </c>
      <c r="B2775" s="252" t="s">
        <v>4032</v>
      </c>
      <c r="C2775" s="252" t="s">
        <v>4025</v>
      </c>
      <c r="D2775" s="218">
        <v>238010404</v>
      </c>
      <c r="E2775" s="230"/>
      <c r="F2775" s="218">
        <v>323</v>
      </c>
      <c r="G2775" s="218">
        <v>0</v>
      </c>
      <c r="H2775" s="258">
        <f>F2775+F2776+F2777</f>
        <v>807</v>
      </c>
      <c r="I2775" s="230">
        <v>1</v>
      </c>
      <c r="J2775" s="230">
        <v>0</v>
      </c>
      <c r="K2775" s="230">
        <f>SUM(I2775:J2775)</f>
        <v>1</v>
      </c>
    </row>
    <row r="2776" spans="1:11" ht="15">
      <c r="A2776" s="250"/>
      <c r="B2776" s="249"/>
      <c r="C2776" s="249"/>
      <c r="D2776" s="218">
        <v>238010405</v>
      </c>
      <c r="E2776" s="229"/>
      <c r="F2776" s="218">
        <v>263</v>
      </c>
      <c r="G2776" s="218">
        <v>0</v>
      </c>
      <c r="H2776" s="257"/>
      <c r="I2776" s="229"/>
      <c r="J2776" s="229"/>
      <c r="K2776" s="229"/>
    </row>
    <row r="2777" spans="1:11" ht="15">
      <c r="A2777" s="247"/>
      <c r="B2777" s="246"/>
      <c r="C2777" s="246"/>
      <c r="D2777" s="218">
        <v>238010406</v>
      </c>
      <c r="E2777" s="228"/>
      <c r="F2777" s="218">
        <v>221</v>
      </c>
      <c r="G2777" s="218">
        <v>0</v>
      </c>
      <c r="H2777" s="256"/>
      <c r="I2777" s="228"/>
      <c r="J2777" s="228"/>
      <c r="K2777" s="228"/>
    </row>
    <row r="2778" spans="1:11" ht="15">
      <c r="A2778" s="253">
        <v>106</v>
      </c>
      <c r="B2778" s="252" t="s">
        <v>4031</v>
      </c>
      <c r="C2778" s="252" t="s">
        <v>4025</v>
      </c>
      <c r="D2778" s="218">
        <v>238010404</v>
      </c>
      <c r="E2778" s="230"/>
      <c r="F2778" s="218">
        <v>0</v>
      </c>
      <c r="G2778" s="218">
        <v>283</v>
      </c>
      <c r="H2778" s="258">
        <f>G2778+G2779+G2780</f>
        <v>626</v>
      </c>
      <c r="I2778" s="230">
        <v>0</v>
      </c>
      <c r="J2778" s="230">
        <v>1</v>
      </c>
      <c r="K2778" s="230">
        <f>SUM(I2778:J2778)</f>
        <v>1</v>
      </c>
    </row>
    <row r="2779" spans="1:11" ht="15">
      <c r="A2779" s="250"/>
      <c r="B2779" s="249"/>
      <c r="C2779" s="249"/>
      <c r="D2779" s="218">
        <v>238010405</v>
      </c>
      <c r="E2779" s="229"/>
      <c r="F2779" s="218">
        <v>0</v>
      </c>
      <c r="G2779" s="218">
        <v>221</v>
      </c>
      <c r="H2779" s="257"/>
      <c r="I2779" s="229"/>
      <c r="J2779" s="229"/>
      <c r="K2779" s="229"/>
    </row>
    <row r="2780" spans="1:11" ht="15">
      <c r="A2780" s="247"/>
      <c r="B2780" s="246"/>
      <c r="C2780" s="246"/>
      <c r="D2780" s="218">
        <v>238010406</v>
      </c>
      <c r="E2780" s="228"/>
      <c r="F2780" s="218">
        <v>0</v>
      </c>
      <c r="G2780" s="218">
        <v>122</v>
      </c>
      <c r="H2780" s="256"/>
      <c r="I2780" s="228"/>
      <c r="J2780" s="228"/>
      <c r="K2780" s="228"/>
    </row>
    <row r="2781" spans="1:11" ht="15">
      <c r="A2781" s="236">
        <v>107</v>
      </c>
      <c r="B2781" s="237" t="s">
        <v>4030</v>
      </c>
      <c r="C2781" s="237" t="s">
        <v>4025</v>
      </c>
      <c r="D2781" s="218">
        <v>238010407</v>
      </c>
      <c r="E2781" s="235"/>
      <c r="F2781" s="218">
        <v>1000</v>
      </c>
      <c r="G2781" s="218">
        <v>0</v>
      </c>
      <c r="H2781" s="255">
        <f>F2781+F2782+F2783</f>
        <v>1635</v>
      </c>
      <c r="I2781" s="233">
        <v>2</v>
      </c>
      <c r="J2781" s="233">
        <v>0</v>
      </c>
      <c r="K2781" s="233">
        <f>SUM(I2781:J2781)</f>
        <v>2</v>
      </c>
    </row>
    <row r="2782" spans="1:11" ht="15">
      <c r="A2782" s="236"/>
      <c r="B2782" s="237"/>
      <c r="C2782" s="237"/>
      <c r="D2782" s="218">
        <v>238010408</v>
      </c>
      <c r="E2782" s="235"/>
      <c r="F2782" s="218">
        <v>366</v>
      </c>
      <c r="G2782" s="218">
        <v>0</v>
      </c>
      <c r="H2782" s="255"/>
      <c r="I2782" s="233"/>
      <c r="J2782" s="233"/>
      <c r="K2782" s="233"/>
    </row>
    <row r="2783" spans="1:11" ht="15">
      <c r="A2783" s="236"/>
      <c r="B2783" s="237"/>
      <c r="C2783" s="237"/>
      <c r="D2783" s="218">
        <v>238010409</v>
      </c>
      <c r="E2783" s="235"/>
      <c r="F2783" s="218">
        <v>269</v>
      </c>
      <c r="G2783" s="218">
        <v>0</v>
      </c>
      <c r="H2783" s="255"/>
      <c r="I2783" s="233"/>
      <c r="J2783" s="233"/>
      <c r="K2783" s="233"/>
    </row>
    <row r="2784" spans="1:11" ht="15">
      <c r="A2784" s="236">
        <v>108</v>
      </c>
      <c r="B2784" s="237" t="s">
        <v>4029</v>
      </c>
      <c r="C2784" s="237" t="s">
        <v>4025</v>
      </c>
      <c r="D2784" s="218">
        <v>238010407</v>
      </c>
      <c r="E2784" s="235"/>
      <c r="F2784" s="238">
        <v>0</v>
      </c>
      <c r="G2784" s="238">
        <v>747</v>
      </c>
      <c r="H2784" s="255">
        <f>G2784+G2785+G2786</f>
        <v>1275</v>
      </c>
      <c r="I2784" s="233">
        <v>0</v>
      </c>
      <c r="J2784" s="233">
        <v>1</v>
      </c>
      <c r="K2784" s="233">
        <f>SUM(I2784:J2784)</f>
        <v>1</v>
      </c>
    </row>
    <row r="2785" spans="1:11" ht="15">
      <c r="A2785" s="236"/>
      <c r="B2785" s="237"/>
      <c r="C2785" s="237"/>
      <c r="D2785" s="218">
        <v>238010408</v>
      </c>
      <c r="E2785" s="235"/>
      <c r="F2785" s="238">
        <v>0</v>
      </c>
      <c r="G2785" s="238">
        <v>296</v>
      </c>
      <c r="H2785" s="255"/>
      <c r="I2785" s="233"/>
      <c r="J2785" s="233"/>
      <c r="K2785" s="233"/>
    </row>
    <row r="2786" spans="1:11" ht="15">
      <c r="A2786" s="236"/>
      <c r="B2786" s="237"/>
      <c r="C2786" s="237"/>
      <c r="D2786" s="218">
        <v>238010409</v>
      </c>
      <c r="E2786" s="235"/>
      <c r="F2786" s="238">
        <v>0</v>
      </c>
      <c r="G2786" s="238">
        <v>232</v>
      </c>
      <c r="H2786" s="255"/>
      <c r="I2786" s="233"/>
      <c r="J2786" s="233"/>
      <c r="K2786" s="233"/>
    </row>
    <row r="2787" spans="1:11" ht="15">
      <c r="A2787" s="218">
        <v>109</v>
      </c>
      <c r="B2787" s="161" t="s">
        <v>4028</v>
      </c>
      <c r="C2787" s="161" t="s">
        <v>4025</v>
      </c>
      <c r="D2787" s="218">
        <v>238010410</v>
      </c>
      <c r="E2787" s="161"/>
      <c r="F2787" s="218">
        <v>934</v>
      </c>
      <c r="G2787" s="218">
        <v>0</v>
      </c>
      <c r="H2787" s="218">
        <f>SUM(F2787:G2787)</f>
        <v>934</v>
      </c>
      <c r="I2787" s="218">
        <v>1</v>
      </c>
      <c r="J2787" s="218">
        <v>0</v>
      </c>
      <c r="K2787" s="218">
        <f>SUM(I2787:J2787)</f>
        <v>1</v>
      </c>
    </row>
    <row r="2788" spans="1:11" ht="30">
      <c r="A2788" s="218">
        <v>110</v>
      </c>
      <c r="B2788" s="254" t="s">
        <v>4027</v>
      </c>
      <c r="C2788" s="243" t="s">
        <v>4025</v>
      </c>
      <c r="D2788" s="244">
        <v>238010410</v>
      </c>
      <c r="E2788" s="161"/>
      <c r="F2788" s="218">
        <v>0</v>
      </c>
      <c r="G2788" s="218">
        <v>740</v>
      </c>
      <c r="H2788" s="218">
        <f>SUM(F2788:G2788)</f>
        <v>740</v>
      </c>
      <c r="I2788" s="218">
        <v>0</v>
      </c>
      <c r="J2788" s="218">
        <v>1</v>
      </c>
      <c r="K2788" s="218">
        <f>SUM(I2788:J2788)</f>
        <v>1</v>
      </c>
    </row>
    <row r="2789" spans="1:11" ht="15">
      <c r="A2789" s="239"/>
      <c r="B2789" s="459"/>
      <c r="C2789" s="242"/>
      <c r="D2789" s="262"/>
      <c r="E2789" s="241"/>
      <c r="F2789" s="239"/>
      <c r="G2789" s="239"/>
      <c r="H2789" s="239"/>
      <c r="I2789" s="239"/>
      <c r="J2789" s="239"/>
      <c r="K2789" s="239"/>
    </row>
    <row r="2790" spans="1:11" ht="15">
      <c r="A2790" s="236">
        <v>111</v>
      </c>
      <c r="B2790" s="237" t="s">
        <v>4026</v>
      </c>
      <c r="C2790" s="237" t="s">
        <v>4025</v>
      </c>
      <c r="D2790" s="218">
        <v>238010411</v>
      </c>
      <c r="E2790" s="235"/>
      <c r="F2790" s="218">
        <v>337</v>
      </c>
      <c r="G2790" s="218">
        <v>230</v>
      </c>
      <c r="H2790" s="218">
        <f>SUM(F2790:G2790)</f>
        <v>567</v>
      </c>
      <c r="I2790" s="233">
        <v>2</v>
      </c>
      <c r="J2790" s="233">
        <v>2</v>
      </c>
      <c r="K2790" s="233">
        <f>SUM(I2790:J2790)</f>
        <v>4</v>
      </c>
    </row>
    <row r="2791" spans="1:11" ht="15">
      <c r="A2791" s="236"/>
      <c r="B2791" s="237"/>
      <c r="C2791" s="237"/>
      <c r="D2791" s="218">
        <v>238010412</v>
      </c>
      <c r="E2791" s="235"/>
      <c r="F2791" s="218">
        <v>736</v>
      </c>
      <c r="G2791" s="218">
        <v>597</v>
      </c>
      <c r="H2791" s="218">
        <f>SUM(F2791:G2791)</f>
        <v>1333</v>
      </c>
      <c r="I2791" s="233"/>
      <c r="J2791" s="233"/>
      <c r="K2791" s="233"/>
    </row>
    <row r="2792" spans="1:11" ht="15">
      <c r="A2792" s="236"/>
      <c r="B2792" s="237"/>
      <c r="C2792" s="237"/>
      <c r="D2792" s="236">
        <v>238010413</v>
      </c>
      <c r="E2792" s="235"/>
      <c r="F2792" s="218">
        <v>758</v>
      </c>
      <c r="G2792" s="218">
        <v>520</v>
      </c>
      <c r="H2792" s="218">
        <f>SUM(F2792:G2792)</f>
        <v>1278</v>
      </c>
      <c r="I2792" s="233"/>
      <c r="J2792" s="233"/>
      <c r="K2792" s="233"/>
    </row>
    <row r="2793" spans="1:11" ht="15">
      <c r="A2793" s="236"/>
      <c r="B2793" s="237"/>
      <c r="C2793" s="237"/>
      <c r="D2793" s="236"/>
      <c r="E2793" s="235"/>
      <c r="F2793" s="227">
        <f>SUM(F2790:F2792)</f>
        <v>1831</v>
      </c>
      <c r="G2793" s="227">
        <f>SUM(G2790:G2792)</f>
        <v>1347</v>
      </c>
      <c r="H2793" s="227">
        <f>SUM(H2790:H2792)</f>
        <v>3178</v>
      </c>
      <c r="I2793" s="233"/>
      <c r="J2793" s="233"/>
      <c r="K2793" s="233"/>
    </row>
    <row r="2794" spans="1:11" ht="15">
      <c r="A2794" s="236">
        <v>112</v>
      </c>
      <c r="B2794" s="237" t="s">
        <v>4024</v>
      </c>
      <c r="C2794" s="237" t="s">
        <v>4021</v>
      </c>
      <c r="D2794" s="218">
        <v>238020201</v>
      </c>
      <c r="E2794" s="235"/>
      <c r="F2794" s="218">
        <v>243</v>
      </c>
      <c r="G2794" s="218">
        <v>232</v>
      </c>
      <c r="H2794" s="218">
        <f>SUM(F2794:G2794)</f>
        <v>475</v>
      </c>
      <c r="I2794" s="233">
        <v>1</v>
      </c>
      <c r="J2794" s="233">
        <v>1</v>
      </c>
      <c r="K2794" s="233">
        <f>SUM(I2794:J2794)</f>
        <v>2</v>
      </c>
    </row>
    <row r="2795" spans="1:11" ht="15">
      <c r="A2795" s="236"/>
      <c r="B2795" s="237"/>
      <c r="C2795" s="237"/>
      <c r="D2795" s="233">
        <v>238020202</v>
      </c>
      <c r="E2795" s="235"/>
      <c r="F2795" s="218">
        <v>506</v>
      </c>
      <c r="G2795" s="218">
        <v>335</v>
      </c>
      <c r="H2795" s="218">
        <f>SUM(F2795:G2795)</f>
        <v>841</v>
      </c>
      <c r="I2795" s="233"/>
      <c r="J2795" s="233"/>
      <c r="K2795" s="233"/>
    </row>
    <row r="2796" spans="1:11" ht="15">
      <c r="A2796" s="236"/>
      <c r="B2796" s="237"/>
      <c r="C2796" s="237"/>
      <c r="D2796" s="233"/>
      <c r="E2796" s="235"/>
      <c r="F2796" s="227">
        <f>SUM(F2794:F2795)</f>
        <v>749</v>
      </c>
      <c r="G2796" s="227">
        <f>SUM(G2794:G2795)</f>
        <v>567</v>
      </c>
      <c r="H2796" s="227">
        <f>SUM(H2794:H2795)</f>
        <v>1316</v>
      </c>
      <c r="I2796" s="233"/>
      <c r="J2796" s="233"/>
      <c r="K2796" s="233"/>
    </row>
    <row r="2797" spans="1:11" ht="30">
      <c r="A2797" s="244">
        <v>113</v>
      </c>
      <c r="B2797" s="161" t="s">
        <v>4023</v>
      </c>
      <c r="C2797" s="243" t="s">
        <v>4021</v>
      </c>
      <c r="D2797" s="218">
        <v>238020203</v>
      </c>
      <c r="E2797" s="161"/>
      <c r="F2797" s="218">
        <v>207</v>
      </c>
      <c r="G2797" s="218">
        <v>138</v>
      </c>
      <c r="H2797" s="227">
        <f>SUM(F2797:G2797)</f>
        <v>345</v>
      </c>
      <c r="I2797" s="218">
        <v>1</v>
      </c>
      <c r="J2797" s="218">
        <v>1</v>
      </c>
      <c r="K2797" s="218">
        <f>SUM(I2797:J2797)</f>
        <v>2</v>
      </c>
    </row>
    <row r="2798" spans="1:11" ht="30">
      <c r="A2798" s="218">
        <v>114</v>
      </c>
      <c r="B2798" s="243" t="s">
        <v>4022</v>
      </c>
      <c r="C2798" s="243" t="s">
        <v>4021</v>
      </c>
      <c r="D2798" s="218">
        <v>238020204</v>
      </c>
      <c r="E2798" s="161"/>
      <c r="F2798" s="218">
        <v>124</v>
      </c>
      <c r="G2798" s="218">
        <v>114</v>
      </c>
      <c r="H2798" s="227">
        <f>SUM(F2798:G2798)</f>
        <v>238</v>
      </c>
      <c r="I2798" s="218">
        <v>1</v>
      </c>
      <c r="J2798" s="218">
        <v>1</v>
      </c>
      <c r="K2798" s="218">
        <f>SUM(I2798:J2798)</f>
        <v>2</v>
      </c>
    </row>
    <row r="2799" spans="1:11" ht="15">
      <c r="A2799" s="236">
        <v>115</v>
      </c>
      <c r="B2799" s="237" t="s">
        <v>4020</v>
      </c>
      <c r="C2799" s="237" t="s">
        <v>4018</v>
      </c>
      <c r="D2799" s="218">
        <v>238020101</v>
      </c>
      <c r="E2799" s="235"/>
      <c r="F2799" s="238">
        <v>173</v>
      </c>
      <c r="G2799" s="238">
        <v>117</v>
      </c>
      <c r="H2799" s="218">
        <f>SUM(F2799:G2799)</f>
        <v>290</v>
      </c>
      <c r="I2799" s="233">
        <v>2</v>
      </c>
      <c r="J2799" s="233">
        <v>2</v>
      </c>
      <c r="K2799" s="233">
        <f>SUM(I2799:J2799)</f>
        <v>4</v>
      </c>
    </row>
    <row r="2800" spans="1:11" ht="15">
      <c r="A2800" s="236"/>
      <c r="B2800" s="237"/>
      <c r="C2800" s="237"/>
      <c r="D2800" s="218">
        <v>238020102</v>
      </c>
      <c r="E2800" s="235"/>
      <c r="F2800" s="238">
        <v>194</v>
      </c>
      <c r="G2800" s="238">
        <v>124</v>
      </c>
      <c r="H2800" s="218">
        <f>SUM(F2800:G2800)</f>
        <v>318</v>
      </c>
      <c r="I2800" s="233"/>
      <c r="J2800" s="233"/>
      <c r="K2800" s="233"/>
    </row>
    <row r="2801" spans="1:11" ht="15">
      <c r="A2801" s="236"/>
      <c r="B2801" s="237"/>
      <c r="C2801" s="237"/>
      <c r="D2801" s="218">
        <v>238020103</v>
      </c>
      <c r="E2801" s="235"/>
      <c r="F2801" s="238">
        <v>148</v>
      </c>
      <c r="G2801" s="238">
        <v>106</v>
      </c>
      <c r="H2801" s="218">
        <f>SUM(F2801:G2801)</f>
        <v>254</v>
      </c>
      <c r="I2801" s="233"/>
      <c r="J2801" s="233"/>
      <c r="K2801" s="233"/>
    </row>
    <row r="2802" spans="1:11" ht="15">
      <c r="A2802" s="236"/>
      <c r="B2802" s="237"/>
      <c r="C2802" s="237"/>
      <c r="D2802" s="218">
        <v>238020104</v>
      </c>
      <c r="E2802" s="235"/>
      <c r="F2802" s="238">
        <v>107</v>
      </c>
      <c r="G2802" s="238">
        <v>68</v>
      </c>
      <c r="H2802" s="218">
        <f>SUM(F2802:G2802)</f>
        <v>175</v>
      </c>
      <c r="I2802" s="233"/>
      <c r="J2802" s="233"/>
      <c r="K2802" s="233"/>
    </row>
    <row r="2803" spans="1:11" ht="15">
      <c r="A2803" s="236"/>
      <c r="B2803" s="237"/>
      <c r="C2803" s="237"/>
      <c r="D2803" s="218">
        <v>238020105</v>
      </c>
      <c r="E2803" s="235"/>
      <c r="F2803" s="238">
        <v>375</v>
      </c>
      <c r="G2803" s="238">
        <v>296</v>
      </c>
      <c r="H2803" s="218">
        <f>SUM(F2803:G2803)</f>
        <v>671</v>
      </c>
      <c r="I2803" s="233"/>
      <c r="J2803" s="233"/>
      <c r="K2803" s="233"/>
    </row>
    <row r="2804" spans="1:11" ht="15">
      <c r="A2804" s="236"/>
      <c r="B2804" s="237"/>
      <c r="C2804" s="237"/>
      <c r="D2804" s="236">
        <v>238020106</v>
      </c>
      <c r="E2804" s="235"/>
      <c r="F2804" s="238">
        <v>205</v>
      </c>
      <c r="G2804" s="238">
        <v>119</v>
      </c>
      <c r="H2804" s="218">
        <f>SUM(F2804:G2804)</f>
        <v>324</v>
      </c>
      <c r="I2804" s="233"/>
      <c r="J2804" s="233"/>
      <c r="K2804" s="233"/>
    </row>
    <row r="2805" spans="1:11" ht="15">
      <c r="A2805" s="236"/>
      <c r="B2805" s="237"/>
      <c r="C2805" s="237"/>
      <c r="D2805" s="236"/>
      <c r="E2805" s="235"/>
      <c r="F2805" s="227">
        <f>SUM(F2799:F2804)</f>
        <v>1202</v>
      </c>
      <c r="G2805" s="227">
        <f>SUM(G2799:G2804)</f>
        <v>830</v>
      </c>
      <c r="H2805" s="227">
        <f>SUM(H2799:H2804)</f>
        <v>2032</v>
      </c>
      <c r="I2805" s="233"/>
      <c r="J2805" s="233"/>
      <c r="K2805" s="233"/>
    </row>
    <row r="2806" spans="1:11" ht="15">
      <c r="A2806" s="236">
        <v>116</v>
      </c>
      <c r="B2806" s="237" t="s">
        <v>4019</v>
      </c>
      <c r="C2806" s="237" t="s">
        <v>4018</v>
      </c>
      <c r="D2806" s="238">
        <v>238020107</v>
      </c>
      <c r="E2806" s="235"/>
      <c r="F2806" s="238">
        <v>220</v>
      </c>
      <c r="G2806" s="238">
        <v>165</v>
      </c>
      <c r="H2806" s="238">
        <f>SUM(F2806:G2806)</f>
        <v>385</v>
      </c>
      <c r="I2806" s="233">
        <v>2</v>
      </c>
      <c r="J2806" s="233">
        <v>2</v>
      </c>
      <c r="K2806" s="233">
        <f>SUM(I2806:J2806)</f>
        <v>4</v>
      </c>
    </row>
    <row r="2807" spans="1:11" ht="15">
      <c r="A2807" s="236"/>
      <c r="B2807" s="237"/>
      <c r="C2807" s="237"/>
      <c r="D2807" s="238">
        <v>238020108</v>
      </c>
      <c r="E2807" s="235"/>
      <c r="F2807" s="238">
        <v>139</v>
      </c>
      <c r="G2807" s="238">
        <v>63</v>
      </c>
      <c r="H2807" s="238">
        <f>SUM(F2807:G2807)</f>
        <v>202</v>
      </c>
      <c r="I2807" s="233"/>
      <c r="J2807" s="233"/>
      <c r="K2807" s="233"/>
    </row>
    <row r="2808" spans="1:11" ht="15">
      <c r="A2808" s="236"/>
      <c r="B2808" s="237"/>
      <c r="C2808" s="237"/>
      <c r="D2808" s="238">
        <v>238020109</v>
      </c>
      <c r="E2808" s="235"/>
      <c r="F2808" s="238">
        <v>110</v>
      </c>
      <c r="G2808" s="238">
        <v>69</v>
      </c>
      <c r="H2808" s="238">
        <f>SUM(F2808:G2808)</f>
        <v>179</v>
      </c>
      <c r="I2808" s="233"/>
      <c r="J2808" s="233"/>
      <c r="K2808" s="233"/>
    </row>
    <row r="2809" spans="1:11" ht="15">
      <c r="A2809" s="236"/>
      <c r="B2809" s="237"/>
      <c r="C2809" s="237"/>
      <c r="D2809" s="238">
        <v>238020110</v>
      </c>
      <c r="E2809" s="235"/>
      <c r="F2809" s="238">
        <v>278</v>
      </c>
      <c r="G2809" s="238">
        <v>180</v>
      </c>
      <c r="H2809" s="238">
        <f>SUM(F2809:G2809)</f>
        <v>458</v>
      </c>
      <c r="I2809" s="233"/>
      <c r="J2809" s="233"/>
      <c r="K2809" s="233"/>
    </row>
    <row r="2810" spans="1:11" ht="15">
      <c r="A2810" s="236"/>
      <c r="B2810" s="237"/>
      <c r="C2810" s="237"/>
      <c r="D2810" s="238">
        <v>238020111</v>
      </c>
      <c r="E2810" s="235"/>
      <c r="F2810" s="238">
        <v>129</v>
      </c>
      <c r="G2810" s="238">
        <v>86</v>
      </c>
      <c r="H2810" s="238">
        <f>SUM(F2810:G2810)</f>
        <v>215</v>
      </c>
      <c r="I2810" s="233"/>
      <c r="J2810" s="233"/>
      <c r="K2810" s="233"/>
    </row>
    <row r="2811" spans="1:11" ht="15">
      <c r="A2811" s="236"/>
      <c r="B2811" s="237"/>
      <c r="C2811" s="237"/>
      <c r="D2811" s="236">
        <v>238020112</v>
      </c>
      <c r="E2811" s="235"/>
      <c r="F2811" s="238">
        <v>315</v>
      </c>
      <c r="G2811" s="238">
        <v>265</v>
      </c>
      <c r="H2811" s="238">
        <f>SUM(F2811:G2811)</f>
        <v>580</v>
      </c>
      <c r="I2811" s="233"/>
      <c r="J2811" s="233"/>
      <c r="K2811" s="233"/>
    </row>
    <row r="2812" spans="1:11" ht="15">
      <c r="A2812" s="236"/>
      <c r="B2812" s="237"/>
      <c r="C2812" s="237"/>
      <c r="D2812" s="236"/>
      <c r="E2812" s="235"/>
      <c r="F2812" s="234">
        <f>SUM(F2806:F2811)</f>
        <v>1191</v>
      </c>
      <c r="G2812" s="234">
        <f>SUM(G2806:G2811)</f>
        <v>828</v>
      </c>
      <c r="H2812" s="234">
        <f>SUM(H2806:H2811)</f>
        <v>2019</v>
      </c>
      <c r="I2812" s="233"/>
      <c r="J2812" s="233"/>
      <c r="K2812" s="233"/>
    </row>
    <row r="2815" spans="1:11" ht="15">
      <c r="A2815" s="458" t="s">
        <v>5624</v>
      </c>
      <c r="B2815" s="458"/>
      <c r="C2815" s="458"/>
      <c r="D2815" s="458"/>
      <c r="E2815" s="458"/>
      <c r="F2815" s="458"/>
      <c r="G2815" s="458"/>
      <c r="H2815" s="458"/>
      <c r="I2815" s="458"/>
      <c r="J2815" s="458"/>
      <c r="K2815" s="458"/>
    </row>
    <row r="2816" spans="1:11">
      <c r="A2816" s="293" t="s">
        <v>3737</v>
      </c>
      <c r="B2816" s="293" t="s">
        <v>3736</v>
      </c>
      <c r="C2816" s="293" t="s">
        <v>3735</v>
      </c>
      <c r="D2816" s="293" t="s">
        <v>3734</v>
      </c>
      <c r="E2816" s="293" t="s">
        <v>3733</v>
      </c>
      <c r="F2816" s="293" t="s">
        <v>3732</v>
      </c>
      <c r="G2816" s="293"/>
      <c r="H2816" s="293"/>
      <c r="I2816" s="293" t="s">
        <v>3731</v>
      </c>
      <c r="J2816" s="293"/>
      <c r="K2816" s="293"/>
    </row>
    <row r="2817" spans="1:11" ht="25.5">
      <c r="A2817" s="293"/>
      <c r="B2817" s="293"/>
      <c r="C2817" s="293"/>
      <c r="D2817" s="293"/>
      <c r="E2817" s="293"/>
      <c r="F2817" s="292" t="s">
        <v>4283</v>
      </c>
      <c r="G2817" s="292" t="s">
        <v>4282</v>
      </c>
      <c r="H2817" s="292" t="s">
        <v>3728</v>
      </c>
      <c r="I2817" s="292" t="s">
        <v>3730</v>
      </c>
      <c r="J2817" s="292" t="s">
        <v>3729</v>
      </c>
      <c r="K2817" s="292" t="s">
        <v>3728</v>
      </c>
    </row>
    <row r="2818" spans="1:11" ht="15">
      <c r="A2818" s="227">
        <v>1</v>
      </c>
      <c r="B2818" s="227">
        <v>2</v>
      </c>
      <c r="C2818" s="291">
        <v>3</v>
      </c>
      <c r="D2818" s="234">
        <v>4</v>
      </c>
      <c r="E2818" s="234">
        <v>5</v>
      </c>
      <c r="F2818" s="227">
        <v>6</v>
      </c>
      <c r="G2818" s="227">
        <v>7</v>
      </c>
      <c r="H2818" s="227">
        <v>8</v>
      </c>
      <c r="I2818" s="227">
        <v>9</v>
      </c>
      <c r="J2818" s="227">
        <v>10</v>
      </c>
      <c r="K2818" s="227">
        <v>11</v>
      </c>
    </row>
    <row r="2819" spans="1:11">
      <c r="A2819" s="160">
        <v>1</v>
      </c>
      <c r="B2819" s="183" t="s">
        <v>4017</v>
      </c>
      <c r="C2819" s="176" t="s">
        <v>4015</v>
      </c>
      <c r="D2819" s="166">
        <v>238110601</v>
      </c>
      <c r="E2819" s="233"/>
      <c r="F2819" s="144">
        <v>488</v>
      </c>
      <c r="G2819" s="144">
        <v>0</v>
      </c>
      <c r="H2819" s="144">
        <f>F2819+G2819</f>
        <v>488</v>
      </c>
      <c r="I2819" s="82">
        <v>3</v>
      </c>
      <c r="J2819" s="82">
        <v>0</v>
      </c>
      <c r="K2819" s="82">
        <f>I2819+J2819</f>
        <v>3</v>
      </c>
    </row>
    <row r="2820" spans="1:11">
      <c r="A2820" s="160"/>
      <c r="B2820" s="183"/>
      <c r="C2820" s="176" t="s">
        <v>4014</v>
      </c>
      <c r="D2820" s="166">
        <v>238110602</v>
      </c>
      <c r="E2820" s="233"/>
      <c r="F2820" s="144">
        <v>655</v>
      </c>
      <c r="G2820" s="144">
        <v>0</v>
      </c>
      <c r="H2820" s="144">
        <f>F2820+G2820</f>
        <v>655</v>
      </c>
      <c r="I2820" s="82"/>
      <c r="J2820" s="82"/>
      <c r="K2820" s="82"/>
    </row>
    <row r="2821" spans="1:11">
      <c r="A2821" s="160"/>
      <c r="B2821" s="183"/>
      <c r="C2821" s="176" t="s">
        <v>4013</v>
      </c>
      <c r="D2821" s="166">
        <v>238110603</v>
      </c>
      <c r="E2821" s="233"/>
      <c r="F2821" s="144">
        <v>249</v>
      </c>
      <c r="G2821" s="144">
        <v>0</v>
      </c>
      <c r="H2821" s="144">
        <f>F2821+G2821</f>
        <v>249</v>
      </c>
      <c r="I2821" s="82"/>
      <c r="J2821" s="82"/>
      <c r="K2821" s="82"/>
    </row>
    <row r="2822" spans="1:11">
      <c r="A2822" s="160"/>
      <c r="B2822" s="183"/>
      <c r="C2822" s="176" t="s">
        <v>4012</v>
      </c>
      <c r="D2822" s="166">
        <v>238110505</v>
      </c>
      <c r="E2822" s="233"/>
      <c r="F2822" s="144">
        <v>341</v>
      </c>
      <c r="G2822" s="144">
        <v>0</v>
      </c>
      <c r="H2822" s="144">
        <f>F2822+G2822</f>
        <v>341</v>
      </c>
      <c r="I2822" s="82"/>
      <c r="J2822" s="82"/>
      <c r="K2822" s="82"/>
    </row>
    <row r="2823" spans="1:11">
      <c r="A2823" s="160"/>
      <c r="B2823" s="183"/>
      <c r="C2823" s="176"/>
      <c r="D2823" s="166"/>
      <c r="E2823" s="233"/>
      <c r="F2823" s="143">
        <f>F2819+F2820+F2821+F2822</f>
        <v>1733</v>
      </c>
      <c r="G2823" s="143">
        <f>G2819+G2820+G2821+G2822</f>
        <v>0</v>
      </c>
      <c r="H2823" s="143">
        <f>H2819+H2820+H2821+H2822</f>
        <v>1733</v>
      </c>
      <c r="I2823" s="82"/>
      <c r="J2823" s="82"/>
      <c r="K2823" s="82"/>
    </row>
    <row r="2824" spans="1:11">
      <c r="A2824" s="173">
        <v>2</v>
      </c>
      <c r="B2824" s="172" t="s">
        <v>4016</v>
      </c>
      <c r="C2824" s="176" t="s">
        <v>4015</v>
      </c>
      <c r="D2824" s="232">
        <v>238110601</v>
      </c>
      <c r="E2824" s="230"/>
      <c r="F2824" s="194">
        <v>0</v>
      </c>
      <c r="G2824" s="194">
        <v>444</v>
      </c>
      <c r="H2824" s="144">
        <f>F2824+G2824</f>
        <v>444</v>
      </c>
      <c r="I2824" s="170">
        <v>0</v>
      </c>
      <c r="J2824" s="83">
        <v>3</v>
      </c>
      <c r="K2824" s="82">
        <f>I2824+J2824</f>
        <v>3</v>
      </c>
    </row>
    <row r="2825" spans="1:11">
      <c r="A2825" s="169"/>
      <c r="B2825" s="168"/>
      <c r="C2825" s="176" t="s">
        <v>4014</v>
      </c>
      <c r="D2825" s="166">
        <v>238110602</v>
      </c>
      <c r="E2825" s="229"/>
      <c r="F2825" s="144">
        <v>0</v>
      </c>
      <c r="G2825" s="144">
        <v>532</v>
      </c>
      <c r="H2825" s="144">
        <f>F2825+G2825</f>
        <v>532</v>
      </c>
      <c r="I2825" s="165"/>
      <c r="J2825" s="84"/>
      <c r="K2825" s="82"/>
    </row>
    <row r="2826" spans="1:11">
      <c r="A2826" s="169"/>
      <c r="B2826" s="168"/>
      <c r="C2826" s="176" t="s">
        <v>4013</v>
      </c>
      <c r="D2826" s="166">
        <v>238110603</v>
      </c>
      <c r="E2826" s="229"/>
      <c r="F2826" s="144">
        <v>0</v>
      </c>
      <c r="G2826" s="144">
        <v>182</v>
      </c>
      <c r="H2826" s="144">
        <f>F2826+G2826</f>
        <v>182</v>
      </c>
      <c r="I2826" s="165"/>
      <c r="J2826" s="84"/>
      <c r="K2826" s="82"/>
    </row>
    <row r="2827" spans="1:11">
      <c r="A2827" s="169"/>
      <c r="B2827" s="168"/>
      <c r="C2827" s="176" t="s">
        <v>4012</v>
      </c>
      <c r="D2827" s="166">
        <v>238110505</v>
      </c>
      <c r="E2827" s="229"/>
      <c r="F2827" s="144">
        <v>0</v>
      </c>
      <c r="G2827" s="144">
        <v>278</v>
      </c>
      <c r="H2827" s="144">
        <f>F2827+G2827</f>
        <v>278</v>
      </c>
      <c r="I2827" s="165"/>
      <c r="J2827" s="84"/>
      <c r="K2827" s="82"/>
    </row>
    <row r="2828" spans="1:11">
      <c r="A2828" s="164"/>
      <c r="B2828" s="163"/>
      <c r="C2828" s="144"/>
      <c r="D2828" s="166"/>
      <c r="E2828" s="228"/>
      <c r="F2828" s="143">
        <f>SUM(F2824:F2827)</f>
        <v>0</v>
      </c>
      <c r="G2828" s="143">
        <f>SUM(G2824:G2827)</f>
        <v>1436</v>
      </c>
      <c r="H2828" s="143">
        <f>SUM(H2824:H2827)</f>
        <v>1436</v>
      </c>
      <c r="I2828" s="159"/>
      <c r="J2828" s="81"/>
      <c r="K2828" s="82"/>
    </row>
    <row r="2829" spans="1:11">
      <c r="A2829" s="173">
        <v>3</v>
      </c>
      <c r="B2829" s="172" t="s">
        <v>4011</v>
      </c>
      <c r="C2829" s="186" t="s">
        <v>4009</v>
      </c>
      <c r="D2829" s="166">
        <v>238110604</v>
      </c>
      <c r="E2829" s="230"/>
      <c r="F2829" s="144">
        <v>598</v>
      </c>
      <c r="G2829" s="144">
        <v>0</v>
      </c>
      <c r="H2829" s="144">
        <f>F2829+G2829</f>
        <v>598</v>
      </c>
      <c r="I2829" s="170">
        <v>3</v>
      </c>
      <c r="J2829" s="170">
        <v>0</v>
      </c>
      <c r="K2829" s="170">
        <f>I2829+J2829</f>
        <v>3</v>
      </c>
    </row>
    <row r="2830" spans="1:11">
      <c r="A2830" s="169"/>
      <c r="B2830" s="168"/>
      <c r="C2830" s="186" t="s">
        <v>4008</v>
      </c>
      <c r="D2830" s="166">
        <v>238110605</v>
      </c>
      <c r="E2830" s="229"/>
      <c r="F2830" s="144">
        <v>319</v>
      </c>
      <c r="G2830" s="144">
        <v>0</v>
      </c>
      <c r="H2830" s="144">
        <f>F2830+G2830</f>
        <v>319</v>
      </c>
      <c r="I2830" s="165"/>
      <c r="J2830" s="165"/>
      <c r="K2830" s="165"/>
    </row>
    <row r="2831" spans="1:11" ht="25.5">
      <c r="A2831" s="169"/>
      <c r="B2831" s="168"/>
      <c r="C2831" s="186" t="s">
        <v>4007</v>
      </c>
      <c r="D2831" s="166">
        <v>238110606</v>
      </c>
      <c r="E2831" s="229"/>
      <c r="F2831" s="144">
        <v>304</v>
      </c>
      <c r="G2831" s="144">
        <v>0</v>
      </c>
      <c r="H2831" s="144">
        <f>F2831+G2831</f>
        <v>304</v>
      </c>
      <c r="I2831" s="165"/>
      <c r="J2831" s="165"/>
      <c r="K2831" s="165"/>
    </row>
    <row r="2832" spans="1:11">
      <c r="A2832" s="169"/>
      <c r="B2832" s="168"/>
      <c r="C2832" s="186" t="s">
        <v>4006</v>
      </c>
      <c r="D2832" s="166">
        <v>238110607</v>
      </c>
      <c r="E2832" s="229"/>
      <c r="F2832" s="144">
        <v>564</v>
      </c>
      <c r="G2832" s="144">
        <v>0</v>
      </c>
      <c r="H2832" s="144">
        <f>F2832+G2832</f>
        <v>564</v>
      </c>
      <c r="I2832" s="165"/>
      <c r="J2832" s="165"/>
      <c r="K2832" s="165"/>
    </row>
    <row r="2833" spans="1:11" ht="15">
      <c r="A2833" s="164"/>
      <c r="B2833" s="163"/>
      <c r="C2833" s="231"/>
      <c r="D2833" s="231"/>
      <c r="E2833" s="228"/>
      <c r="F2833" s="143">
        <f>F2829+F2830+F2831+F2832</f>
        <v>1785</v>
      </c>
      <c r="G2833" s="143">
        <f>G2829+G2830+G2831+G2832</f>
        <v>0</v>
      </c>
      <c r="H2833" s="143">
        <f>H2829+H2830+H2831+H2832</f>
        <v>1785</v>
      </c>
      <c r="I2833" s="159"/>
      <c r="J2833" s="159"/>
      <c r="K2833" s="159"/>
    </row>
    <row r="2834" spans="1:11">
      <c r="A2834" s="173">
        <v>4</v>
      </c>
      <c r="B2834" s="172" t="s">
        <v>4010</v>
      </c>
      <c r="C2834" s="186" t="s">
        <v>4009</v>
      </c>
      <c r="D2834" s="166">
        <v>238110604</v>
      </c>
      <c r="E2834" s="230"/>
      <c r="F2834" s="144">
        <v>0</v>
      </c>
      <c r="G2834" s="144">
        <v>430</v>
      </c>
      <c r="H2834" s="144">
        <f>F2834+G2834</f>
        <v>430</v>
      </c>
      <c r="I2834" s="142">
        <v>0</v>
      </c>
      <c r="J2834" s="142">
        <v>3</v>
      </c>
      <c r="K2834" s="142">
        <f>I2834+J2834</f>
        <v>3</v>
      </c>
    </row>
    <row r="2835" spans="1:11">
      <c r="A2835" s="169"/>
      <c r="B2835" s="168"/>
      <c r="C2835" s="186" t="s">
        <v>4008</v>
      </c>
      <c r="D2835" s="166">
        <v>238110605</v>
      </c>
      <c r="E2835" s="229"/>
      <c r="F2835" s="174">
        <v>0</v>
      </c>
      <c r="G2835" s="174">
        <v>259</v>
      </c>
      <c r="H2835" s="144">
        <f>F2835+G2835</f>
        <v>259</v>
      </c>
      <c r="I2835" s="142"/>
      <c r="J2835" s="142"/>
      <c r="K2835" s="142"/>
    </row>
    <row r="2836" spans="1:11" ht="25.5">
      <c r="A2836" s="169"/>
      <c r="B2836" s="168"/>
      <c r="C2836" s="186" t="s">
        <v>4007</v>
      </c>
      <c r="D2836" s="166">
        <v>238110606</v>
      </c>
      <c r="E2836" s="229"/>
      <c r="F2836" s="174">
        <v>0</v>
      </c>
      <c r="G2836" s="174">
        <v>287</v>
      </c>
      <c r="H2836" s="144">
        <f>F2836+G2836</f>
        <v>287</v>
      </c>
      <c r="I2836" s="142"/>
      <c r="J2836" s="142"/>
      <c r="K2836" s="142"/>
    </row>
    <row r="2837" spans="1:11">
      <c r="A2837" s="169"/>
      <c r="B2837" s="168"/>
      <c r="C2837" s="186" t="s">
        <v>4006</v>
      </c>
      <c r="D2837" s="166">
        <v>238110607</v>
      </c>
      <c r="E2837" s="229"/>
      <c r="F2837" s="144">
        <v>0</v>
      </c>
      <c r="G2837" s="144">
        <v>429</v>
      </c>
      <c r="H2837" s="144">
        <f>F2837+G2837</f>
        <v>429</v>
      </c>
      <c r="I2837" s="142"/>
      <c r="J2837" s="142"/>
      <c r="K2837" s="142"/>
    </row>
    <row r="2838" spans="1:11">
      <c r="A2838" s="164"/>
      <c r="B2838" s="163"/>
      <c r="C2838" s="144"/>
      <c r="D2838" s="166"/>
      <c r="E2838" s="228"/>
      <c r="F2838" s="143">
        <f>F2834+F2835+F2836+F2837</f>
        <v>0</v>
      </c>
      <c r="G2838" s="143">
        <f>G2834+G2835+G2836+G2837</f>
        <v>1405</v>
      </c>
      <c r="H2838" s="143">
        <f>H2834+H2835+H2836+H2837</f>
        <v>1405</v>
      </c>
      <c r="I2838" s="142"/>
      <c r="J2838" s="142"/>
      <c r="K2838" s="142"/>
    </row>
    <row r="2839" spans="1:11" ht="15">
      <c r="A2839" s="142">
        <v>5</v>
      </c>
      <c r="B2839" s="183" t="s">
        <v>4005</v>
      </c>
      <c r="C2839" s="176" t="s">
        <v>4003</v>
      </c>
      <c r="D2839" s="218">
        <v>238110501</v>
      </c>
      <c r="E2839" s="160"/>
      <c r="F2839" s="144">
        <v>380</v>
      </c>
      <c r="G2839" s="144">
        <v>0</v>
      </c>
      <c r="H2839" s="144">
        <f>F2839+G2839</f>
        <v>380</v>
      </c>
      <c r="I2839" s="142">
        <v>3</v>
      </c>
      <c r="J2839" s="142">
        <v>0</v>
      </c>
      <c r="K2839" s="142">
        <f>I2839+J2839</f>
        <v>3</v>
      </c>
    </row>
    <row r="2840" spans="1:11" ht="15">
      <c r="A2840" s="142"/>
      <c r="B2840" s="183"/>
      <c r="C2840" s="176" t="s">
        <v>3990</v>
      </c>
      <c r="D2840" s="218">
        <v>238110502</v>
      </c>
      <c r="E2840" s="160"/>
      <c r="F2840" s="144">
        <v>334</v>
      </c>
      <c r="G2840" s="144">
        <v>0</v>
      </c>
      <c r="H2840" s="144">
        <f>F2840+G2840</f>
        <v>334</v>
      </c>
      <c r="I2840" s="142"/>
      <c r="J2840" s="142"/>
      <c r="K2840" s="142"/>
    </row>
    <row r="2841" spans="1:11" ht="15">
      <c r="A2841" s="142"/>
      <c r="B2841" s="183"/>
      <c r="C2841" s="176" t="s">
        <v>4002</v>
      </c>
      <c r="D2841" s="218">
        <v>238110503</v>
      </c>
      <c r="E2841" s="160"/>
      <c r="F2841" s="144">
        <v>339</v>
      </c>
      <c r="G2841" s="144">
        <v>0</v>
      </c>
      <c r="H2841" s="144">
        <f>F2841+G2841</f>
        <v>339</v>
      </c>
      <c r="I2841" s="142"/>
      <c r="J2841" s="142"/>
      <c r="K2841" s="142"/>
    </row>
    <row r="2842" spans="1:11" ht="15">
      <c r="A2842" s="142"/>
      <c r="B2842" s="183"/>
      <c r="C2842" s="161"/>
      <c r="D2842" s="161"/>
      <c r="E2842" s="160"/>
      <c r="F2842" s="143">
        <f>F2839+F2840+F2841</f>
        <v>1053</v>
      </c>
      <c r="G2842" s="143">
        <f>G2839+G2840+G2841</f>
        <v>0</v>
      </c>
      <c r="H2842" s="143">
        <f>H2839+H2840+H2841</f>
        <v>1053</v>
      </c>
      <c r="I2842" s="142"/>
      <c r="J2842" s="142"/>
      <c r="K2842" s="142"/>
    </row>
    <row r="2843" spans="1:11" ht="15">
      <c r="A2843" s="160">
        <v>6</v>
      </c>
      <c r="B2843" s="183" t="s">
        <v>4004</v>
      </c>
      <c r="C2843" s="176" t="s">
        <v>4003</v>
      </c>
      <c r="D2843" s="218">
        <v>238110501</v>
      </c>
      <c r="E2843" s="160"/>
      <c r="F2843" s="144">
        <v>0</v>
      </c>
      <c r="G2843" s="144">
        <v>316</v>
      </c>
      <c r="H2843" s="144">
        <f>F2843+G2843</f>
        <v>316</v>
      </c>
      <c r="I2843" s="142">
        <v>0</v>
      </c>
      <c r="J2843" s="142">
        <v>3</v>
      </c>
      <c r="K2843" s="142">
        <f>I2843+J2843</f>
        <v>3</v>
      </c>
    </row>
    <row r="2844" spans="1:11" ht="15">
      <c r="A2844" s="160"/>
      <c r="B2844" s="183"/>
      <c r="C2844" s="176" t="s">
        <v>3990</v>
      </c>
      <c r="D2844" s="218">
        <v>238110502</v>
      </c>
      <c r="E2844" s="160"/>
      <c r="F2844" s="144">
        <v>0</v>
      </c>
      <c r="G2844" s="144">
        <v>265</v>
      </c>
      <c r="H2844" s="144">
        <f>F2844+G2844</f>
        <v>265</v>
      </c>
      <c r="I2844" s="142"/>
      <c r="J2844" s="142"/>
      <c r="K2844" s="142"/>
    </row>
    <row r="2845" spans="1:11" ht="15">
      <c r="A2845" s="160"/>
      <c r="B2845" s="183"/>
      <c r="C2845" s="176" t="s">
        <v>4002</v>
      </c>
      <c r="D2845" s="218">
        <v>238110503</v>
      </c>
      <c r="E2845" s="160"/>
      <c r="F2845" s="144">
        <v>0</v>
      </c>
      <c r="G2845" s="144">
        <v>306</v>
      </c>
      <c r="H2845" s="144">
        <f>F2845+G2845</f>
        <v>306</v>
      </c>
      <c r="I2845" s="142"/>
      <c r="J2845" s="142"/>
      <c r="K2845" s="142"/>
    </row>
    <row r="2846" spans="1:11" ht="15">
      <c r="A2846" s="160"/>
      <c r="B2846" s="183"/>
      <c r="C2846" s="144"/>
      <c r="D2846" s="218"/>
      <c r="E2846" s="160"/>
      <c r="F2846" s="143">
        <f>SUM(F2843:F2845)</f>
        <v>0</v>
      </c>
      <c r="G2846" s="143">
        <f>SUM(G2843:G2845)</f>
        <v>887</v>
      </c>
      <c r="H2846" s="143">
        <f>F2846+G2846</f>
        <v>887</v>
      </c>
      <c r="I2846" s="142"/>
      <c r="J2846" s="142"/>
      <c r="K2846" s="142"/>
    </row>
    <row r="2847" spans="1:11" ht="15">
      <c r="A2847" s="173">
        <v>7</v>
      </c>
      <c r="B2847" s="172" t="s">
        <v>5623</v>
      </c>
      <c r="C2847" s="176" t="s">
        <v>4000</v>
      </c>
      <c r="D2847" s="218">
        <v>238110403</v>
      </c>
      <c r="E2847" s="173"/>
      <c r="F2847" s="144">
        <v>589</v>
      </c>
      <c r="G2847" s="144">
        <v>440</v>
      </c>
      <c r="H2847" s="144">
        <f>F2847+G2847</f>
        <v>1029</v>
      </c>
      <c r="I2847" s="170">
        <v>2</v>
      </c>
      <c r="J2847" s="170">
        <v>2</v>
      </c>
      <c r="K2847" s="170">
        <f>I2847+J2847</f>
        <v>4</v>
      </c>
    </row>
    <row r="2848" spans="1:11" ht="15">
      <c r="A2848" s="169"/>
      <c r="B2848" s="168"/>
      <c r="C2848" s="176" t="s">
        <v>3999</v>
      </c>
      <c r="D2848" s="218">
        <v>238110406</v>
      </c>
      <c r="E2848" s="169"/>
      <c r="F2848" s="144">
        <v>282</v>
      </c>
      <c r="G2848" s="144">
        <v>131</v>
      </c>
      <c r="H2848" s="144">
        <f>F2848+G2848</f>
        <v>413</v>
      </c>
      <c r="I2848" s="165"/>
      <c r="J2848" s="165"/>
      <c r="K2848" s="165"/>
    </row>
    <row r="2849" spans="1:11" ht="15">
      <c r="A2849" s="169"/>
      <c r="B2849" s="168"/>
      <c r="C2849" s="176" t="s">
        <v>3998</v>
      </c>
      <c r="D2849" s="218">
        <v>238110504</v>
      </c>
      <c r="E2849" s="169"/>
      <c r="F2849" s="144">
        <v>275</v>
      </c>
      <c r="G2849" s="144">
        <v>235</v>
      </c>
      <c r="H2849" s="144">
        <f>F2849+G2849</f>
        <v>510</v>
      </c>
      <c r="I2849" s="165"/>
      <c r="J2849" s="165"/>
      <c r="K2849" s="165"/>
    </row>
    <row r="2850" spans="1:11" ht="15">
      <c r="A2850" s="164"/>
      <c r="B2850" s="163"/>
      <c r="C2850" s="144"/>
      <c r="D2850" s="218"/>
      <c r="E2850" s="164"/>
      <c r="F2850" s="143">
        <f>F2847+F2848+F2849</f>
        <v>1146</v>
      </c>
      <c r="G2850" s="143">
        <f>G2847+G2848+G2849</f>
        <v>806</v>
      </c>
      <c r="H2850" s="143">
        <f>H2847+H2848+H2849</f>
        <v>1952</v>
      </c>
      <c r="I2850" s="159"/>
      <c r="J2850" s="159"/>
      <c r="K2850" s="159"/>
    </row>
    <row r="2851" spans="1:11" ht="15">
      <c r="A2851" s="173">
        <v>8</v>
      </c>
      <c r="B2851" s="172" t="s">
        <v>5622</v>
      </c>
      <c r="C2851" s="176" t="s">
        <v>3996</v>
      </c>
      <c r="D2851" s="218">
        <v>238110409</v>
      </c>
      <c r="E2851" s="173"/>
      <c r="F2851" s="144">
        <v>192</v>
      </c>
      <c r="G2851" s="144">
        <v>129</v>
      </c>
      <c r="H2851" s="144">
        <f>F2851+G2851</f>
        <v>321</v>
      </c>
      <c r="I2851" s="170">
        <v>2</v>
      </c>
      <c r="J2851" s="170">
        <v>2</v>
      </c>
      <c r="K2851" s="170">
        <f>I2851+J2851</f>
        <v>4</v>
      </c>
    </row>
    <row r="2852" spans="1:11" ht="15">
      <c r="A2852" s="169"/>
      <c r="B2852" s="168"/>
      <c r="C2852" s="176" t="s">
        <v>3995</v>
      </c>
      <c r="D2852" s="218">
        <v>268110405</v>
      </c>
      <c r="E2852" s="169"/>
      <c r="F2852" s="144">
        <v>282</v>
      </c>
      <c r="G2852" s="144">
        <v>219</v>
      </c>
      <c r="H2852" s="144">
        <f>F2852+G2852</f>
        <v>501</v>
      </c>
      <c r="I2852" s="165"/>
      <c r="J2852" s="165"/>
      <c r="K2852" s="165"/>
    </row>
    <row r="2853" spans="1:11" ht="15">
      <c r="A2853" s="169"/>
      <c r="B2853" s="168"/>
      <c r="C2853" s="176" t="s">
        <v>3994</v>
      </c>
      <c r="D2853" s="218">
        <v>238110408</v>
      </c>
      <c r="E2853" s="169"/>
      <c r="F2853" s="144">
        <v>320</v>
      </c>
      <c r="G2853" s="144">
        <v>197</v>
      </c>
      <c r="H2853" s="144">
        <f>F2853+G2853</f>
        <v>517</v>
      </c>
      <c r="I2853" s="165"/>
      <c r="J2853" s="165"/>
      <c r="K2853" s="165"/>
    </row>
    <row r="2854" spans="1:11">
      <c r="A2854" s="169"/>
      <c r="B2854" s="168"/>
      <c r="C2854" s="144"/>
      <c r="D2854" s="166"/>
      <c r="E2854" s="169"/>
      <c r="F2854" s="144">
        <v>0</v>
      </c>
      <c r="G2854" s="144">
        <v>0</v>
      </c>
      <c r="H2854" s="144">
        <v>0</v>
      </c>
      <c r="I2854" s="165"/>
      <c r="J2854" s="165"/>
      <c r="K2854" s="165"/>
    </row>
    <row r="2855" spans="1:11">
      <c r="A2855" s="164"/>
      <c r="B2855" s="163"/>
      <c r="C2855" s="144"/>
      <c r="D2855" s="166"/>
      <c r="E2855" s="164"/>
      <c r="F2855" s="143">
        <f>F2851+F2852+F2853+F2854</f>
        <v>794</v>
      </c>
      <c r="G2855" s="143">
        <f>G2851+G2852+G2853+G2854</f>
        <v>545</v>
      </c>
      <c r="H2855" s="143">
        <f>H2851+H2852+H2853+H2854</f>
        <v>1339</v>
      </c>
      <c r="I2855" s="159"/>
      <c r="J2855" s="159"/>
      <c r="K2855" s="159"/>
    </row>
    <row r="2856" spans="1:11" ht="25.5">
      <c r="A2856" s="173">
        <v>9</v>
      </c>
      <c r="B2856" s="172" t="s">
        <v>3993</v>
      </c>
      <c r="C2856" s="176" t="s">
        <v>3991</v>
      </c>
      <c r="D2856" s="166">
        <v>238110309</v>
      </c>
      <c r="E2856" s="173"/>
      <c r="F2856" s="144">
        <v>385</v>
      </c>
      <c r="G2856" s="144">
        <v>0</v>
      </c>
      <c r="H2856" s="144">
        <f>F2856+G2856</f>
        <v>385</v>
      </c>
      <c r="I2856" s="170">
        <v>2</v>
      </c>
      <c r="J2856" s="170">
        <v>0</v>
      </c>
      <c r="K2856" s="170">
        <f>I2856+J2856</f>
        <v>2</v>
      </c>
    </row>
    <row r="2857" spans="1:11">
      <c r="A2857" s="169"/>
      <c r="B2857" s="168"/>
      <c r="C2857" s="176" t="s">
        <v>3990</v>
      </c>
      <c r="D2857" s="166">
        <v>238110401</v>
      </c>
      <c r="E2857" s="169"/>
      <c r="F2857" s="144">
        <v>527</v>
      </c>
      <c r="G2857" s="144">
        <v>0</v>
      </c>
      <c r="H2857" s="144">
        <f>F2857+G2857</f>
        <v>527</v>
      </c>
      <c r="I2857" s="165"/>
      <c r="J2857" s="165"/>
      <c r="K2857" s="165"/>
    </row>
    <row r="2858" spans="1:11" ht="25.5">
      <c r="A2858" s="169"/>
      <c r="B2858" s="168"/>
      <c r="C2858" s="176" t="s">
        <v>3989</v>
      </c>
      <c r="D2858" s="166">
        <v>238110402</v>
      </c>
      <c r="E2858" s="169"/>
      <c r="F2858" s="144">
        <v>508</v>
      </c>
      <c r="G2858" s="144">
        <v>0</v>
      </c>
      <c r="H2858" s="144">
        <f>F2858+G2858</f>
        <v>508</v>
      </c>
      <c r="I2858" s="165"/>
      <c r="J2858" s="165"/>
      <c r="K2858" s="165"/>
    </row>
    <row r="2859" spans="1:11">
      <c r="A2859" s="169"/>
      <c r="B2859" s="168"/>
      <c r="C2859" s="221" t="s">
        <v>3988</v>
      </c>
      <c r="D2859" s="166">
        <v>238110407</v>
      </c>
      <c r="E2859" s="169"/>
      <c r="F2859" s="144">
        <v>219</v>
      </c>
      <c r="G2859" s="144">
        <v>0</v>
      </c>
      <c r="H2859" s="144">
        <f>F2859+G2859</f>
        <v>219</v>
      </c>
      <c r="I2859" s="165"/>
      <c r="J2859" s="165"/>
      <c r="K2859" s="165"/>
    </row>
    <row r="2860" spans="1:11">
      <c r="A2860" s="164"/>
      <c r="B2860" s="163"/>
      <c r="C2860" s="162"/>
      <c r="D2860" s="166"/>
      <c r="E2860" s="164"/>
      <c r="F2860" s="143">
        <f>F2856+F2857+F2858+F2859</f>
        <v>1639</v>
      </c>
      <c r="G2860" s="143">
        <f>G2856+G2857+G2858+G2859</f>
        <v>0</v>
      </c>
      <c r="H2860" s="143">
        <f>H2856+H2857+H2858+H2859</f>
        <v>1639</v>
      </c>
      <c r="I2860" s="159"/>
      <c r="J2860" s="159"/>
      <c r="K2860" s="159"/>
    </row>
    <row r="2861" spans="1:11" ht="25.5">
      <c r="A2861" s="173">
        <v>10</v>
      </c>
      <c r="B2861" s="172" t="s">
        <v>3992</v>
      </c>
      <c r="C2861" s="176" t="s">
        <v>3991</v>
      </c>
      <c r="D2861" s="166">
        <v>238110309</v>
      </c>
      <c r="E2861" s="173"/>
      <c r="F2861" s="144">
        <v>0</v>
      </c>
      <c r="G2861" s="144">
        <v>250</v>
      </c>
      <c r="H2861" s="144">
        <f>F2861+G2861</f>
        <v>250</v>
      </c>
      <c r="I2861" s="170">
        <v>0</v>
      </c>
      <c r="J2861" s="170">
        <v>2</v>
      </c>
      <c r="K2861" s="170">
        <f>I2861+J2861</f>
        <v>2</v>
      </c>
    </row>
    <row r="2862" spans="1:11">
      <c r="A2862" s="169"/>
      <c r="B2862" s="168"/>
      <c r="C2862" s="176" t="s">
        <v>3990</v>
      </c>
      <c r="D2862" s="166">
        <v>238110401</v>
      </c>
      <c r="E2862" s="169"/>
      <c r="F2862" s="144">
        <v>0</v>
      </c>
      <c r="G2862" s="144">
        <v>219</v>
      </c>
      <c r="H2862" s="144">
        <f>F2862+G2862</f>
        <v>219</v>
      </c>
      <c r="I2862" s="165"/>
      <c r="J2862" s="165"/>
      <c r="K2862" s="165"/>
    </row>
    <row r="2863" spans="1:11" ht="25.5">
      <c r="A2863" s="169"/>
      <c r="B2863" s="168"/>
      <c r="C2863" s="176" t="s">
        <v>3989</v>
      </c>
      <c r="D2863" s="166">
        <v>238110402</v>
      </c>
      <c r="E2863" s="169"/>
      <c r="F2863" s="144">
        <v>0</v>
      </c>
      <c r="G2863" s="144">
        <v>379</v>
      </c>
      <c r="H2863" s="144">
        <f>F2863+G2863</f>
        <v>379</v>
      </c>
      <c r="I2863" s="165"/>
      <c r="J2863" s="165"/>
      <c r="K2863" s="165"/>
    </row>
    <row r="2864" spans="1:11">
      <c r="A2864" s="169"/>
      <c r="B2864" s="168"/>
      <c r="C2864" s="221" t="s">
        <v>3988</v>
      </c>
      <c r="D2864" s="166">
        <v>238110407</v>
      </c>
      <c r="E2864" s="169"/>
      <c r="F2864" s="144">
        <v>0</v>
      </c>
      <c r="G2864" s="144">
        <v>131</v>
      </c>
      <c r="H2864" s="144">
        <f>F2864+G2864</f>
        <v>131</v>
      </c>
      <c r="I2864" s="165"/>
      <c r="J2864" s="165"/>
      <c r="K2864" s="165"/>
    </row>
    <row r="2865" spans="1:11">
      <c r="A2865" s="164"/>
      <c r="B2865" s="163"/>
      <c r="C2865" s="144"/>
      <c r="D2865" s="166"/>
      <c r="E2865" s="164"/>
      <c r="F2865" s="143">
        <f>F2863+F2862+F2861</f>
        <v>0</v>
      </c>
      <c r="G2865" s="143">
        <f>G2863+G2862+G2861</f>
        <v>848</v>
      </c>
      <c r="H2865" s="143">
        <f>H2863+H2862+H2861</f>
        <v>848</v>
      </c>
      <c r="I2865" s="159"/>
      <c r="J2865" s="159"/>
      <c r="K2865" s="159"/>
    </row>
    <row r="2866" spans="1:11" ht="25.5">
      <c r="A2866" s="160">
        <v>11</v>
      </c>
      <c r="B2866" s="183" t="s">
        <v>3987</v>
      </c>
      <c r="C2866" s="176" t="s">
        <v>3985</v>
      </c>
      <c r="D2866" s="166">
        <v>238110307</v>
      </c>
      <c r="E2866" s="160"/>
      <c r="F2866" s="144">
        <v>423</v>
      </c>
      <c r="G2866" s="144">
        <v>0</v>
      </c>
      <c r="H2866" s="144">
        <f>F2866+G2866</f>
        <v>423</v>
      </c>
      <c r="I2866" s="142">
        <v>3</v>
      </c>
      <c r="J2866" s="142">
        <v>0</v>
      </c>
      <c r="K2866" s="142">
        <f>I2866+J2866</f>
        <v>3</v>
      </c>
    </row>
    <row r="2867" spans="1:11">
      <c r="A2867" s="160"/>
      <c r="B2867" s="183"/>
      <c r="C2867" s="176" t="s">
        <v>3984</v>
      </c>
      <c r="D2867" s="166">
        <v>238110308</v>
      </c>
      <c r="E2867" s="160"/>
      <c r="F2867" s="144">
        <v>598</v>
      </c>
      <c r="G2867" s="144">
        <v>0</v>
      </c>
      <c r="H2867" s="144">
        <f>F2867+G2867</f>
        <v>598</v>
      </c>
      <c r="I2867" s="142"/>
      <c r="J2867" s="142"/>
      <c r="K2867" s="142"/>
    </row>
    <row r="2868" spans="1:11">
      <c r="A2868" s="160"/>
      <c r="B2868" s="183"/>
      <c r="C2868" s="176" t="s">
        <v>3983</v>
      </c>
      <c r="D2868" s="166">
        <v>238110306</v>
      </c>
      <c r="E2868" s="160"/>
      <c r="F2868" s="144">
        <v>290</v>
      </c>
      <c r="G2868" s="144">
        <v>0</v>
      </c>
      <c r="H2868" s="144">
        <f>F2868+G2868</f>
        <v>290</v>
      </c>
      <c r="I2868" s="142"/>
      <c r="J2868" s="142"/>
      <c r="K2868" s="142"/>
    </row>
    <row r="2869" spans="1:11">
      <c r="A2869" s="160"/>
      <c r="B2869" s="183"/>
      <c r="C2869" s="176" t="s">
        <v>3982</v>
      </c>
      <c r="D2869" s="166">
        <v>238110404</v>
      </c>
      <c r="E2869" s="160"/>
      <c r="F2869" s="144">
        <v>971</v>
      </c>
      <c r="G2869" s="144">
        <v>0</v>
      </c>
      <c r="H2869" s="144">
        <f>F2869+G2869</f>
        <v>971</v>
      </c>
      <c r="I2869" s="142"/>
      <c r="J2869" s="142"/>
      <c r="K2869" s="142"/>
    </row>
    <row r="2870" spans="1:11">
      <c r="A2870" s="160"/>
      <c r="B2870" s="183"/>
      <c r="C2870" s="144"/>
      <c r="D2870" s="166"/>
      <c r="E2870" s="160"/>
      <c r="F2870" s="143">
        <f>F2869+F2868+F2867+F2866</f>
        <v>2282</v>
      </c>
      <c r="G2870" s="143">
        <f>G2869+G2868+G2867+G2866</f>
        <v>0</v>
      </c>
      <c r="H2870" s="143">
        <f>H2869+H2868+H2867+H2866</f>
        <v>2282</v>
      </c>
      <c r="I2870" s="142"/>
      <c r="J2870" s="142"/>
      <c r="K2870" s="142"/>
    </row>
    <row r="2871" spans="1:11">
      <c r="A2871" s="188"/>
      <c r="B2871" s="189"/>
      <c r="C2871" s="150"/>
      <c r="D2871" s="188"/>
      <c r="E2871" s="188"/>
      <c r="F2871" s="149"/>
      <c r="G2871" s="149"/>
      <c r="H2871" s="149"/>
      <c r="I2871" s="150"/>
      <c r="J2871" s="150"/>
      <c r="K2871" s="150"/>
    </row>
    <row r="2872" spans="1:11">
      <c r="A2872" s="188"/>
      <c r="B2872" s="189"/>
      <c r="C2872" s="150"/>
      <c r="D2872" s="188"/>
      <c r="E2872" s="188"/>
      <c r="F2872" s="149"/>
      <c r="G2872" s="149"/>
      <c r="H2872" s="149"/>
      <c r="I2872" s="150"/>
      <c r="J2872" s="150"/>
      <c r="K2872" s="150"/>
    </row>
    <row r="2873" spans="1:11">
      <c r="A2873" s="188"/>
      <c r="B2873" s="189"/>
      <c r="C2873" s="150"/>
      <c r="D2873" s="188"/>
      <c r="E2873" s="188"/>
      <c r="F2873" s="149"/>
      <c r="G2873" s="149"/>
      <c r="H2873" s="149"/>
      <c r="I2873" s="150"/>
      <c r="J2873" s="150"/>
      <c r="K2873" s="150"/>
    </row>
    <row r="2874" spans="1:11" ht="25.5">
      <c r="A2874" s="160">
        <v>12</v>
      </c>
      <c r="B2874" s="183" t="s">
        <v>3986</v>
      </c>
      <c r="C2874" s="176" t="s">
        <v>3985</v>
      </c>
      <c r="D2874" s="166">
        <v>238110307</v>
      </c>
      <c r="E2874" s="160"/>
      <c r="F2874" s="144">
        <v>0</v>
      </c>
      <c r="G2874" s="144">
        <v>292</v>
      </c>
      <c r="H2874" s="144">
        <f>F2874+G2874</f>
        <v>292</v>
      </c>
      <c r="I2874" s="142">
        <v>0</v>
      </c>
      <c r="J2874" s="142">
        <v>3</v>
      </c>
      <c r="K2874" s="142">
        <f>I2874+J2874</f>
        <v>3</v>
      </c>
    </row>
    <row r="2875" spans="1:11">
      <c r="A2875" s="160"/>
      <c r="B2875" s="183"/>
      <c r="C2875" s="176" t="s">
        <v>3984</v>
      </c>
      <c r="D2875" s="166">
        <v>238110308</v>
      </c>
      <c r="E2875" s="160"/>
      <c r="F2875" s="144">
        <v>0</v>
      </c>
      <c r="G2875" s="144">
        <v>448</v>
      </c>
      <c r="H2875" s="144">
        <f>F2875+G2875</f>
        <v>448</v>
      </c>
      <c r="I2875" s="142"/>
      <c r="J2875" s="142"/>
      <c r="K2875" s="142"/>
    </row>
    <row r="2876" spans="1:11">
      <c r="A2876" s="160"/>
      <c r="B2876" s="183"/>
      <c r="C2876" s="176" t="s">
        <v>3983</v>
      </c>
      <c r="D2876" s="166">
        <v>238110306</v>
      </c>
      <c r="E2876" s="160"/>
      <c r="F2876" s="144">
        <v>0</v>
      </c>
      <c r="G2876" s="144">
        <v>234</v>
      </c>
      <c r="H2876" s="144">
        <f>F2876+G2876</f>
        <v>234</v>
      </c>
      <c r="I2876" s="142"/>
      <c r="J2876" s="142"/>
      <c r="K2876" s="142"/>
    </row>
    <row r="2877" spans="1:11">
      <c r="A2877" s="160"/>
      <c r="B2877" s="183"/>
      <c r="C2877" s="176"/>
      <c r="D2877" s="166"/>
      <c r="E2877" s="160"/>
      <c r="F2877" s="144">
        <v>0</v>
      </c>
      <c r="G2877" s="144">
        <v>0</v>
      </c>
      <c r="H2877" s="144">
        <v>0</v>
      </c>
      <c r="I2877" s="142"/>
      <c r="J2877" s="142"/>
      <c r="K2877" s="142"/>
    </row>
    <row r="2878" spans="1:11">
      <c r="A2878" s="160"/>
      <c r="B2878" s="183"/>
      <c r="C2878" s="176" t="s">
        <v>3982</v>
      </c>
      <c r="D2878" s="166">
        <v>238110404</v>
      </c>
      <c r="E2878" s="160"/>
      <c r="F2878" s="144">
        <v>0</v>
      </c>
      <c r="G2878" s="144">
        <v>691</v>
      </c>
      <c r="H2878" s="144">
        <f>F2878+G2878</f>
        <v>691</v>
      </c>
      <c r="I2878" s="142"/>
      <c r="J2878" s="142"/>
      <c r="K2878" s="142"/>
    </row>
    <row r="2879" spans="1:11">
      <c r="A2879" s="160"/>
      <c r="B2879" s="183"/>
      <c r="C2879" s="144"/>
      <c r="D2879" s="166"/>
      <c r="E2879" s="160"/>
      <c r="F2879" s="143">
        <f>F2874+F2875+F2876+F2877+F2878</f>
        <v>0</v>
      </c>
      <c r="G2879" s="143">
        <f>G2874+G2875+G2876+G2877+G2878</f>
        <v>1665</v>
      </c>
      <c r="H2879" s="143">
        <f>H2874+H2875+H2876+H2877+H2878</f>
        <v>1665</v>
      </c>
      <c r="I2879" s="142"/>
      <c r="J2879" s="142"/>
      <c r="K2879" s="142"/>
    </row>
    <row r="2880" spans="1:11">
      <c r="A2880" s="160">
        <v>13</v>
      </c>
      <c r="B2880" s="183" t="s">
        <v>3981</v>
      </c>
      <c r="C2880" s="176" t="s">
        <v>3979</v>
      </c>
      <c r="D2880" s="166">
        <v>238110208</v>
      </c>
      <c r="E2880" s="160"/>
      <c r="F2880" s="144">
        <v>404</v>
      </c>
      <c r="G2880" s="144">
        <v>0</v>
      </c>
      <c r="H2880" s="144">
        <f>F2880+G2880</f>
        <v>404</v>
      </c>
      <c r="I2880" s="142">
        <v>3</v>
      </c>
      <c r="J2880" s="142">
        <v>0</v>
      </c>
      <c r="K2880" s="142">
        <f>I2880+J2880</f>
        <v>3</v>
      </c>
    </row>
    <row r="2881" spans="1:11" ht="25.5">
      <c r="A2881" s="160"/>
      <c r="B2881" s="183"/>
      <c r="C2881" s="176" t="s">
        <v>3978</v>
      </c>
      <c r="D2881" s="166">
        <v>238110303</v>
      </c>
      <c r="E2881" s="160"/>
      <c r="F2881" s="144">
        <v>728</v>
      </c>
      <c r="G2881" s="144">
        <v>0</v>
      </c>
      <c r="H2881" s="144">
        <f>F2881+G2881</f>
        <v>728</v>
      </c>
      <c r="I2881" s="142"/>
      <c r="J2881" s="142"/>
      <c r="K2881" s="142"/>
    </row>
    <row r="2882" spans="1:11">
      <c r="A2882" s="160"/>
      <c r="B2882" s="183"/>
      <c r="C2882" s="144"/>
      <c r="D2882" s="166"/>
      <c r="E2882" s="160"/>
      <c r="F2882" s="143">
        <f>SUM(F2880:F2881)</f>
        <v>1132</v>
      </c>
      <c r="G2882" s="143">
        <f>SUM(G2880:G2881)</f>
        <v>0</v>
      </c>
      <c r="H2882" s="143">
        <f>SUM(H2880:H2881)</f>
        <v>1132</v>
      </c>
      <c r="I2882" s="142"/>
      <c r="J2882" s="142"/>
      <c r="K2882" s="142"/>
    </row>
    <row r="2883" spans="1:11">
      <c r="A2883" s="160">
        <v>14</v>
      </c>
      <c r="B2883" s="183" t="s">
        <v>3980</v>
      </c>
      <c r="C2883" s="176" t="s">
        <v>3979</v>
      </c>
      <c r="D2883" s="166">
        <v>238110208</v>
      </c>
      <c r="E2883" s="160"/>
      <c r="F2883" s="144">
        <v>0</v>
      </c>
      <c r="G2883" s="144">
        <v>557</v>
      </c>
      <c r="H2883" s="144">
        <f>F2883+G2883</f>
        <v>557</v>
      </c>
      <c r="I2883" s="142">
        <v>0</v>
      </c>
      <c r="J2883" s="142">
        <v>3</v>
      </c>
      <c r="K2883" s="142">
        <f>I2883+J2883</f>
        <v>3</v>
      </c>
    </row>
    <row r="2884" spans="1:11" ht="25.5">
      <c r="A2884" s="160"/>
      <c r="B2884" s="183"/>
      <c r="C2884" s="176" t="s">
        <v>3978</v>
      </c>
      <c r="D2884" s="166">
        <v>238110303</v>
      </c>
      <c r="E2884" s="160"/>
      <c r="F2884" s="144">
        <v>0</v>
      </c>
      <c r="G2884" s="144">
        <v>306</v>
      </c>
      <c r="H2884" s="144">
        <f>F2884+G2884</f>
        <v>306</v>
      </c>
      <c r="I2884" s="142"/>
      <c r="J2884" s="142"/>
      <c r="K2884" s="142"/>
    </row>
    <row r="2885" spans="1:11">
      <c r="A2885" s="160"/>
      <c r="B2885" s="183"/>
      <c r="C2885" s="144"/>
      <c r="D2885" s="166"/>
      <c r="E2885" s="160"/>
      <c r="F2885" s="143">
        <f>SUM(F2883+F2884)</f>
        <v>0</v>
      </c>
      <c r="G2885" s="143">
        <f>SUM(G2883+G2884)</f>
        <v>863</v>
      </c>
      <c r="H2885" s="143">
        <f>SUM(H2883+H2884)</f>
        <v>863</v>
      </c>
      <c r="I2885" s="142"/>
      <c r="J2885" s="142"/>
      <c r="K2885" s="142"/>
    </row>
    <row r="2886" spans="1:11" ht="15">
      <c r="A2886" s="173">
        <v>15</v>
      </c>
      <c r="B2886" s="172" t="s">
        <v>3977</v>
      </c>
      <c r="C2886" s="176" t="s">
        <v>3975</v>
      </c>
      <c r="D2886" s="218">
        <v>238110204</v>
      </c>
      <c r="E2886" s="160"/>
      <c r="F2886" s="144">
        <v>249</v>
      </c>
      <c r="G2886" s="144">
        <v>0</v>
      </c>
      <c r="H2886" s="144">
        <f>F2886+G2886</f>
        <v>249</v>
      </c>
      <c r="I2886" s="170">
        <v>3</v>
      </c>
      <c r="J2886" s="170">
        <v>0</v>
      </c>
      <c r="K2886" s="170">
        <f>I2886+J2886</f>
        <v>3</v>
      </c>
    </row>
    <row r="2887" spans="1:11" ht="15">
      <c r="A2887" s="169"/>
      <c r="B2887" s="168"/>
      <c r="C2887" s="176" t="s">
        <v>3974</v>
      </c>
      <c r="D2887" s="218">
        <v>238110205</v>
      </c>
      <c r="E2887" s="160"/>
      <c r="F2887" s="144">
        <v>155</v>
      </c>
      <c r="G2887" s="144">
        <v>0</v>
      </c>
      <c r="H2887" s="144">
        <f>F2887+G2887</f>
        <v>155</v>
      </c>
      <c r="I2887" s="165"/>
      <c r="J2887" s="165"/>
      <c r="K2887" s="165"/>
    </row>
    <row r="2888" spans="1:11" ht="15">
      <c r="A2888" s="169"/>
      <c r="B2888" s="168"/>
      <c r="C2888" s="176" t="s">
        <v>3973</v>
      </c>
      <c r="D2888" s="218">
        <v>238110206</v>
      </c>
      <c r="E2888" s="160"/>
      <c r="F2888" s="144">
        <v>358</v>
      </c>
      <c r="G2888" s="144">
        <v>0</v>
      </c>
      <c r="H2888" s="144">
        <f>F2888+G2888</f>
        <v>358</v>
      </c>
      <c r="I2888" s="165"/>
      <c r="J2888" s="165"/>
      <c r="K2888" s="165"/>
    </row>
    <row r="2889" spans="1:11" ht="15">
      <c r="A2889" s="169"/>
      <c r="B2889" s="168"/>
      <c r="C2889" s="176" t="s">
        <v>3972</v>
      </c>
      <c r="D2889" s="218">
        <v>238110207</v>
      </c>
      <c r="E2889" s="160"/>
      <c r="F2889" s="144">
        <v>337</v>
      </c>
      <c r="G2889" s="144">
        <v>0</v>
      </c>
      <c r="H2889" s="144">
        <f>F2889+G2889</f>
        <v>337</v>
      </c>
      <c r="I2889" s="165"/>
      <c r="J2889" s="165"/>
      <c r="K2889" s="165"/>
    </row>
    <row r="2890" spans="1:11">
      <c r="A2890" s="169"/>
      <c r="B2890" s="168"/>
      <c r="C2890" s="176" t="s">
        <v>3971</v>
      </c>
      <c r="D2890" s="166">
        <v>238110302</v>
      </c>
      <c r="E2890" s="160"/>
      <c r="F2890" s="144">
        <v>404</v>
      </c>
      <c r="G2890" s="144">
        <v>0</v>
      </c>
      <c r="H2890" s="144">
        <f>F2890+G2890</f>
        <v>404</v>
      </c>
      <c r="I2890" s="165"/>
      <c r="J2890" s="165"/>
      <c r="K2890" s="165"/>
    </row>
    <row r="2891" spans="1:11">
      <c r="A2891" s="169"/>
      <c r="B2891" s="168"/>
      <c r="C2891" s="144"/>
      <c r="D2891" s="166"/>
      <c r="E2891" s="160"/>
      <c r="F2891" s="143" t="e">
        <f>F2890+#REF!+F2889+F2888+F2887+F2886</f>
        <v>#REF!</v>
      </c>
      <c r="G2891" s="143" t="e">
        <f>G2890+#REF!+G2889+G2888+G2887+G2886</f>
        <v>#REF!</v>
      </c>
      <c r="H2891" s="143" t="e">
        <f>H2890+#REF!+H2889+H2888+H2887+H2886</f>
        <v>#REF!</v>
      </c>
      <c r="I2891" s="165"/>
      <c r="J2891" s="165"/>
      <c r="K2891" s="165"/>
    </row>
    <row r="2892" spans="1:11">
      <c r="A2892" s="164"/>
      <c r="B2892" s="163"/>
      <c r="C2892" s="144"/>
      <c r="D2892" s="166"/>
      <c r="E2892" s="166"/>
      <c r="F2892" s="143">
        <f>SUM(F2886:F2890)</f>
        <v>1503</v>
      </c>
      <c r="G2892" s="143">
        <f>SUM(G2886:G2890)</f>
        <v>0</v>
      </c>
      <c r="H2892" s="143">
        <f>SUM(H2886:H2890)</f>
        <v>1503</v>
      </c>
      <c r="I2892" s="159"/>
      <c r="J2892" s="159"/>
      <c r="K2892" s="159"/>
    </row>
    <row r="2893" spans="1:11" ht="15">
      <c r="A2893" s="160">
        <v>16</v>
      </c>
      <c r="B2893" s="183" t="s">
        <v>3976</v>
      </c>
      <c r="C2893" s="176" t="s">
        <v>3975</v>
      </c>
      <c r="D2893" s="218">
        <v>238110204</v>
      </c>
      <c r="E2893" s="160"/>
      <c r="F2893" s="144">
        <v>0</v>
      </c>
      <c r="G2893" s="144">
        <v>193</v>
      </c>
      <c r="H2893" s="144">
        <f>F2893+G2893</f>
        <v>193</v>
      </c>
      <c r="I2893" s="142">
        <v>0</v>
      </c>
      <c r="J2893" s="142">
        <v>2</v>
      </c>
      <c r="K2893" s="142">
        <f>I2893+J2893</f>
        <v>2</v>
      </c>
    </row>
    <row r="2894" spans="1:11" ht="15">
      <c r="A2894" s="160"/>
      <c r="B2894" s="183"/>
      <c r="C2894" s="176" t="s">
        <v>3974</v>
      </c>
      <c r="D2894" s="218">
        <v>238110205</v>
      </c>
      <c r="E2894" s="160"/>
      <c r="F2894" s="144">
        <v>0</v>
      </c>
      <c r="G2894" s="144">
        <v>87</v>
      </c>
      <c r="H2894" s="144">
        <f>F2894+G2894</f>
        <v>87</v>
      </c>
      <c r="I2894" s="142"/>
      <c r="J2894" s="142"/>
      <c r="K2894" s="142"/>
    </row>
    <row r="2895" spans="1:11" ht="15">
      <c r="A2895" s="160"/>
      <c r="B2895" s="183"/>
      <c r="C2895" s="176" t="s">
        <v>3973</v>
      </c>
      <c r="D2895" s="218">
        <v>238110206</v>
      </c>
      <c r="E2895" s="160"/>
      <c r="F2895" s="144">
        <v>0</v>
      </c>
      <c r="G2895" s="144">
        <v>234</v>
      </c>
      <c r="H2895" s="144">
        <f>F2895+G2895</f>
        <v>234</v>
      </c>
      <c r="I2895" s="142"/>
      <c r="J2895" s="142"/>
      <c r="K2895" s="142"/>
    </row>
    <row r="2896" spans="1:11" ht="15">
      <c r="A2896" s="160"/>
      <c r="B2896" s="183"/>
      <c r="C2896" s="176" t="s">
        <v>3972</v>
      </c>
      <c r="D2896" s="218">
        <v>238110207</v>
      </c>
      <c r="E2896" s="160"/>
      <c r="F2896" s="144">
        <v>0</v>
      </c>
      <c r="G2896" s="144">
        <v>232</v>
      </c>
      <c r="H2896" s="144">
        <f>F2896+G2896</f>
        <v>232</v>
      </c>
      <c r="I2896" s="142"/>
      <c r="J2896" s="142"/>
      <c r="K2896" s="142"/>
    </row>
    <row r="2897" spans="1:11">
      <c r="A2897" s="160"/>
      <c r="B2897" s="183"/>
      <c r="C2897" s="176" t="s">
        <v>3971</v>
      </c>
      <c r="D2897" s="166">
        <v>238110302</v>
      </c>
      <c r="E2897" s="160"/>
      <c r="F2897" s="144">
        <v>0</v>
      </c>
      <c r="G2897" s="144">
        <v>289</v>
      </c>
      <c r="H2897" s="144">
        <f>F2897+G2897</f>
        <v>289</v>
      </c>
      <c r="I2897" s="142"/>
      <c r="J2897" s="142"/>
      <c r="K2897" s="142"/>
    </row>
    <row r="2898" spans="1:11" ht="15">
      <c r="A2898" s="160"/>
      <c r="B2898" s="183"/>
      <c r="C2898" s="176"/>
      <c r="D2898" s="166"/>
      <c r="E2898" s="160"/>
      <c r="F2898" s="144">
        <v>0</v>
      </c>
      <c r="G2898" s="218">
        <v>0</v>
      </c>
      <c r="H2898" s="144">
        <f>F2898+G2898</f>
        <v>0</v>
      </c>
      <c r="I2898" s="142"/>
      <c r="J2898" s="142"/>
      <c r="K2898" s="142"/>
    </row>
    <row r="2899" spans="1:11" ht="15">
      <c r="A2899" s="160"/>
      <c r="B2899" s="183"/>
      <c r="C2899" s="144"/>
      <c r="D2899" s="218"/>
      <c r="E2899" s="160"/>
      <c r="F2899" s="143">
        <f>F2893+F2894+F2895+F2896+F2897+F2898</f>
        <v>0</v>
      </c>
      <c r="G2899" s="143">
        <f>G2893+G2894+G2895+G2896+G2897+G2898</f>
        <v>1035</v>
      </c>
      <c r="H2899" s="143">
        <f>H2893+H2894+H2895+H2896+H2897+H2898</f>
        <v>1035</v>
      </c>
      <c r="I2899" s="142"/>
      <c r="J2899" s="142"/>
      <c r="K2899" s="142"/>
    </row>
    <row r="2900" spans="1:11" ht="15">
      <c r="A2900" s="188"/>
      <c r="B2900" s="189"/>
      <c r="C2900" s="150"/>
      <c r="D2900" s="239"/>
      <c r="E2900" s="188"/>
      <c r="F2900" s="149"/>
      <c r="G2900" s="149"/>
      <c r="H2900" s="149"/>
      <c r="I2900" s="150"/>
      <c r="J2900" s="150"/>
      <c r="K2900" s="150"/>
    </row>
    <row r="2901" spans="1:11" ht="15">
      <c r="A2901" s="188"/>
      <c r="B2901" s="189"/>
      <c r="C2901" s="150"/>
      <c r="D2901" s="239"/>
      <c r="E2901" s="188"/>
      <c r="F2901" s="149"/>
      <c r="G2901" s="149"/>
      <c r="H2901" s="149"/>
      <c r="I2901" s="150"/>
      <c r="J2901" s="150"/>
      <c r="K2901" s="150"/>
    </row>
    <row r="2902" spans="1:11" ht="15">
      <c r="A2902" s="188"/>
      <c r="B2902" s="189"/>
      <c r="C2902" s="150"/>
      <c r="D2902" s="239"/>
      <c r="E2902" s="188"/>
      <c r="F2902" s="149"/>
      <c r="G2902" s="149"/>
      <c r="H2902" s="149"/>
      <c r="I2902" s="150"/>
      <c r="J2902" s="150"/>
      <c r="K2902" s="150"/>
    </row>
    <row r="2903" spans="1:11">
      <c r="A2903" s="160">
        <v>17</v>
      </c>
      <c r="B2903" s="183" t="s">
        <v>3970</v>
      </c>
      <c r="C2903" s="176" t="s">
        <v>3955</v>
      </c>
      <c r="D2903" s="166">
        <v>238110201</v>
      </c>
      <c r="E2903" s="160"/>
      <c r="F2903" s="144">
        <v>527</v>
      </c>
      <c r="G2903" s="144">
        <v>0</v>
      </c>
      <c r="H2903" s="144">
        <f>F2903+G2903</f>
        <v>527</v>
      </c>
      <c r="I2903" s="142">
        <v>2</v>
      </c>
      <c r="J2903" s="142">
        <v>0</v>
      </c>
      <c r="K2903" s="142">
        <f>I2903+J2903</f>
        <v>2</v>
      </c>
    </row>
    <row r="2904" spans="1:11">
      <c r="A2904" s="160"/>
      <c r="B2904" s="183"/>
      <c r="C2904" s="176" t="s">
        <v>3968</v>
      </c>
      <c r="D2904" s="166">
        <v>238110202</v>
      </c>
      <c r="E2904" s="160"/>
      <c r="F2904" s="144">
        <v>238</v>
      </c>
      <c r="G2904" s="144">
        <v>0</v>
      </c>
      <c r="H2904" s="144">
        <f>F2904+G2904</f>
        <v>238</v>
      </c>
      <c r="I2904" s="142"/>
      <c r="J2904" s="142"/>
      <c r="K2904" s="142"/>
    </row>
    <row r="2905" spans="1:11">
      <c r="A2905" s="160"/>
      <c r="B2905" s="183"/>
      <c r="C2905" s="176" t="s">
        <v>3964</v>
      </c>
      <c r="D2905" s="166">
        <v>238110203</v>
      </c>
      <c r="E2905" s="160"/>
      <c r="F2905" s="144">
        <v>294</v>
      </c>
      <c r="G2905" s="144">
        <v>0</v>
      </c>
      <c r="H2905" s="144">
        <f>F2905+G2905</f>
        <v>294</v>
      </c>
      <c r="I2905" s="142"/>
      <c r="J2905" s="142"/>
      <c r="K2905" s="142"/>
    </row>
    <row r="2906" spans="1:11" ht="15">
      <c r="A2906" s="160"/>
      <c r="B2906" s="183"/>
      <c r="C2906" s="144"/>
      <c r="D2906" s="218"/>
      <c r="E2906" s="160"/>
      <c r="F2906" s="227">
        <f>SUM(F2903:F2905)</f>
        <v>1059</v>
      </c>
      <c r="G2906" s="227">
        <f>SUM(G2903:G2905)</f>
        <v>0</v>
      </c>
      <c r="H2906" s="227">
        <f>SUM(H2903:H2905)</f>
        <v>1059</v>
      </c>
      <c r="I2906" s="142"/>
      <c r="J2906" s="142"/>
      <c r="K2906" s="142"/>
    </row>
    <row r="2907" spans="1:11">
      <c r="A2907" s="160">
        <v>18</v>
      </c>
      <c r="B2907" s="183" t="s">
        <v>3969</v>
      </c>
      <c r="C2907" s="176" t="s">
        <v>3955</v>
      </c>
      <c r="D2907" s="166">
        <v>238110201</v>
      </c>
      <c r="E2907" s="160"/>
      <c r="F2907" s="144">
        <v>0</v>
      </c>
      <c r="G2907" s="144">
        <v>374</v>
      </c>
      <c r="H2907" s="144">
        <f>F2907+G2907</f>
        <v>374</v>
      </c>
      <c r="I2907" s="142">
        <v>0</v>
      </c>
      <c r="J2907" s="142">
        <v>2</v>
      </c>
      <c r="K2907" s="142">
        <f>I2907+J2907</f>
        <v>2</v>
      </c>
    </row>
    <row r="2908" spans="1:11">
      <c r="A2908" s="160"/>
      <c r="B2908" s="183"/>
      <c r="C2908" s="176" t="s">
        <v>3968</v>
      </c>
      <c r="D2908" s="166">
        <v>238110202</v>
      </c>
      <c r="E2908" s="160"/>
      <c r="F2908" s="144">
        <v>0</v>
      </c>
      <c r="G2908" s="144">
        <v>167</v>
      </c>
      <c r="H2908" s="144">
        <f>F2908+G2908</f>
        <v>167</v>
      </c>
      <c r="I2908" s="142"/>
      <c r="J2908" s="142"/>
      <c r="K2908" s="142"/>
    </row>
    <row r="2909" spans="1:11">
      <c r="A2909" s="160"/>
      <c r="B2909" s="183"/>
      <c r="C2909" s="176" t="s">
        <v>3964</v>
      </c>
      <c r="D2909" s="166">
        <v>238110203</v>
      </c>
      <c r="E2909" s="160"/>
      <c r="F2909" s="144">
        <v>0</v>
      </c>
      <c r="G2909" s="144">
        <v>231</v>
      </c>
      <c r="H2909" s="144">
        <f>F2909+G2909</f>
        <v>231</v>
      </c>
      <c r="I2909" s="142"/>
      <c r="J2909" s="142"/>
      <c r="K2909" s="142"/>
    </row>
    <row r="2910" spans="1:11">
      <c r="A2910" s="160"/>
      <c r="B2910" s="183"/>
      <c r="C2910" s="144"/>
      <c r="D2910" s="166"/>
      <c r="E2910" s="160"/>
      <c r="F2910" s="143">
        <f>SUM(F2907:F2909)</f>
        <v>0</v>
      </c>
      <c r="G2910" s="143">
        <f>SUM(G2907:G2909)</f>
        <v>772</v>
      </c>
      <c r="H2910" s="143">
        <f>SUM(H2907:H2909)</f>
        <v>772</v>
      </c>
      <c r="I2910" s="142"/>
      <c r="J2910" s="142"/>
      <c r="K2910" s="142"/>
    </row>
    <row r="2911" spans="1:11">
      <c r="A2911" s="160">
        <v>19</v>
      </c>
      <c r="B2911" s="183" t="s">
        <v>3962</v>
      </c>
      <c r="C2911" s="176" t="s">
        <v>3967</v>
      </c>
      <c r="D2911" s="200">
        <v>238110104</v>
      </c>
      <c r="E2911" s="160"/>
      <c r="F2911" s="144">
        <v>422</v>
      </c>
      <c r="G2911" s="144">
        <v>0</v>
      </c>
      <c r="H2911" s="144">
        <f>F2911+G2911</f>
        <v>422</v>
      </c>
      <c r="I2911" s="142">
        <v>2</v>
      </c>
      <c r="J2911" s="142">
        <v>1</v>
      </c>
      <c r="K2911" s="142">
        <f>I2911+J2911</f>
        <v>3</v>
      </c>
    </row>
    <row r="2912" spans="1:11">
      <c r="A2912" s="160"/>
      <c r="B2912" s="183"/>
      <c r="C2912" s="176" t="s">
        <v>3966</v>
      </c>
      <c r="D2912" s="200">
        <v>238110105</v>
      </c>
      <c r="E2912" s="160"/>
      <c r="F2912" s="144">
        <v>263</v>
      </c>
      <c r="G2912" s="144">
        <v>0</v>
      </c>
      <c r="H2912" s="144">
        <f>F2912+G2912</f>
        <v>263</v>
      </c>
      <c r="I2912" s="142"/>
      <c r="J2912" s="142"/>
      <c r="K2912" s="142"/>
    </row>
    <row r="2913" spans="1:11">
      <c r="A2913" s="160"/>
      <c r="B2913" s="183"/>
      <c r="C2913" s="176" t="s">
        <v>3965</v>
      </c>
      <c r="D2913" s="200">
        <v>238110106</v>
      </c>
      <c r="E2913" s="160"/>
      <c r="F2913" s="144">
        <v>241</v>
      </c>
      <c r="G2913" s="144">
        <v>0</v>
      </c>
      <c r="H2913" s="144">
        <f>F2913+G2913</f>
        <v>241</v>
      </c>
      <c r="I2913" s="142"/>
      <c r="J2913" s="142"/>
      <c r="K2913" s="142"/>
    </row>
    <row r="2914" spans="1:11">
      <c r="A2914" s="160"/>
      <c r="B2914" s="183"/>
      <c r="C2914" s="176" t="s">
        <v>3964</v>
      </c>
      <c r="D2914" s="200">
        <v>238110107</v>
      </c>
      <c r="E2914" s="160"/>
      <c r="F2914" s="144">
        <v>177</v>
      </c>
      <c r="G2914" s="144">
        <v>0</v>
      </c>
      <c r="H2914" s="144">
        <f>F2914+G2914</f>
        <v>177</v>
      </c>
      <c r="I2914" s="142"/>
      <c r="J2914" s="142"/>
      <c r="K2914" s="142"/>
    </row>
    <row r="2915" spans="1:11" ht="15">
      <c r="A2915" s="160"/>
      <c r="B2915" s="183"/>
      <c r="C2915" s="176" t="s">
        <v>3963</v>
      </c>
      <c r="D2915" s="218">
        <v>238110108</v>
      </c>
      <c r="E2915" s="160"/>
      <c r="F2915" s="144">
        <v>112</v>
      </c>
      <c r="G2915" s="144">
        <v>0</v>
      </c>
      <c r="H2915" s="144">
        <f>F2915+G2915</f>
        <v>112</v>
      </c>
      <c r="I2915" s="142"/>
      <c r="J2915" s="142"/>
      <c r="K2915" s="142"/>
    </row>
    <row r="2916" spans="1:11" ht="15">
      <c r="A2916" s="160"/>
      <c r="B2916" s="183"/>
      <c r="C2916" s="144"/>
      <c r="D2916" s="218"/>
      <c r="E2916" s="160"/>
      <c r="F2916" s="143">
        <f>F2911+F2912+F2913+F2914+F2915</f>
        <v>1215</v>
      </c>
      <c r="G2916" s="143">
        <f>G2911+G2912+G2913+G2914+G2915</f>
        <v>0</v>
      </c>
      <c r="H2916" s="143">
        <f>H2911+H2912+H2913+H2914+H2915</f>
        <v>1215</v>
      </c>
      <c r="I2916" s="142"/>
      <c r="J2916" s="142"/>
      <c r="K2916" s="142"/>
    </row>
    <row r="2917" spans="1:11">
      <c r="A2917" s="160">
        <v>20</v>
      </c>
      <c r="B2917" s="183" t="s">
        <v>3961</v>
      </c>
      <c r="C2917" s="176" t="s">
        <v>3967</v>
      </c>
      <c r="D2917" s="200">
        <v>238110104</v>
      </c>
      <c r="E2917" s="160"/>
      <c r="F2917" s="144">
        <v>0</v>
      </c>
      <c r="G2917" s="144">
        <v>297</v>
      </c>
      <c r="H2917" s="144">
        <f>F2917+G2917</f>
        <v>297</v>
      </c>
      <c r="I2917" s="142">
        <v>0</v>
      </c>
      <c r="J2917" s="142">
        <v>2</v>
      </c>
      <c r="K2917" s="142">
        <f>I2917+J2917</f>
        <v>2</v>
      </c>
    </row>
    <row r="2918" spans="1:11">
      <c r="A2918" s="160"/>
      <c r="B2918" s="183"/>
      <c r="C2918" s="176" t="s">
        <v>3966</v>
      </c>
      <c r="D2918" s="200">
        <v>238110105</v>
      </c>
      <c r="E2918" s="160"/>
      <c r="F2918" s="144">
        <v>0</v>
      </c>
      <c r="G2918" s="144">
        <v>170</v>
      </c>
      <c r="H2918" s="144">
        <f>F2918+G2918</f>
        <v>170</v>
      </c>
      <c r="I2918" s="142"/>
      <c r="J2918" s="142"/>
      <c r="K2918" s="142"/>
    </row>
    <row r="2919" spans="1:11">
      <c r="A2919" s="160"/>
      <c r="B2919" s="183"/>
      <c r="C2919" s="176" t="s">
        <v>3965</v>
      </c>
      <c r="D2919" s="200">
        <v>238110106</v>
      </c>
      <c r="E2919" s="160"/>
      <c r="F2919" s="144">
        <v>0</v>
      </c>
      <c r="G2919" s="144">
        <v>165</v>
      </c>
      <c r="H2919" s="144">
        <f>F2919+G2919</f>
        <v>165</v>
      </c>
      <c r="I2919" s="142"/>
      <c r="J2919" s="142"/>
      <c r="K2919" s="142"/>
    </row>
    <row r="2920" spans="1:11">
      <c r="A2920" s="160"/>
      <c r="B2920" s="183"/>
      <c r="C2920" s="176" t="s">
        <v>3964</v>
      </c>
      <c r="D2920" s="200">
        <v>238110107</v>
      </c>
      <c r="E2920" s="160"/>
      <c r="F2920" s="144">
        <v>0</v>
      </c>
      <c r="G2920" s="144">
        <v>133</v>
      </c>
      <c r="H2920" s="144">
        <f>F2920+G2920</f>
        <v>133</v>
      </c>
      <c r="I2920" s="142"/>
      <c r="J2920" s="142"/>
      <c r="K2920" s="142"/>
    </row>
    <row r="2921" spans="1:11" ht="15">
      <c r="A2921" s="160"/>
      <c r="B2921" s="183"/>
      <c r="C2921" s="176" t="s">
        <v>3963</v>
      </c>
      <c r="D2921" s="218">
        <v>238110108</v>
      </c>
      <c r="E2921" s="160"/>
      <c r="F2921" s="144">
        <v>0</v>
      </c>
      <c r="G2921" s="144">
        <v>82</v>
      </c>
      <c r="H2921" s="144">
        <f>F2921+G2921</f>
        <v>82</v>
      </c>
      <c r="I2921" s="142"/>
      <c r="J2921" s="142"/>
      <c r="K2921" s="142"/>
    </row>
    <row r="2922" spans="1:11" ht="15">
      <c r="A2922" s="160"/>
      <c r="B2922" s="183"/>
      <c r="C2922" s="144"/>
      <c r="D2922" s="218"/>
      <c r="E2922" s="160"/>
      <c r="F2922" s="143">
        <f>F2921+F2920+F2917</f>
        <v>0</v>
      </c>
      <c r="G2922" s="143">
        <f>SUM(G2917:G2921)</f>
        <v>847</v>
      </c>
      <c r="H2922" s="143">
        <f>SUM(H2917:H2921)</f>
        <v>847</v>
      </c>
      <c r="I2922" s="142"/>
      <c r="J2922" s="142"/>
      <c r="K2922" s="142"/>
    </row>
    <row r="2923" spans="1:11">
      <c r="A2923" s="160">
        <v>21</v>
      </c>
      <c r="B2923" s="183" t="s">
        <v>3962</v>
      </c>
      <c r="C2923" s="176" t="s">
        <v>3951</v>
      </c>
      <c r="D2923" s="200">
        <v>238110101</v>
      </c>
      <c r="E2923" s="187"/>
      <c r="F2923" s="144">
        <v>473</v>
      </c>
      <c r="G2923" s="144">
        <v>0</v>
      </c>
      <c r="H2923" s="144">
        <f>F2923+G2923</f>
        <v>473</v>
      </c>
      <c r="I2923" s="142">
        <v>2</v>
      </c>
      <c r="J2923" s="142">
        <v>0</v>
      </c>
      <c r="K2923" s="142">
        <f>SUM(I2923:J2923)</f>
        <v>2</v>
      </c>
    </row>
    <row r="2924" spans="1:11">
      <c r="A2924" s="160"/>
      <c r="B2924" s="183"/>
      <c r="C2924" s="176" t="s">
        <v>3960</v>
      </c>
      <c r="D2924" s="200">
        <v>238110102</v>
      </c>
      <c r="E2924" s="187"/>
      <c r="F2924" s="144">
        <v>203</v>
      </c>
      <c r="G2924" s="144">
        <v>0</v>
      </c>
      <c r="H2924" s="144">
        <f>F2924+G2924</f>
        <v>203</v>
      </c>
      <c r="I2924" s="142"/>
      <c r="J2924" s="142"/>
      <c r="K2924" s="142"/>
    </row>
    <row r="2925" spans="1:11" ht="25.5">
      <c r="A2925" s="160"/>
      <c r="B2925" s="183"/>
      <c r="C2925" s="176" t="s">
        <v>3959</v>
      </c>
      <c r="D2925" s="200">
        <v>238110103</v>
      </c>
      <c r="E2925" s="187"/>
      <c r="F2925" s="144">
        <v>337</v>
      </c>
      <c r="G2925" s="144">
        <v>0</v>
      </c>
      <c r="H2925" s="144">
        <f>F2925+G2925</f>
        <v>337</v>
      </c>
      <c r="I2925" s="142"/>
      <c r="J2925" s="142"/>
      <c r="K2925" s="142"/>
    </row>
    <row r="2926" spans="1:11">
      <c r="A2926" s="160"/>
      <c r="B2926" s="183"/>
      <c r="C2926" s="221" t="s">
        <v>3958</v>
      </c>
      <c r="D2926" s="200">
        <v>238110506</v>
      </c>
      <c r="E2926" s="187"/>
      <c r="F2926" s="144">
        <v>488</v>
      </c>
      <c r="G2926" s="144">
        <v>0</v>
      </c>
      <c r="H2926" s="144">
        <f>F2926+G2926</f>
        <v>488</v>
      </c>
      <c r="I2926" s="142"/>
      <c r="J2926" s="142"/>
      <c r="K2926" s="142"/>
    </row>
    <row r="2927" spans="1:11">
      <c r="A2927" s="160"/>
      <c r="B2927" s="183"/>
      <c r="C2927" s="221"/>
      <c r="D2927" s="200"/>
      <c r="E2927" s="187"/>
      <c r="F2927" s="143">
        <f>SUM(F2923:F2926)</f>
        <v>1501</v>
      </c>
      <c r="G2927" s="143">
        <f>SUM(G2923:G2926)</f>
        <v>0</v>
      </c>
      <c r="H2927" s="143">
        <f>SUM(H2923:H2926)</f>
        <v>1501</v>
      </c>
      <c r="I2927" s="142"/>
      <c r="J2927" s="142"/>
      <c r="K2927" s="142"/>
    </row>
    <row r="2928" spans="1:11">
      <c r="A2928" s="188"/>
      <c r="B2928" s="189"/>
      <c r="C2928" s="457"/>
      <c r="D2928" s="456"/>
      <c r="E2928" s="455"/>
      <c r="F2928" s="149"/>
      <c r="G2928" s="149"/>
      <c r="H2928" s="149"/>
      <c r="I2928" s="150"/>
      <c r="J2928" s="150"/>
      <c r="K2928" s="150"/>
    </row>
    <row r="2929" spans="1:11">
      <c r="A2929" s="188"/>
      <c r="B2929" s="189"/>
      <c r="C2929" s="457"/>
      <c r="D2929" s="456"/>
      <c r="E2929" s="455"/>
      <c r="F2929" s="149"/>
      <c r="G2929" s="149"/>
      <c r="H2929" s="149"/>
      <c r="I2929" s="150"/>
      <c r="J2929" s="150"/>
      <c r="K2929" s="150"/>
    </row>
    <row r="2930" spans="1:11">
      <c r="A2930" s="188"/>
      <c r="B2930" s="189"/>
      <c r="C2930" s="457"/>
      <c r="D2930" s="456"/>
      <c r="E2930" s="455"/>
      <c r="F2930" s="149"/>
      <c r="G2930" s="149"/>
      <c r="H2930" s="149"/>
      <c r="I2930" s="150"/>
      <c r="J2930" s="150"/>
      <c r="K2930" s="150"/>
    </row>
    <row r="2931" spans="1:11">
      <c r="A2931" s="160">
        <v>22</v>
      </c>
      <c r="B2931" s="183" t="s">
        <v>3961</v>
      </c>
      <c r="C2931" s="176" t="s">
        <v>3951</v>
      </c>
      <c r="D2931" s="166">
        <v>238110101</v>
      </c>
      <c r="E2931" s="187"/>
      <c r="F2931" s="144">
        <v>0</v>
      </c>
      <c r="G2931" s="144">
        <v>361</v>
      </c>
      <c r="H2931" s="144">
        <f>F2931+G2931</f>
        <v>361</v>
      </c>
      <c r="I2931" s="142">
        <v>0</v>
      </c>
      <c r="J2931" s="142">
        <v>2</v>
      </c>
      <c r="K2931" s="142">
        <v>2</v>
      </c>
    </row>
    <row r="2932" spans="1:11">
      <c r="A2932" s="160"/>
      <c r="B2932" s="183"/>
      <c r="C2932" s="176" t="s">
        <v>3960</v>
      </c>
      <c r="D2932" s="166">
        <v>238110102</v>
      </c>
      <c r="E2932" s="187"/>
      <c r="F2932" s="144">
        <v>0</v>
      </c>
      <c r="G2932" s="144">
        <v>141</v>
      </c>
      <c r="H2932" s="144">
        <f>F2932+G2932</f>
        <v>141</v>
      </c>
      <c r="I2932" s="142"/>
      <c r="J2932" s="142"/>
      <c r="K2932" s="142"/>
    </row>
    <row r="2933" spans="1:11" ht="25.5">
      <c r="A2933" s="160"/>
      <c r="B2933" s="183"/>
      <c r="C2933" s="176" t="s">
        <v>3959</v>
      </c>
      <c r="D2933" s="166">
        <v>238110103</v>
      </c>
      <c r="E2933" s="187"/>
      <c r="F2933" s="144">
        <v>0</v>
      </c>
      <c r="G2933" s="144">
        <v>281</v>
      </c>
      <c r="H2933" s="144">
        <f>F2933+G2933</f>
        <v>281</v>
      </c>
      <c r="I2933" s="142"/>
      <c r="J2933" s="142"/>
      <c r="K2933" s="142"/>
    </row>
    <row r="2934" spans="1:11">
      <c r="A2934" s="160"/>
      <c r="B2934" s="183"/>
      <c r="C2934" s="221" t="s">
        <v>3958</v>
      </c>
      <c r="D2934" s="166">
        <v>238110506</v>
      </c>
      <c r="E2934" s="187"/>
      <c r="F2934" s="144">
        <v>0</v>
      </c>
      <c r="G2934" s="144">
        <v>206</v>
      </c>
      <c r="H2934" s="144">
        <f>F2934+G2934</f>
        <v>206</v>
      </c>
      <c r="I2934" s="142"/>
      <c r="J2934" s="142"/>
      <c r="K2934" s="142"/>
    </row>
    <row r="2935" spans="1:11">
      <c r="A2935" s="160"/>
      <c r="B2935" s="183"/>
      <c r="C2935" s="144"/>
      <c r="D2935" s="166"/>
      <c r="E2935" s="187"/>
      <c r="F2935" s="143">
        <f>SUM(F2931:F2934)</f>
        <v>0</v>
      </c>
      <c r="G2935" s="143">
        <f>SUM(G2931:G2934)</f>
        <v>989</v>
      </c>
      <c r="H2935" s="143">
        <f>SUM(H2931:H2934)</f>
        <v>989</v>
      </c>
      <c r="I2935" s="142"/>
      <c r="J2935" s="142"/>
      <c r="K2935" s="142"/>
    </row>
    <row r="2936" spans="1:11">
      <c r="A2936" s="160">
        <v>23</v>
      </c>
      <c r="B2936" s="183" t="s">
        <v>5621</v>
      </c>
      <c r="C2936" s="176" t="s">
        <v>3956</v>
      </c>
      <c r="D2936" s="224">
        <v>238110304</v>
      </c>
      <c r="E2936" s="160"/>
      <c r="F2936" s="144">
        <v>152</v>
      </c>
      <c r="G2936" s="144">
        <v>110</v>
      </c>
      <c r="H2936" s="144">
        <f>F2936+G2936</f>
        <v>262</v>
      </c>
      <c r="I2936" s="142">
        <v>2</v>
      </c>
      <c r="J2936" s="142">
        <v>2</v>
      </c>
      <c r="K2936" s="142">
        <f>I2936+J2936</f>
        <v>4</v>
      </c>
    </row>
    <row r="2937" spans="1:11">
      <c r="A2937" s="160"/>
      <c r="B2937" s="183"/>
      <c r="C2937" s="176" t="s">
        <v>3955</v>
      </c>
      <c r="D2937" s="224">
        <v>238110305</v>
      </c>
      <c r="E2937" s="160"/>
      <c r="F2937" s="144">
        <v>331</v>
      </c>
      <c r="G2937" s="144">
        <v>280</v>
      </c>
      <c r="H2937" s="144">
        <f>F2937+G2937</f>
        <v>611</v>
      </c>
      <c r="I2937" s="142"/>
      <c r="J2937" s="142"/>
      <c r="K2937" s="142"/>
    </row>
    <row r="2938" spans="1:11">
      <c r="A2938" s="160"/>
      <c r="B2938" s="183"/>
      <c r="C2938" s="176" t="s">
        <v>3951</v>
      </c>
      <c r="D2938" s="166">
        <v>238110301</v>
      </c>
      <c r="E2938" s="160"/>
      <c r="F2938" s="144">
        <v>319</v>
      </c>
      <c r="G2938" s="144">
        <v>223</v>
      </c>
      <c r="H2938" s="144">
        <f>F2938+G2938</f>
        <v>542</v>
      </c>
      <c r="I2938" s="142"/>
      <c r="J2938" s="142"/>
      <c r="K2938" s="142"/>
    </row>
    <row r="2939" spans="1:11" ht="15">
      <c r="A2939" s="160"/>
      <c r="B2939" s="183"/>
      <c r="C2939" s="221"/>
      <c r="D2939" s="223"/>
      <c r="E2939" s="160"/>
      <c r="F2939" s="222">
        <f>F2936+F2937+F2938</f>
        <v>802</v>
      </c>
      <c r="G2939" s="222">
        <f>G2936+G2937+G2938</f>
        <v>613</v>
      </c>
      <c r="H2939" s="143">
        <f>F2939+G2939</f>
        <v>1415</v>
      </c>
      <c r="I2939" s="142"/>
      <c r="J2939" s="142"/>
      <c r="K2939" s="142"/>
    </row>
    <row r="2940" spans="1:11">
      <c r="A2940" s="160">
        <v>24</v>
      </c>
      <c r="B2940" s="183" t="s">
        <v>3954</v>
      </c>
      <c r="C2940" s="176" t="s">
        <v>3952</v>
      </c>
      <c r="D2940" s="166">
        <v>238100101</v>
      </c>
      <c r="E2940" s="160"/>
      <c r="F2940" s="144">
        <v>382</v>
      </c>
      <c r="G2940" s="144">
        <v>0</v>
      </c>
      <c r="H2940" s="144">
        <f>F2940+G2940</f>
        <v>382</v>
      </c>
      <c r="I2940" s="142">
        <v>2</v>
      </c>
      <c r="J2940" s="142">
        <v>0</v>
      </c>
      <c r="K2940" s="142">
        <f>I2940+J2940</f>
        <v>2</v>
      </c>
    </row>
    <row r="2941" spans="1:11">
      <c r="A2941" s="160"/>
      <c r="B2941" s="183"/>
      <c r="C2941" s="176" t="s">
        <v>3869</v>
      </c>
      <c r="D2941" s="166">
        <v>238100102</v>
      </c>
      <c r="E2941" s="160"/>
      <c r="F2941" s="144">
        <v>576</v>
      </c>
      <c r="G2941" s="144">
        <v>0</v>
      </c>
      <c r="H2941" s="144">
        <f>F2941+G2941</f>
        <v>576</v>
      </c>
      <c r="I2941" s="142"/>
      <c r="J2941" s="142"/>
      <c r="K2941" s="142"/>
    </row>
    <row r="2942" spans="1:11">
      <c r="A2942" s="160"/>
      <c r="B2942" s="183"/>
      <c r="C2942" s="176" t="s">
        <v>3951</v>
      </c>
      <c r="D2942" s="166">
        <v>238100306</v>
      </c>
      <c r="E2942" s="160"/>
      <c r="F2942" s="144">
        <v>271</v>
      </c>
      <c r="G2942" s="144">
        <v>0</v>
      </c>
      <c r="H2942" s="144">
        <f>F2942+G2942</f>
        <v>271</v>
      </c>
      <c r="I2942" s="142"/>
      <c r="J2942" s="142"/>
      <c r="K2942" s="142"/>
    </row>
    <row r="2943" spans="1:11">
      <c r="A2943" s="160"/>
      <c r="B2943" s="183"/>
      <c r="C2943" s="144"/>
      <c r="D2943" s="166"/>
      <c r="E2943" s="160"/>
      <c r="F2943" s="143">
        <f>F2942+F2941+F2940</f>
        <v>1229</v>
      </c>
      <c r="G2943" s="143">
        <f>G2942+G2941+G2940</f>
        <v>0</v>
      </c>
      <c r="H2943" s="143">
        <f>H2942+H2941+H2940</f>
        <v>1229</v>
      </c>
      <c r="I2943" s="142"/>
      <c r="J2943" s="142"/>
      <c r="K2943" s="142"/>
    </row>
    <row r="2944" spans="1:11">
      <c r="A2944" s="160">
        <v>25</v>
      </c>
      <c r="B2944" s="183" t="s">
        <v>3953</v>
      </c>
      <c r="C2944" s="176" t="s">
        <v>3952</v>
      </c>
      <c r="D2944" s="166">
        <v>238100101</v>
      </c>
      <c r="E2944" s="160"/>
      <c r="F2944" s="144">
        <v>0</v>
      </c>
      <c r="G2944" s="144">
        <v>261</v>
      </c>
      <c r="H2944" s="144">
        <f>F2944+G2944</f>
        <v>261</v>
      </c>
      <c r="I2944" s="142">
        <v>0</v>
      </c>
      <c r="J2944" s="142">
        <v>2</v>
      </c>
      <c r="K2944" s="142">
        <f>I2944+J2944</f>
        <v>2</v>
      </c>
    </row>
    <row r="2945" spans="1:11">
      <c r="A2945" s="160"/>
      <c r="B2945" s="183"/>
      <c r="C2945" s="176" t="s">
        <v>3869</v>
      </c>
      <c r="D2945" s="166">
        <v>238100102</v>
      </c>
      <c r="E2945" s="160"/>
      <c r="F2945" s="144">
        <v>0</v>
      </c>
      <c r="G2945" s="144">
        <v>420</v>
      </c>
      <c r="H2945" s="144">
        <f>F2945+G2945</f>
        <v>420</v>
      </c>
      <c r="I2945" s="142"/>
      <c r="J2945" s="142"/>
      <c r="K2945" s="142"/>
    </row>
    <row r="2946" spans="1:11">
      <c r="A2946" s="160"/>
      <c r="B2946" s="183"/>
      <c r="C2946" s="176" t="s">
        <v>3951</v>
      </c>
      <c r="D2946" s="166">
        <v>238100306</v>
      </c>
      <c r="E2946" s="160"/>
      <c r="F2946" s="144">
        <v>0</v>
      </c>
      <c r="G2946" s="144">
        <v>210</v>
      </c>
      <c r="H2946" s="144">
        <f>F2946+G2946</f>
        <v>210</v>
      </c>
      <c r="I2946" s="142"/>
      <c r="J2946" s="142"/>
      <c r="K2946" s="142"/>
    </row>
    <row r="2947" spans="1:11">
      <c r="A2947" s="160"/>
      <c r="B2947" s="183"/>
      <c r="C2947" s="144"/>
      <c r="D2947" s="166"/>
      <c r="E2947" s="160"/>
      <c r="F2947" s="143">
        <f>F2944+F2945+F2946</f>
        <v>0</v>
      </c>
      <c r="G2947" s="143">
        <f>G2944+G2945+G2946</f>
        <v>891</v>
      </c>
      <c r="H2947" s="143">
        <f>H2944+H2945+H2946</f>
        <v>891</v>
      </c>
      <c r="I2947" s="142"/>
      <c r="J2947" s="142"/>
      <c r="K2947" s="142"/>
    </row>
    <row r="2948" spans="1:11">
      <c r="A2948" s="160">
        <v>26</v>
      </c>
      <c r="B2948" s="183" t="s">
        <v>5620</v>
      </c>
      <c r="C2948" s="176" t="s">
        <v>3949</v>
      </c>
      <c r="D2948" s="166">
        <v>238100301</v>
      </c>
      <c r="E2948" s="160"/>
      <c r="F2948" s="144">
        <v>532</v>
      </c>
      <c r="G2948" s="144">
        <v>476</v>
      </c>
      <c r="H2948" s="144">
        <f>F2948+G2948</f>
        <v>1008</v>
      </c>
      <c r="I2948" s="142">
        <v>2</v>
      </c>
      <c r="J2948" s="142">
        <v>2</v>
      </c>
      <c r="K2948" s="142">
        <f>I2948+J2948</f>
        <v>4</v>
      </c>
    </row>
    <row r="2949" spans="1:11">
      <c r="A2949" s="160"/>
      <c r="B2949" s="183"/>
      <c r="C2949" s="176" t="s">
        <v>3948</v>
      </c>
      <c r="D2949" s="166">
        <v>238100302</v>
      </c>
      <c r="E2949" s="160"/>
      <c r="F2949" s="144">
        <v>448</v>
      </c>
      <c r="G2949" s="144">
        <v>414</v>
      </c>
      <c r="H2949" s="144">
        <f>F2949+G2949</f>
        <v>862</v>
      </c>
      <c r="I2949" s="142"/>
      <c r="J2949" s="142">
        <v>2</v>
      </c>
      <c r="K2949" s="142">
        <f>I2948+J2949</f>
        <v>4</v>
      </c>
    </row>
    <row r="2950" spans="1:11">
      <c r="A2950" s="160"/>
      <c r="B2950" s="183"/>
      <c r="C2950" s="176" t="s">
        <v>3948</v>
      </c>
      <c r="D2950" s="166">
        <v>238100303</v>
      </c>
      <c r="E2950" s="160"/>
      <c r="F2950" s="144">
        <v>375</v>
      </c>
      <c r="G2950" s="144">
        <v>340</v>
      </c>
      <c r="H2950" s="144">
        <f>F2950+G2950</f>
        <v>715</v>
      </c>
      <c r="I2950" s="142"/>
      <c r="J2950" s="142"/>
      <c r="K2950" s="142"/>
    </row>
    <row r="2951" spans="1:11">
      <c r="A2951" s="160"/>
      <c r="B2951" s="183"/>
      <c r="C2951" s="144"/>
      <c r="D2951" s="166"/>
      <c r="E2951" s="160"/>
      <c r="F2951" s="143">
        <f>SUM(F2948:F2950)</f>
        <v>1355</v>
      </c>
      <c r="G2951" s="143">
        <f>SUM(G2948:G2950)</f>
        <v>1230</v>
      </c>
      <c r="H2951" s="143">
        <f>SUM(H2948:H2950)</f>
        <v>2585</v>
      </c>
      <c r="I2951" s="142"/>
      <c r="J2951" s="142"/>
      <c r="K2951" s="142"/>
    </row>
    <row r="2952" spans="1:11">
      <c r="A2952" s="160">
        <v>27</v>
      </c>
      <c r="B2952" s="183" t="s">
        <v>3947</v>
      </c>
      <c r="C2952" s="176" t="s">
        <v>3945</v>
      </c>
      <c r="D2952" s="166">
        <v>238100209</v>
      </c>
      <c r="E2952" s="160"/>
      <c r="F2952" s="144">
        <v>484</v>
      </c>
      <c r="G2952" s="144">
        <v>0</v>
      </c>
      <c r="H2952" s="144">
        <f>F2952+G2952</f>
        <v>484</v>
      </c>
      <c r="I2952" s="142">
        <v>3</v>
      </c>
      <c r="J2952" s="142">
        <v>0</v>
      </c>
      <c r="K2952" s="142">
        <f>I2952+J2952</f>
        <v>3</v>
      </c>
    </row>
    <row r="2953" spans="1:11">
      <c r="A2953" s="160"/>
      <c r="B2953" s="183"/>
      <c r="C2953" s="176" t="s">
        <v>3944</v>
      </c>
      <c r="D2953" s="166">
        <v>238100103</v>
      </c>
      <c r="E2953" s="160"/>
      <c r="F2953" s="144">
        <v>271</v>
      </c>
      <c r="G2953" s="144">
        <v>0</v>
      </c>
      <c r="H2953" s="144">
        <f>F2953+G2953</f>
        <v>271</v>
      </c>
      <c r="I2953" s="142"/>
      <c r="J2953" s="142"/>
      <c r="K2953" s="142"/>
    </row>
    <row r="2954" spans="1:11">
      <c r="A2954" s="160"/>
      <c r="B2954" s="183"/>
      <c r="C2954" s="176" t="s">
        <v>3943</v>
      </c>
      <c r="D2954" s="166">
        <v>238100104</v>
      </c>
      <c r="E2954" s="160"/>
      <c r="F2954" s="144">
        <v>358</v>
      </c>
      <c r="G2954" s="144">
        <v>0</v>
      </c>
      <c r="H2954" s="144">
        <f>F2954+G2954</f>
        <v>358</v>
      </c>
      <c r="I2954" s="142"/>
      <c r="J2954" s="142"/>
      <c r="K2954" s="142"/>
    </row>
    <row r="2955" spans="1:11">
      <c r="A2955" s="160"/>
      <c r="B2955" s="183"/>
      <c r="C2955" s="221" t="s">
        <v>3942</v>
      </c>
      <c r="D2955" s="166">
        <v>238100304</v>
      </c>
      <c r="E2955" s="160"/>
      <c r="F2955" s="144">
        <v>323</v>
      </c>
      <c r="G2955" s="144">
        <v>0</v>
      </c>
      <c r="H2955" s="144">
        <f>F2955+G2955</f>
        <v>323</v>
      </c>
      <c r="I2955" s="142"/>
      <c r="J2955" s="142"/>
      <c r="K2955" s="142"/>
    </row>
    <row r="2956" spans="1:11">
      <c r="A2956" s="160"/>
      <c r="B2956" s="183"/>
      <c r="C2956" s="221" t="s">
        <v>3941</v>
      </c>
      <c r="D2956" s="166">
        <v>238100305</v>
      </c>
      <c r="E2956" s="160"/>
      <c r="F2956" s="144">
        <v>358</v>
      </c>
      <c r="G2956" s="144">
        <v>0</v>
      </c>
      <c r="H2956" s="144">
        <f>F2956+G2956</f>
        <v>358</v>
      </c>
      <c r="I2956" s="142"/>
      <c r="J2956" s="142"/>
      <c r="K2956" s="142"/>
    </row>
    <row r="2957" spans="1:11">
      <c r="A2957" s="160"/>
      <c r="B2957" s="183"/>
      <c r="C2957" s="162"/>
      <c r="D2957" s="166"/>
      <c r="E2957" s="160"/>
      <c r="F2957" s="143">
        <f>F2952+F2953+F2954+F2955</f>
        <v>1436</v>
      </c>
      <c r="G2957" s="143">
        <f>G2952+G2953+G2954+G2955</f>
        <v>0</v>
      </c>
      <c r="H2957" s="143">
        <f>H2952+H2953+H2954+H2955</f>
        <v>1436</v>
      </c>
      <c r="I2957" s="142"/>
      <c r="J2957" s="142"/>
      <c r="K2957" s="142"/>
    </row>
    <row r="2958" spans="1:11">
      <c r="A2958" s="160">
        <v>28</v>
      </c>
      <c r="B2958" s="183" t="s">
        <v>3946</v>
      </c>
      <c r="C2958" s="176" t="s">
        <v>3945</v>
      </c>
      <c r="D2958" s="166">
        <v>238100209</v>
      </c>
      <c r="E2958" s="160"/>
      <c r="F2958" s="144">
        <v>0</v>
      </c>
      <c r="G2958" s="144">
        <v>419</v>
      </c>
      <c r="H2958" s="144">
        <f>F2958+G2958</f>
        <v>419</v>
      </c>
      <c r="I2958" s="142">
        <v>0</v>
      </c>
      <c r="J2958" s="142">
        <v>3</v>
      </c>
      <c r="K2958" s="142">
        <f>I2958+J2958</f>
        <v>3</v>
      </c>
    </row>
    <row r="2959" spans="1:11">
      <c r="A2959" s="160"/>
      <c r="B2959" s="183"/>
      <c r="C2959" s="176" t="s">
        <v>3944</v>
      </c>
      <c r="D2959" s="166">
        <v>238100103</v>
      </c>
      <c r="E2959" s="160"/>
      <c r="F2959" s="144">
        <v>0</v>
      </c>
      <c r="G2959" s="144">
        <v>175</v>
      </c>
      <c r="H2959" s="144">
        <f>F2959+G2959</f>
        <v>175</v>
      </c>
      <c r="I2959" s="142"/>
      <c r="J2959" s="142"/>
      <c r="K2959" s="142"/>
    </row>
    <row r="2960" spans="1:11">
      <c r="A2960" s="160"/>
      <c r="B2960" s="183"/>
      <c r="C2960" s="176" t="s">
        <v>3943</v>
      </c>
      <c r="D2960" s="166">
        <v>238100104</v>
      </c>
      <c r="E2960" s="160"/>
      <c r="F2960" s="144">
        <v>0</v>
      </c>
      <c r="G2960" s="144">
        <v>303</v>
      </c>
      <c r="H2960" s="144">
        <f>F2960+G2960</f>
        <v>303</v>
      </c>
      <c r="I2960" s="142"/>
      <c r="J2960" s="142"/>
      <c r="K2960" s="142"/>
    </row>
    <row r="2961" spans="1:11">
      <c r="A2961" s="160"/>
      <c r="B2961" s="183"/>
      <c r="C2961" s="221" t="s">
        <v>3942</v>
      </c>
      <c r="D2961" s="166">
        <v>238100304</v>
      </c>
      <c r="E2961" s="160"/>
      <c r="F2961" s="144">
        <v>0</v>
      </c>
      <c r="G2961" s="144">
        <v>230</v>
      </c>
      <c r="H2961" s="144">
        <f>F2961+G2961</f>
        <v>230</v>
      </c>
      <c r="I2961" s="142"/>
      <c r="J2961" s="142"/>
      <c r="K2961" s="142"/>
    </row>
    <row r="2962" spans="1:11">
      <c r="A2962" s="160"/>
      <c r="B2962" s="183"/>
      <c r="C2962" s="221" t="s">
        <v>3941</v>
      </c>
      <c r="D2962" s="166">
        <v>238100305</v>
      </c>
      <c r="E2962" s="160"/>
      <c r="F2962" s="144">
        <v>0</v>
      </c>
      <c r="G2962" s="144">
        <v>289</v>
      </c>
      <c r="H2962" s="144">
        <f>F2962+G2962</f>
        <v>289</v>
      </c>
      <c r="I2962" s="142"/>
      <c r="J2962" s="142"/>
      <c r="K2962" s="142"/>
    </row>
    <row r="2963" spans="1:11">
      <c r="A2963" s="160"/>
      <c r="B2963" s="183"/>
      <c r="C2963" s="144"/>
      <c r="D2963" s="166"/>
      <c r="E2963" s="160"/>
      <c r="F2963" s="143">
        <f>F2958+F2959+F2960+F2962</f>
        <v>0</v>
      </c>
      <c r="G2963" s="143">
        <f>G2958+G2959+G2960+G2962</f>
        <v>1186</v>
      </c>
      <c r="H2963" s="143">
        <f>H2958+H2959+H2960+H2962</f>
        <v>1186</v>
      </c>
      <c r="I2963" s="142"/>
      <c r="J2963" s="142"/>
      <c r="K2963" s="142"/>
    </row>
    <row r="2964" spans="1:11">
      <c r="A2964" s="160">
        <v>29</v>
      </c>
      <c r="B2964" s="183" t="s">
        <v>3934</v>
      </c>
      <c r="C2964" s="176" t="s">
        <v>3939</v>
      </c>
      <c r="D2964" s="166">
        <v>238100202</v>
      </c>
      <c r="E2964" s="160"/>
      <c r="F2964" s="144">
        <v>452</v>
      </c>
      <c r="G2964" s="144">
        <v>0</v>
      </c>
      <c r="H2964" s="144">
        <f>F2964+G2964</f>
        <v>452</v>
      </c>
      <c r="I2964" s="142">
        <v>2</v>
      </c>
      <c r="J2964" s="142">
        <v>0</v>
      </c>
      <c r="K2964" s="142">
        <f>I2964+J2964</f>
        <v>2</v>
      </c>
    </row>
    <row r="2965" spans="1:11">
      <c r="A2965" s="160"/>
      <c r="B2965" s="183"/>
      <c r="C2965" s="176" t="s">
        <v>3938</v>
      </c>
      <c r="D2965" s="166">
        <v>238100203</v>
      </c>
      <c r="E2965" s="160"/>
      <c r="F2965" s="144">
        <v>386</v>
      </c>
      <c r="G2965" s="144">
        <v>0</v>
      </c>
      <c r="H2965" s="144">
        <f>F2965+G2965</f>
        <v>386</v>
      </c>
      <c r="I2965" s="142"/>
      <c r="J2965" s="142"/>
      <c r="K2965" s="142"/>
    </row>
    <row r="2966" spans="1:11">
      <c r="A2966" s="160"/>
      <c r="B2966" s="183"/>
      <c r="C2966" s="176" t="s">
        <v>3937</v>
      </c>
      <c r="D2966" s="166">
        <v>238100204</v>
      </c>
      <c r="E2966" s="160"/>
      <c r="F2966" s="144">
        <v>441</v>
      </c>
      <c r="G2966" s="144">
        <v>0</v>
      </c>
      <c r="H2966" s="144">
        <f>F2966+G2966</f>
        <v>441</v>
      </c>
      <c r="I2966" s="142"/>
      <c r="J2966" s="142"/>
      <c r="K2966" s="142"/>
    </row>
    <row r="2967" spans="1:11">
      <c r="A2967" s="160"/>
      <c r="B2967" s="183"/>
      <c r="C2967" s="221" t="s">
        <v>3936</v>
      </c>
      <c r="D2967" s="166">
        <v>238100205</v>
      </c>
      <c r="E2967" s="160"/>
      <c r="F2967" s="144">
        <v>508</v>
      </c>
      <c r="G2967" s="144">
        <v>0</v>
      </c>
      <c r="H2967" s="144">
        <f>F2967+G2967</f>
        <v>508</v>
      </c>
      <c r="I2967" s="142"/>
      <c r="J2967" s="142"/>
      <c r="K2967" s="142"/>
    </row>
    <row r="2968" spans="1:11">
      <c r="A2968" s="160"/>
      <c r="B2968" s="183"/>
      <c r="C2968" s="221" t="s">
        <v>3935</v>
      </c>
      <c r="D2968" s="162">
        <v>238100206</v>
      </c>
      <c r="E2968" s="160"/>
      <c r="F2968" s="144">
        <v>411</v>
      </c>
      <c r="G2968" s="144">
        <v>0</v>
      </c>
      <c r="H2968" s="144"/>
      <c r="I2968" s="142"/>
      <c r="J2968" s="142"/>
      <c r="K2968" s="142"/>
    </row>
    <row r="2969" spans="1:11">
      <c r="A2969" s="160"/>
      <c r="B2969" s="183"/>
      <c r="C2969" s="162"/>
      <c r="D2969" s="166"/>
      <c r="E2969" s="160"/>
      <c r="F2969" s="143">
        <f>F2964+F2965+F2966+F2967</f>
        <v>1787</v>
      </c>
      <c r="G2969" s="143">
        <f>G2964+G2965+G2966+G2967</f>
        <v>0</v>
      </c>
      <c r="H2969" s="143">
        <f>H2964+H2965+H2966+H2967</f>
        <v>1787</v>
      </c>
      <c r="I2969" s="142"/>
      <c r="J2969" s="142"/>
      <c r="K2969" s="142"/>
    </row>
    <row r="2970" spans="1:11">
      <c r="A2970" s="173">
        <v>30</v>
      </c>
      <c r="B2970" s="172" t="s">
        <v>3940</v>
      </c>
      <c r="C2970" s="176" t="s">
        <v>3939</v>
      </c>
      <c r="D2970" s="166">
        <v>238100202</v>
      </c>
      <c r="E2970" s="173"/>
      <c r="F2970" s="144">
        <v>0</v>
      </c>
      <c r="G2970" s="144">
        <v>315</v>
      </c>
      <c r="H2970" s="144">
        <f>F2970+G2970</f>
        <v>315</v>
      </c>
      <c r="I2970" s="170">
        <v>0</v>
      </c>
      <c r="J2970" s="170">
        <v>2</v>
      </c>
      <c r="K2970" s="170">
        <f>I2970+J2970</f>
        <v>2</v>
      </c>
    </row>
    <row r="2971" spans="1:11">
      <c r="A2971" s="169"/>
      <c r="B2971" s="168"/>
      <c r="C2971" s="176" t="s">
        <v>3938</v>
      </c>
      <c r="D2971" s="166">
        <v>238100203</v>
      </c>
      <c r="E2971" s="169"/>
      <c r="F2971" s="144">
        <v>0</v>
      </c>
      <c r="G2971" s="144">
        <v>308</v>
      </c>
      <c r="H2971" s="144">
        <f>F2971+G2971</f>
        <v>308</v>
      </c>
      <c r="I2971" s="165"/>
      <c r="J2971" s="165"/>
      <c r="K2971" s="165"/>
    </row>
    <row r="2972" spans="1:11">
      <c r="A2972" s="169"/>
      <c r="B2972" s="168"/>
      <c r="C2972" s="176" t="s">
        <v>3937</v>
      </c>
      <c r="D2972" s="166">
        <v>238100204</v>
      </c>
      <c r="E2972" s="169"/>
      <c r="F2972" s="144">
        <v>0</v>
      </c>
      <c r="G2972" s="144">
        <v>335</v>
      </c>
      <c r="H2972" s="144">
        <f>F2972+G2972</f>
        <v>335</v>
      </c>
      <c r="I2972" s="165"/>
      <c r="J2972" s="165"/>
      <c r="K2972" s="165"/>
    </row>
    <row r="2973" spans="1:11">
      <c r="A2973" s="169"/>
      <c r="B2973" s="168"/>
      <c r="C2973" s="221" t="s">
        <v>3936</v>
      </c>
      <c r="D2973" s="166">
        <v>238100205</v>
      </c>
      <c r="E2973" s="169"/>
      <c r="F2973" s="144">
        <v>0</v>
      </c>
      <c r="G2973" s="144">
        <v>367</v>
      </c>
      <c r="H2973" s="144">
        <f>F2973+G2973</f>
        <v>367</v>
      </c>
      <c r="I2973" s="165"/>
      <c r="J2973" s="165"/>
      <c r="K2973" s="165"/>
    </row>
    <row r="2974" spans="1:11">
      <c r="A2974" s="169"/>
      <c r="B2974" s="168"/>
      <c r="C2974" s="221" t="s">
        <v>3935</v>
      </c>
      <c r="D2974" s="166">
        <v>238100206</v>
      </c>
      <c r="E2974" s="169"/>
      <c r="F2974" s="144">
        <v>0</v>
      </c>
      <c r="G2974" s="144">
        <v>282</v>
      </c>
      <c r="H2974" s="144">
        <f>F2974+G2974</f>
        <v>282</v>
      </c>
      <c r="I2974" s="165"/>
      <c r="J2974" s="165"/>
      <c r="K2974" s="165"/>
    </row>
    <row r="2975" spans="1:11">
      <c r="A2975" s="164"/>
      <c r="B2975" s="163"/>
      <c r="C2975" s="162"/>
      <c r="D2975" s="166"/>
      <c r="E2975" s="164"/>
      <c r="F2975" s="143">
        <f>F2970+F2971+F2972+F2973+F2974</f>
        <v>0</v>
      </c>
      <c r="G2975" s="143">
        <f>G2970+G2971+G2972+G2973+G2974</f>
        <v>1607</v>
      </c>
      <c r="H2975" s="143">
        <f>H2970+H2971+H2972+H2973+H2974</f>
        <v>1607</v>
      </c>
      <c r="I2975" s="159"/>
      <c r="J2975" s="159"/>
      <c r="K2975" s="159"/>
    </row>
    <row r="2976" spans="1:11">
      <c r="A2976" s="160">
        <v>31</v>
      </c>
      <c r="B2976" s="183" t="s">
        <v>3934</v>
      </c>
      <c r="C2976" s="176" t="s">
        <v>3932</v>
      </c>
      <c r="D2976" s="166">
        <v>238100201</v>
      </c>
      <c r="E2976" s="220"/>
      <c r="F2976" s="144">
        <v>315</v>
      </c>
      <c r="G2976" s="144">
        <v>0</v>
      </c>
      <c r="H2976" s="144">
        <f>F2976+G2976</f>
        <v>315</v>
      </c>
      <c r="I2976" s="219">
        <v>3</v>
      </c>
      <c r="J2976" s="219">
        <v>0</v>
      </c>
      <c r="K2976" s="219">
        <f>I2976+J2976</f>
        <v>3</v>
      </c>
    </row>
    <row r="2977" spans="1:11">
      <c r="A2977" s="160"/>
      <c r="B2977" s="183"/>
      <c r="C2977" s="176" t="s">
        <v>3931</v>
      </c>
      <c r="D2977" s="166">
        <v>238100207</v>
      </c>
      <c r="E2977" s="220"/>
      <c r="F2977" s="144">
        <v>514</v>
      </c>
      <c r="G2977" s="144">
        <v>0</v>
      </c>
      <c r="H2977" s="144">
        <f>F2977+G2977</f>
        <v>514</v>
      </c>
      <c r="I2977" s="219"/>
      <c r="J2977" s="219"/>
      <c r="K2977" s="219"/>
    </row>
    <row r="2978" spans="1:11">
      <c r="A2978" s="160"/>
      <c r="B2978" s="183"/>
      <c r="C2978" s="176" t="s">
        <v>3930</v>
      </c>
      <c r="D2978" s="166">
        <v>238100208</v>
      </c>
      <c r="E2978" s="220"/>
      <c r="F2978" s="144">
        <v>498</v>
      </c>
      <c r="G2978" s="144">
        <v>0</v>
      </c>
      <c r="H2978" s="144">
        <f>F2978+G2978</f>
        <v>498</v>
      </c>
      <c r="I2978" s="219"/>
      <c r="J2978" s="219"/>
      <c r="K2978" s="219"/>
    </row>
    <row r="2979" spans="1:11">
      <c r="A2979" s="160"/>
      <c r="B2979" s="183"/>
      <c r="C2979" s="144"/>
      <c r="D2979" s="166"/>
      <c r="E2979" s="220"/>
      <c r="F2979" s="143">
        <f>F2976+F2977+F2978</f>
        <v>1327</v>
      </c>
      <c r="G2979" s="143">
        <f>G2976+G2977+G2978</f>
        <v>0</v>
      </c>
      <c r="H2979" s="143">
        <f>H2976+H2977+H2978</f>
        <v>1327</v>
      </c>
      <c r="I2979" s="219"/>
      <c r="J2979" s="219"/>
      <c r="K2979" s="219"/>
    </row>
    <row r="2980" spans="1:11">
      <c r="A2980" s="160">
        <v>32</v>
      </c>
      <c r="B2980" s="183" t="s">
        <v>3933</v>
      </c>
      <c r="C2980" s="176" t="s">
        <v>3932</v>
      </c>
      <c r="D2980" s="166">
        <v>238100201</v>
      </c>
      <c r="E2980" s="160"/>
      <c r="F2980" s="144">
        <v>0</v>
      </c>
      <c r="G2980" s="144">
        <v>211</v>
      </c>
      <c r="H2980" s="144">
        <f>F2980+G2980</f>
        <v>211</v>
      </c>
      <c r="I2980" s="142">
        <v>0</v>
      </c>
      <c r="J2980" s="142">
        <v>1</v>
      </c>
      <c r="K2980" s="142">
        <v>1</v>
      </c>
    </row>
    <row r="2981" spans="1:11" ht="15">
      <c r="A2981" s="160"/>
      <c r="B2981" s="183"/>
      <c r="C2981" s="176" t="s">
        <v>3931</v>
      </c>
      <c r="D2981" s="218">
        <v>238100207</v>
      </c>
      <c r="E2981" s="160"/>
      <c r="F2981" s="144">
        <v>0</v>
      </c>
      <c r="G2981" s="144">
        <v>371</v>
      </c>
      <c r="H2981" s="144">
        <f>F2981+G2981</f>
        <v>371</v>
      </c>
      <c r="I2981" s="142"/>
      <c r="J2981" s="142"/>
      <c r="K2981" s="142"/>
    </row>
    <row r="2982" spans="1:11">
      <c r="A2982" s="160"/>
      <c r="B2982" s="183"/>
      <c r="C2982" s="176" t="s">
        <v>3930</v>
      </c>
      <c r="D2982" s="166">
        <v>238100208</v>
      </c>
      <c r="E2982" s="160"/>
      <c r="F2982" s="144">
        <v>0</v>
      </c>
      <c r="G2982" s="144">
        <v>366</v>
      </c>
      <c r="H2982" s="144">
        <f>F2982+G2982</f>
        <v>366</v>
      </c>
      <c r="I2982" s="142"/>
      <c r="J2982" s="142"/>
      <c r="K2982" s="142"/>
    </row>
    <row r="2983" spans="1:11">
      <c r="A2983" s="160"/>
      <c r="B2983" s="183"/>
      <c r="C2983" s="144"/>
      <c r="D2983" s="166"/>
      <c r="E2983" s="160"/>
      <c r="F2983" s="143">
        <f>F2980+F2981</f>
        <v>0</v>
      </c>
      <c r="G2983" s="143">
        <f>G2980+G2981</f>
        <v>582</v>
      </c>
      <c r="H2983" s="143">
        <f>H2980+H2981</f>
        <v>582</v>
      </c>
      <c r="I2983" s="142"/>
      <c r="J2983" s="142"/>
      <c r="K2983" s="142"/>
    </row>
    <row r="2984" spans="1:11">
      <c r="A2984" s="160">
        <v>33</v>
      </c>
      <c r="B2984" s="183" t="s">
        <v>5619</v>
      </c>
      <c r="C2984" s="176" t="s">
        <v>3926</v>
      </c>
      <c r="D2984" s="166">
        <v>238020301</v>
      </c>
      <c r="E2984" s="160"/>
      <c r="F2984" s="144">
        <v>305</v>
      </c>
      <c r="G2984" s="144">
        <v>226</v>
      </c>
      <c r="H2984" s="144">
        <f>F2984+G2984</f>
        <v>531</v>
      </c>
      <c r="I2984" s="142">
        <v>2</v>
      </c>
      <c r="J2984" s="142">
        <v>2</v>
      </c>
      <c r="K2984" s="142">
        <f>I2984+J2984</f>
        <v>4</v>
      </c>
    </row>
    <row r="2985" spans="1:11">
      <c r="A2985" s="160"/>
      <c r="B2985" s="183"/>
      <c r="C2985" s="176" t="s">
        <v>3926</v>
      </c>
      <c r="D2985" s="166">
        <v>238020302</v>
      </c>
      <c r="E2985" s="160"/>
      <c r="F2985" s="144">
        <v>378</v>
      </c>
      <c r="G2985" s="144">
        <v>273</v>
      </c>
      <c r="H2985" s="144">
        <f>F2985+G2985</f>
        <v>651</v>
      </c>
      <c r="I2985" s="142"/>
      <c r="J2985" s="142"/>
      <c r="K2985" s="142"/>
    </row>
    <row r="2986" spans="1:11">
      <c r="A2986" s="160"/>
      <c r="B2986" s="183"/>
      <c r="C2986" s="176" t="s">
        <v>3926</v>
      </c>
      <c r="D2986" s="166">
        <v>238020303</v>
      </c>
      <c r="E2986" s="160"/>
      <c r="F2986" s="144">
        <v>357</v>
      </c>
      <c r="G2986" s="144">
        <v>311</v>
      </c>
      <c r="H2986" s="144">
        <f>F2986+G2986</f>
        <v>668</v>
      </c>
      <c r="I2986" s="142"/>
      <c r="J2986" s="142"/>
      <c r="K2986" s="142"/>
    </row>
    <row r="2987" spans="1:11">
      <c r="A2987" s="160"/>
      <c r="B2987" s="183"/>
      <c r="C2987" s="176" t="s">
        <v>3926</v>
      </c>
      <c r="D2987" s="166">
        <v>238020304</v>
      </c>
      <c r="E2987" s="160"/>
      <c r="F2987" s="144">
        <v>327</v>
      </c>
      <c r="G2987" s="144">
        <v>182</v>
      </c>
      <c r="H2987" s="144">
        <f>F2987+G2987</f>
        <v>509</v>
      </c>
      <c r="I2987" s="142"/>
      <c r="J2987" s="142"/>
      <c r="K2987" s="142"/>
    </row>
    <row r="2988" spans="1:11">
      <c r="A2988" s="160"/>
      <c r="B2988" s="183"/>
      <c r="C2988" s="176" t="s">
        <v>3928</v>
      </c>
      <c r="D2988" s="166">
        <v>238020307</v>
      </c>
      <c r="E2988" s="160"/>
      <c r="F2988" s="144">
        <v>127</v>
      </c>
      <c r="G2988" s="144">
        <v>112</v>
      </c>
      <c r="H2988" s="144">
        <f>F2988+G2988</f>
        <v>239</v>
      </c>
      <c r="I2988" s="142"/>
      <c r="J2988" s="142"/>
      <c r="K2988" s="142"/>
    </row>
    <row r="2989" spans="1:11">
      <c r="A2989" s="160"/>
      <c r="B2989" s="183"/>
      <c r="C2989" s="176"/>
      <c r="D2989" s="166"/>
      <c r="E2989" s="160"/>
      <c r="F2989" s="143">
        <f>F2988+F2987+F2986+F2985+F2984</f>
        <v>1494</v>
      </c>
      <c r="G2989" s="143">
        <f>G2988+G2987+G2986+G2985+G2984</f>
        <v>1104</v>
      </c>
      <c r="H2989" s="143">
        <f>H2988+H2987+H2986+H2985+H2984</f>
        <v>2598</v>
      </c>
      <c r="I2989" s="142"/>
      <c r="J2989" s="142"/>
      <c r="K2989" s="142"/>
    </row>
    <row r="2990" spans="1:11">
      <c r="A2990" s="160">
        <v>34</v>
      </c>
      <c r="B2990" s="183" t="s">
        <v>5618</v>
      </c>
      <c r="C2990" s="176" t="s">
        <v>3926</v>
      </c>
      <c r="D2990" s="166">
        <v>238020305</v>
      </c>
      <c r="E2990" s="160"/>
      <c r="F2990" s="144">
        <v>252</v>
      </c>
      <c r="G2990" s="144">
        <v>180</v>
      </c>
      <c r="H2990" s="144">
        <f>F2990+G2990</f>
        <v>432</v>
      </c>
      <c r="I2990" s="142">
        <v>1</v>
      </c>
      <c r="J2990" s="142">
        <v>1</v>
      </c>
      <c r="K2990" s="142">
        <f>I2990+J2990</f>
        <v>2</v>
      </c>
    </row>
    <row r="2991" spans="1:11">
      <c r="A2991" s="160"/>
      <c r="B2991" s="183"/>
      <c r="C2991" s="176" t="s">
        <v>3926</v>
      </c>
      <c r="D2991" s="166">
        <v>238020306</v>
      </c>
      <c r="E2991" s="160"/>
      <c r="F2991" s="144">
        <v>268</v>
      </c>
      <c r="G2991" s="144">
        <v>188</v>
      </c>
      <c r="H2991" s="144">
        <f>F2991+G2991</f>
        <v>456</v>
      </c>
      <c r="I2991" s="142"/>
      <c r="J2991" s="142"/>
      <c r="K2991" s="142"/>
    </row>
    <row r="2992" spans="1:11">
      <c r="A2992" s="160"/>
      <c r="B2992" s="183"/>
      <c r="C2992" s="176"/>
      <c r="D2992" s="166"/>
      <c r="E2992" s="160"/>
      <c r="F2992" s="143">
        <f>F2990+F2991</f>
        <v>520</v>
      </c>
      <c r="G2992" s="143">
        <f>G2990+G2991</f>
        <v>368</v>
      </c>
      <c r="H2992" s="143">
        <f>H2990+H2991</f>
        <v>888</v>
      </c>
      <c r="I2992" s="142"/>
      <c r="J2992" s="142"/>
      <c r="K2992" s="142"/>
    </row>
    <row r="2993" spans="1:11">
      <c r="A2993" s="160">
        <v>35</v>
      </c>
      <c r="B2993" s="183" t="s">
        <v>3925</v>
      </c>
      <c r="C2993" s="176" t="s">
        <v>3921</v>
      </c>
      <c r="D2993" s="166">
        <v>238030401</v>
      </c>
      <c r="E2993" s="160"/>
      <c r="F2993" s="144">
        <v>815</v>
      </c>
      <c r="G2993" s="144">
        <v>0</v>
      </c>
      <c r="H2993" s="144">
        <f>F2993+G2993</f>
        <v>815</v>
      </c>
      <c r="I2993" s="142">
        <v>2</v>
      </c>
      <c r="J2993" s="142">
        <v>0</v>
      </c>
      <c r="K2993" s="142">
        <f>I2993+J2993</f>
        <v>2</v>
      </c>
    </row>
    <row r="2994" spans="1:11">
      <c r="A2994" s="160"/>
      <c r="B2994" s="183"/>
      <c r="C2994" s="176" t="s">
        <v>3921</v>
      </c>
      <c r="D2994" s="166">
        <v>238030402</v>
      </c>
      <c r="E2994" s="160"/>
      <c r="F2994" s="144">
        <v>232</v>
      </c>
      <c r="G2994" s="144">
        <v>0</v>
      </c>
      <c r="H2994" s="144">
        <f>F2994+G2994</f>
        <v>232</v>
      </c>
      <c r="I2994" s="142"/>
      <c r="J2994" s="142"/>
      <c r="K2994" s="142"/>
    </row>
    <row r="2995" spans="1:11">
      <c r="A2995" s="160"/>
      <c r="B2995" s="183"/>
      <c r="C2995" s="176"/>
      <c r="D2995" s="166"/>
      <c r="E2995" s="160"/>
      <c r="F2995" s="143">
        <f>F2993+F2994</f>
        <v>1047</v>
      </c>
      <c r="G2995" s="143">
        <f>G2993+G2994</f>
        <v>0</v>
      </c>
      <c r="H2995" s="143">
        <f>H2993+H2994</f>
        <v>1047</v>
      </c>
      <c r="I2995" s="142"/>
      <c r="J2995" s="142"/>
      <c r="K2995" s="142"/>
    </row>
    <row r="2996" spans="1:11">
      <c r="A2996" s="160">
        <v>36</v>
      </c>
      <c r="B2996" s="183" t="s">
        <v>3924</v>
      </c>
      <c r="C2996" s="176" t="s">
        <v>3921</v>
      </c>
      <c r="D2996" s="166">
        <v>238030401</v>
      </c>
      <c r="E2996" s="160"/>
      <c r="F2996" s="144">
        <v>0</v>
      </c>
      <c r="G2996" s="144">
        <v>558</v>
      </c>
      <c r="H2996" s="144">
        <f>F2996+G2996</f>
        <v>558</v>
      </c>
      <c r="I2996" s="142">
        <v>0</v>
      </c>
      <c r="J2996" s="142">
        <v>1</v>
      </c>
      <c r="K2996" s="142">
        <f>I2996+J2996</f>
        <v>1</v>
      </c>
    </row>
    <row r="2997" spans="1:11">
      <c r="A2997" s="160"/>
      <c r="B2997" s="183"/>
      <c r="C2997" s="176" t="s">
        <v>3921</v>
      </c>
      <c r="D2997" s="166">
        <v>238030402</v>
      </c>
      <c r="E2997" s="160"/>
      <c r="F2997" s="144">
        <v>0</v>
      </c>
      <c r="G2997" s="144">
        <v>182</v>
      </c>
      <c r="H2997" s="144">
        <f>F2997+G2997</f>
        <v>182</v>
      </c>
      <c r="I2997" s="142"/>
      <c r="J2997" s="142"/>
      <c r="K2997" s="142"/>
    </row>
    <row r="2998" spans="1:11">
      <c r="A2998" s="160"/>
      <c r="B2998" s="183"/>
      <c r="C2998" s="176"/>
      <c r="D2998" s="166"/>
      <c r="E2998" s="160"/>
      <c r="F2998" s="143">
        <f>F2996+F2997</f>
        <v>0</v>
      </c>
      <c r="G2998" s="143">
        <f>G2996+G2997</f>
        <v>740</v>
      </c>
      <c r="H2998" s="143">
        <f>H2996+H2997</f>
        <v>740</v>
      </c>
      <c r="I2998" s="142"/>
      <c r="J2998" s="142"/>
      <c r="K2998" s="142"/>
    </row>
    <row r="2999" spans="1:11">
      <c r="A2999" s="160">
        <v>37</v>
      </c>
      <c r="B2999" s="183" t="s">
        <v>3923</v>
      </c>
      <c r="C2999" s="176" t="s">
        <v>3921</v>
      </c>
      <c r="D2999" s="166">
        <v>238030403</v>
      </c>
      <c r="E2999" s="160"/>
      <c r="F2999" s="144">
        <v>302</v>
      </c>
      <c r="G2999" s="144">
        <v>0</v>
      </c>
      <c r="H2999" s="144">
        <f>F2999+G2999</f>
        <v>302</v>
      </c>
      <c r="I2999" s="142">
        <v>2</v>
      </c>
      <c r="J2999" s="142">
        <v>0</v>
      </c>
      <c r="K2999" s="142">
        <f>I2999+J2999</f>
        <v>2</v>
      </c>
    </row>
    <row r="3000" spans="1:11">
      <c r="A3000" s="160"/>
      <c r="B3000" s="183"/>
      <c r="C3000" s="176" t="s">
        <v>3921</v>
      </c>
      <c r="D3000" s="166">
        <v>238030404</v>
      </c>
      <c r="E3000" s="160"/>
      <c r="F3000" s="144">
        <v>462</v>
      </c>
      <c r="G3000" s="144">
        <v>0</v>
      </c>
      <c r="H3000" s="144">
        <f>F3000+G3000</f>
        <v>462</v>
      </c>
      <c r="I3000" s="142"/>
      <c r="J3000" s="142"/>
      <c r="K3000" s="142"/>
    </row>
    <row r="3001" spans="1:11">
      <c r="A3001" s="160"/>
      <c r="B3001" s="183"/>
      <c r="C3001" s="176" t="s">
        <v>3921</v>
      </c>
      <c r="D3001" s="166">
        <v>238030405</v>
      </c>
      <c r="E3001" s="160"/>
      <c r="F3001" s="144">
        <v>446</v>
      </c>
      <c r="G3001" s="144">
        <v>0</v>
      </c>
      <c r="H3001" s="144">
        <f>F3001+G3001</f>
        <v>446</v>
      </c>
      <c r="I3001" s="142"/>
      <c r="J3001" s="142"/>
      <c r="K3001" s="142"/>
    </row>
    <row r="3002" spans="1:11">
      <c r="A3002" s="160"/>
      <c r="B3002" s="183"/>
      <c r="C3002" s="176"/>
      <c r="D3002" s="166"/>
      <c r="E3002" s="160"/>
      <c r="F3002" s="143">
        <f>F3001+F3000+F2999</f>
        <v>1210</v>
      </c>
      <c r="G3002" s="143">
        <f>G3001+G3000+G2999</f>
        <v>0</v>
      </c>
      <c r="H3002" s="143">
        <f>H3001+H3000+H2999</f>
        <v>1210</v>
      </c>
      <c r="I3002" s="142"/>
      <c r="J3002" s="142"/>
      <c r="K3002" s="142"/>
    </row>
    <row r="3003" spans="1:11">
      <c r="A3003" s="160">
        <v>38</v>
      </c>
      <c r="B3003" s="183" t="s">
        <v>3922</v>
      </c>
      <c r="C3003" s="176" t="s">
        <v>3921</v>
      </c>
      <c r="D3003" s="166">
        <v>238030403</v>
      </c>
      <c r="E3003" s="160"/>
      <c r="F3003" s="144">
        <v>0</v>
      </c>
      <c r="G3003" s="144">
        <v>250</v>
      </c>
      <c r="H3003" s="144">
        <f>F3003+G3003</f>
        <v>250</v>
      </c>
      <c r="I3003" s="142">
        <v>0</v>
      </c>
      <c r="J3003" s="142">
        <v>2</v>
      </c>
      <c r="K3003" s="142">
        <f>I3003+J3003</f>
        <v>2</v>
      </c>
    </row>
    <row r="3004" spans="1:11">
      <c r="A3004" s="160"/>
      <c r="B3004" s="183"/>
      <c r="C3004" s="176" t="s">
        <v>3921</v>
      </c>
      <c r="D3004" s="166">
        <v>238030404</v>
      </c>
      <c r="E3004" s="160"/>
      <c r="F3004" s="144">
        <v>0</v>
      </c>
      <c r="G3004" s="144">
        <v>335</v>
      </c>
      <c r="H3004" s="144">
        <f>F3004+G3004</f>
        <v>335</v>
      </c>
      <c r="I3004" s="142"/>
      <c r="J3004" s="142"/>
      <c r="K3004" s="142"/>
    </row>
    <row r="3005" spans="1:11">
      <c r="A3005" s="160"/>
      <c r="B3005" s="183"/>
      <c r="C3005" s="176" t="s">
        <v>3921</v>
      </c>
      <c r="D3005" s="166">
        <v>238030405</v>
      </c>
      <c r="E3005" s="160"/>
      <c r="F3005" s="144">
        <v>0</v>
      </c>
      <c r="G3005" s="144">
        <v>400</v>
      </c>
      <c r="H3005" s="144">
        <f>F3005+G3005</f>
        <v>400</v>
      </c>
      <c r="I3005" s="142"/>
      <c r="J3005" s="142"/>
      <c r="K3005" s="142"/>
    </row>
    <row r="3006" spans="1:11">
      <c r="A3006" s="160"/>
      <c r="B3006" s="183"/>
      <c r="C3006" s="144"/>
      <c r="D3006" s="166"/>
      <c r="E3006" s="160"/>
      <c r="F3006" s="143">
        <f>F3003+F3004+F3005</f>
        <v>0</v>
      </c>
      <c r="G3006" s="143">
        <f>G3003+G3004+G3005</f>
        <v>985</v>
      </c>
      <c r="H3006" s="143">
        <f>H3003+H3004+H3005</f>
        <v>985</v>
      </c>
      <c r="I3006" s="142"/>
      <c r="J3006" s="142"/>
      <c r="K3006" s="142"/>
    </row>
    <row r="3007" spans="1:11">
      <c r="A3007" s="169">
        <v>39</v>
      </c>
      <c r="B3007" s="168" t="s">
        <v>5617</v>
      </c>
      <c r="C3007" s="180" t="s">
        <v>3919</v>
      </c>
      <c r="D3007" s="195">
        <v>238030406</v>
      </c>
      <c r="E3007" s="169"/>
      <c r="F3007" s="194">
        <v>608</v>
      </c>
      <c r="G3007" s="194">
        <v>440</v>
      </c>
      <c r="H3007" s="194">
        <f>F3007+G3007</f>
        <v>1048</v>
      </c>
      <c r="I3007" s="165">
        <v>1</v>
      </c>
      <c r="J3007" s="165">
        <v>1</v>
      </c>
      <c r="K3007" s="165">
        <f>I3007+J3007</f>
        <v>2</v>
      </c>
    </row>
    <row r="3008" spans="1:11">
      <c r="A3008" s="164"/>
      <c r="B3008" s="163"/>
      <c r="C3008" s="454"/>
      <c r="D3008" s="174"/>
      <c r="E3008" s="164"/>
      <c r="F3008" s="143">
        <f>F3007</f>
        <v>608</v>
      </c>
      <c r="G3008" s="143">
        <f>G3007</f>
        <v>440</v>
      </c>
      <c r="H3008" s="143">
        <f>H3007</f>
        <v>1048</v>
      </c>
      <c r="I3008" s="159"/>
      <c r="J3008" s="159"/>
      <c r="K3008" s="159"/>
    </row>
    <row r="3009" spans="1:11">
      <c r="A3009" s="142">
        <v>40</v>
      </c>
      <c r="B3009" s="183" t="s">
        <v>3918</v>
      </c>
      <c r="C3009" s="186" t="s">
        <v>3914</v>
      </c>
      <c r="D3009" s="166">
        <v>238030201</v>
      </c>
      <c r="E3009" s="160"/>
      <c r="F3009" s="144">
        <v>430</v>
      </c>
      <c r="G3009" s="144">
        <v>272</v>
      </c>
      <c r="H3009" s="144">
        <f>F3009+G3009</f>
        <v>702</v>
      </c>
      <c r="I3009" s="142">
        <v>2</v>
      </c>
      <c r="J3009" s="142">
        <v>1</v>
      </c>
      <c r="K3009" s="142">
        <f>I3009+J3009</f>
        <v>3</v>
      </c>
    </row>
    <row r="3010" spans="1:11">
      <c r="A3010" s="142"/>
      <c r="B3010" s="183"/>
      <c r="C3010" s="186" t="s">
        <v>3914</v>
      </c>
      <c r="D3010" s="166">
        <v>238030202</v>
      </c>
      <c r="E3010" s="160"/>
      <c r="F3010" s="144">
        <v>480</v>
      </c>
      <c r="G3010" s="144">
        <v>317</v>
      </c>
      <c r="H3010" s="144">
        <f>F3010+G3010</f>
        <v>797</v>
      </c>
      <c r="I3010" s="142"/>
      <c r="J3010" s="142"/>
      <c r="K3010" s="142"/>
    </row>
    <row r="3011" spans="1:11">
      <c r="A3011" s="142"/>
      <c r="B3011" s="183"/>
      <c r="C3011" s="144"/>
      <c r="D3011" s="166"/>
      <c r="E3011" s="160"/>
      <c r="F3011" s="143">
        <f>F3009+F3010</f>
        <v>910</v>
      </c>
      <c r="G3011" s="143">
        <f>G3009+G3010</f>
        <v>589</v>
      </c>
      <c r="H3011" s="143">
        <f>F3011+G3011</f>
        <v>1499</v>
      </c>
      <c r="I3011" s="142"/>
      <c r="J3011" s="142"/>
      <c r="K3011" s="142"/>
    </row>
    <row r="3012" spans="1:11">
      <c r="A3012" s="160">
        <v>41</v>
      </c>
      <c r="B3012" s="183" t="s">
        <v>3917</v>
      </c>
      <c r="C3012" s="186" t="s">
        <v>3914</v>
      </c>
      <c r="D3012" s="166">
        <v>238030203</v>
      </c>
      <c r="E3012" s="160"/>
      <c r="F3012" s="144">
        <v>330</v>
      </c>
      <c r="G3012" s="144">
        <v>178</v>
      </c>
      <c r="H3012" s="144">
        <f>F3012+G3012</f>
        <v>508</v>
      </c>
      <c r="I3012" s="142">
        <v>2</v>
      </c>
      <c r="J3012" s="142">
        <v>1</v>
      </c>
      <c r="K3012" s="142">
        <f>I3012+J3012</f>
        <v>3</v>
      </c>
    </row>
    <row r="3013" spans="1:11">
      <c r="A3013" s="160"/>
      <c r="B3013" s="183"/>
      <c r="C3013" s="186" t="s">
        <v>3914</v>
      </c>
      <c r="D3013" s="166">
        <v>238030204</v>
      </c>
      <c r="E3013" s="160"/>
      <c r="F3013" s="144">
        <v>597</v>
      </c>
      <c r="G3013" s="144">
        <v>495</v>
      </c>
      <c r="H3013" s="144">
        <f>F3013+G3013</f>
        <v>1092</v>
      </c>
      <c r="I3013" s="142"/>
      <c r="J3013" s="142"/>
      <c r="K3013" s="142"/>
    </row>
    <row r="3014" spans="1:11">
      <c r="A3014" s="160"/>
      <c r="B3014" s="183"/>
      <c r="C3014" s="144"/>
      <c r="D3014" s="166"/>
      <c r="E3014" s="160"/>
      <c r="F3014" s="143">
        <f>F3013+F3012</f>
        <v>927</v>
      </c>
      <c r="G3014" s="143">
        <f>G3013+G3012</f>
        <v>673</v>
      </c>
      <c r="H3014" s="143">
        <f>F3014+G3014</f>
        <v>1600</v>
      </c>
      <c r="I3014" s="142"/>
      <c r="J3014" s="142"/>
      <c r="K3014" s="142"/>
    </row>
    <row r="3015" spans="1:11" ht="25.5">
      <c r="A3015" s="166">
        <v>42</v>
      </c>
      <c r="B3015" s="186" t="s">
        <v>3916</v>
      </c>
      <c r="C3015" s="186" t="s">
        <v>3914</v>
      </c>
      <c r="D3015" s="154">
        <v>238030205</v>
      </c>
      <c r="E3015" s="166"/>
      <c r="F3015" s="144">
        <v>403</v>
      </c>
      <c r="G3015" s="144">
        <v>306</v>
      </c>
      <c r="H3015" s="144">
        <f>F3015+G3015</f>
        <v>709</v>
      </c>
      <c r="I3015" s="144">
        <v>1</v>
      </c>
      <c r="J3015" s="144">
        <v>1</v>
      </c>
      <c r="K3015" s="144">
        <f>I3015+J3015</f>
        <v>2</v>
      </c>
    </row>
    <row r="3016" spans="1:11" ht="25.5">
      <c r="A3016" s="166">
        <v>43</v>
      </c>
      <c r="B3016" s="176" t="s">
        <v>3915</v>
      </c>
      <c r="C3016" s="186" t="s">
        <v>3914</v>
      </c>
      <c r="D3016" s="166">
        <v>238030206</v>
      </c>
      <c r="E3016" s="166"/>
      <c r="F3016" s="144">
        <v>244</v>
      </c>
      <c r="G3016" s="144">
        <v>189</v>
      </c>
      <c r="H3016" s="144">
        <f>F3016+G3016</f>
        <v>433</v>
      </c>
      <c r="I3016" s="144">
        <v>1</v>
      </c>
      <c r="J3016" s="144">
        <v>1</v>
      </c>
      <c r="K3016" s="144">
        <f>I3016+J3016</f>
        <v>2</v>
      </c>
    </row>
    <row r="3017" spans="1:11" ht="25.5">
      <c r="A3017" s="166">
        <v>44</v>
      </c>
      <c r="B3017" s="186" t="s">
        <v>3913</v>
      </c>
      <c r="C3017" s="176" t="s">
        <v>3912</v>
      </c>
      <c r="D3017" s="166">
        <v>238030207</v>
      </c>
      <c r="E3017" s="166"/>
      <c r="F3017" s="144">
        <v>435</v>
      </c>
      <c r="G3017" s="144">
        <v>272</v>
      </c>
      <c r="H3017" s="144">
        <f>F3017+G3017</f>
        <v>707</v>
      </c>
      <c r="I3017" s="144">
        <v>1</v>
      </c>
      <c r="J3017" s="144">
        <v>1</v>
      </c>
      <c r="K3017" s="144">
        <f>I3017+J3017</f>
        <v>2</v>
      </c>
    </row>
    <row r="3018" spans="1:11">
      <c r="A3018" s="160">
        <v>45</v>
      </c>
      <c r="B3018" s="183" t="s">
        <v>3911</v>
      </c>
      <c r="C3018" s="183" t="s">
        <v>3906</v>
      </c>
      <c r="D3018" s="166">
        <v>238030101</v>
      </c>
      <c r="E3018" s="160"/>
      <c r="F3018" s="144">
        <v>411</v>
      </c>
      <c r="G3018" s="144">
        <v>311</v>
      </c>
      <c r="H3018" s="144">
        <f>F3018+G3018</f>
        <v>722</v>
      </c>
      <c r="I3018" s="142">
        <v>1</v>
      </c>
      <c r="J3018" s="142">
        <v>1</v>
      </c>
      <c r="K3018" s="142">
        <f>I3018+J3018</f>
        <v>2</v>
      </c>
    </row>
    <row r="3019" spans="1:11">
      <c r="A3019" s="160"/>
      <c r="B3019" s="183"/>
      <c r="C3019" s="183"/>
      <c r="D3019" s="166">
        <v>238030102</v>
      </c>
      <c r="E3019" s="160"/>
      <c r="F3019" s="144">
        <v>326</v>
      </c>
      <c r="G3019" s="144">
        <v>284</v>
      </c>
      <c r="H3019" s="144">
        <f>F3019+G3019</f>
        <v>610</v>
      </c>
      <c r="I3019" s="142"/>
      <c r="J3019" s="142"/>
      <c r="K3019" s="142"/>
    </row>
    <row r="3020" spans="1:11">
      <c r="A3020" s="160"/>
      <c r="B3020" s="183"/>
      <c r="C3020" s="144"/>
      <c r="D3020" s="166"/>
      <c r="E3020" s="160"/>
      <c r="F3020" s="143">
        <f>F3018+F3019</f>
        <v>737</v>
      </c>
      <c r="G3020" s="143">
        <f>G3018+G3019</f>
        <v>595</v>
      </c>
      <c r="H3020" s="143">
        <f>H3018+H3019</f>
        <v>1332</v>
      </c>
      <c r="I3020" s="142"/>
      <c r="J3020" s="142"/>
      <c r="K3020" s="142"/>
    </row>
    <row r="3021" spans="1:11">
      <c r="A3021" s="160">
        <v>46</v>
      </c>
      <c r="B3021" s="183" t="s">
        <v>3910</v>
      </c>
      <c r="C3021" s="186" t="s">
        <v>3906</v>
      </c>
      <c r="D3021" s="166">
        <v>238030103</v>
      </c>
      <c r="E3021" s="160"/>
      <c r="F3021" s="144">
        <v>405</v>
      </c>
      <c r="G3021" s="144">
        <v>342</v>
      </c>
      <c r="H3021" s="144">
        <f>F3021+G3021</f>
        <v>747</v>
      </c>
      <c r="I3021" s="142">
        <v>1</v>
      </c>
      <c r="J3021" s="142">
        <v>1</v>
      </c>
      <c r="K3021" s="142">
        <f>I3021+J3021</f>
        <v>2</v>
      </c>
    </row>
    <row r="3022" spans="1:11">
      <c r="A3022" s="160"/>
      <c r="B3022" s="183"/>
      <c r="C3022" s="186" t="s">
        <v>3906</v>
      </c>
      <c r="D3022" s="166">
        <v>238030104</v>
      </c>
      <c r="E3022" s="160"/>
      <c r="F3022" s="144">
        <v>434</v>
      </c>
      <c r="G3022" s="144">
        <v>370</v>
      </c>
      <c r="H3022" s="144">
        <f>F3022+G3022</f>
        <v>804</v>
      </c>
      <c r="I3022" s="142"/>
      <c r="J3022" s="142"/>
      <c r="K3022" s="142"/>
    </row>
    <row r="3023" spans="1:11">
      <c r="A3023" s="160"/>
      <c r="B3023" s="183"/>
      <c r="C3023" s="186"/>
      <c r="D3023" s="166"/>
      <c r="E3023" s="160"/>
      <c r="F3023" s="143">
        <f>F3021+F3022</f>
        <v>839</v>
      </c>
      <c r="G3023" s="143">
        <f>G3021+G3022</f>
        <v>712</v>
      </c>
      <c r="H3023" s="143">
        <f>H3021+H3022</f>
        <v>1551</v>
      </c>
      <c r="I3023" s="142"/>
      <c r="J3023" s="142"/>
      <c r="K3023" s="142"/>
    </row>
    <row r="3024" spans="1:11">
      <c r="A3024" s="160">
        <v>47</v>
      </c>
      <c r="B3024" s="183" t="s">
        <v>3909</v>
      </c>
      <c r="C3024" s="186" t="s">
        <v>3906</v>
      </c>
      <c r="D3024" s="166">
        <v>238030105</v>
      </c>
      <c r="E3024" s="160"/>
      <c r="F3024" s="144">
        <v>290</v>
      </c>
      <c r="G3024" s="144">
        <v>156</v>
      </c>
      <c r="H3024" s="144">
        <f>F3024+G3024</f>
        <v>446</v>
      </c>
      <c r="I3024" s="142">
        <v>1</v>
      </c>
      <c r="J3024" s="142">
        <v>1</v>
      </c>
      <c r="K3024" s="142">
        <f>I3024+J3024</f>
        <v>2</v>
      </c>
    </row>
    <row r="3025" spans="1:11">
      <c r="A3025" s="160"/>
      <c r="B3025" s="183"/>
      <c r="C3025" s="186" t="s">
        <v>3906</v>
      </c>
      <c r="D3025" s="166">
        <v>238030106</v>
      </c>
      <c r="E3025" s="160"/>
      <c r="F3025" s="144">
        <v>358</v>
      </c>
      <c r="G3025" s="144">
        <v>232</v>
      </c>
      <c r="H3025" s="144">
        <f>F3025+G3025</f>
        <v>590</v>
      </c>
      <c r="I3025" s="142"/>
      <c r="J3025" s="142"/>
      <c r="K3025" s="142"/>
    </row>
    <row r="3026" spans="1:11">
      <c r="A3026" s="160"/>
      <c r="B3026" s="183"/>
      <c r="C3026" s="144"/>
      <c r="D3026" s="166"/>
      <c r="E3026" s="160"/>
      <c r="F3026" s="143">
        <f>F3024+F3025</f>
        <v>648</v>
      </c>
      <c r="G3026" s="143">
        <f>G3024+G3025</f>
        <v>388</v>
      </c>
      <c r="H3026" s="143">
        <f>H3024+H3025</f>
        <v>1036</v>
      </c>
      <c r="I3026" s="142"/>
      <c r="J3026" s="142"/>
      <c r="K3026" s="142"/>
    </row>
    <row r="3027" spans="1:11">
      <c r="A3027" s="188"/>
      <c r="B3027" s="189"/>
      <c r="C3027" s="150"/>
      <c r="D3027" s="188"/>
      <c r="E3027" s="188"/>
      <c r="F3027" s="149"/>
      <c r="G3027" s="149"/>
      <c r="H3027" s="149"/>
      <c r="I3027" s="150"/>
      <c r="J3027" s="150"/>
      <c r="K3027" s="150"/>
    </row>
    <row r="3028" spans="1:11">
      <c r="A3028" s="188"/>
      <c r="B3028" s="189"/>
      <c r="C3028" s="150"/>
      <c r="D3028" s="188"/>
      <c r="E3028" s="188"/>
      <c r="F3028" s="149"/>
      <c r="G3028" s="149"/>
      <c r="H3028" s="149"/>
      <c r="I3028" s="150"/>
      <c r="J3028" s="150"/>
      <c r="K3028" s="150"/>
    </row>
    <row r="3029" spans="1:11">
      <c r="A3029" s="160">
        <v>48</v>
      </c>
      <c r="B3029" s="183" t="s">
        <v>3908</v>
      </c>
      <c r="C3029" s="183" t="s">
        <v>3906</v>
      </c>
      <c r="D3029" s="166">
        <v>238030107</v>
      </c>
      <c r="E3029" s="160"/>
      <c r="F3029" s="144">
        <v>368</v>
      </c>
      <c r="G3029" s="144">
        <v>288</v>
      </c>
      <c r="H3029" s="144">
        <f>F3029+G3029</f>
        <v>656</v>
      </c>
      <c r="I3029" s="142">
        <v>2</v>
      </c>
      <c r="J3029" s="142">
        <v>2</v>
      </c>
      <c r="K3029" s="142">
        <f>I3029+J3029</f>
        <v>4</v>
      </c>
    </row>
    <row r="3030" spans="1:11">
      <c r="A3030" s="160"/>
      <c r="B3030" s="183"/>
      <c r="C3030" s="183"/>
      <c r="D3030" s="166">
        <v>238030108</v>
      </c>
      <c r="E3030" s="160"/>
      <c r="F3030" s="144">
        <v>435</v>
      </c>
      <c r="G3030" s="144">
        <v>349</v>
      </c>
      <c r="H3030" s="144">
        <f>F3030+G3030</f>
        <v>784</v>
      </c>
      <c r="I3030" s="142"/>
      <c r="J3030" s="142"/>
      <c r="K3030" s="142"/>
    </row>
    <row r="3031" spans="1:11">
      <c r="A3031" s="160"/>
      <c r="B3031" s="183"/>
      <c r="C3031" s="183"/>
      <c r="D3031" s="166">
        <v>238030109</v>
      </c>
      <c r="E3031" s="160"/>
      <c r="F3031" s="144">
        <v>499</v>
      </c>
      <c r="G3031" s="144">
        <v>349</v>
      </c>
      <c r="H3031" s="144">
        <f>F3031+G3031</f>
        <v>848</v>
      </c>
      <c r="I3031" s="142"/>
      <c r="J3031" s="142"/>
      <c r="K3031" s="142"/>
    </row>
    <row r="3032" spans="1:11">
      <c r="A3032" s="160"/>
      <c r="B3032" s="183"/>
      <c r="C3032" s="144"/>
      <c r="D3032" s="166"/>
      <c r="E3032" s="160"/>
      <c r="F3032" s="143">
        <f>F3029+F3030+F3031</f>
        <v>1302</v>
      </c>
      <c r="G3032" s="143">
        <f>G3029+G3030+G3031</f>
        <v>986</v>
      </c>
      <c r="H3032" s="143">
        <f>H3029+H3030+H3031</f>
        <v>2288</v>
      </c>
      <c r="I3032" s="142"/>
      <c r="J3032" s="142"/>
      <c r="K3032" s="142"/>
    </row>
    <row r="3033" spans="1:11">
      <c r="A3033" s="160">
        <v>49</v>
      </c>
      <c r="B3033" s="183" t="s">
        <v>3907</v>
      </c>
      <c r="C3033" s="183" t="s">
        <v>3906</v>
      </c>
      <c r="D3033" s="166">
        <v>238030110</v>
      </c>
      <c r="E3033" s="160"/>
      <c r="F3033" s="144">
        <v>110</v>
      </c>
      <c r="G3033" s="144">
        <v>55</v>
      </c>
      <c r="H3033" s="144">
        <f>F3033+G3033</f>
        <v>165</v>
      </c>
      <c r="I3033" s="142">
        <v>2</v>
      </c>
      <c r="J3033" s="142">
        <v>1</v>
      </c>
      <c r="K3033" s="142">
        <f>I3033+J3033</f>
        <v>3</v>
      </c>
    </row>
    <row r="3034" spans="1:11">
      <c r="A3034" s="160"/>
      <c r="B3034" s="183"/>
      <c r="C3034" s="183"/>
      <c r="D3034" s="166">
        <v>238030111</v>
      </c>
      <c r="E3034" s="160"/>
      <c r="F3034" s="144">
        <v>367</v>
      </c>
      <c r="G3034" s="144">
        <v>239</v>
      </c>
      <c r="H3034" s="144">
        <f>F3034+G3034</f>
        <v>606</v>
      </c>
      <c r="I3034" s="142"/>
      <c r="J3034" s="142"/>
      <c r="K3034" s="142"/>
    </row>
    <row r="3035" spans="1:11">
      <c r="A3035" s="160"/>
      <c r="B3035" s="183"/>
      <c r="C3035" s="183"/>
      <c r="D3035" s="166">
        <v>238030112</v>
      </c>
      <c r="E3035" s="160"/>
      <c r="F3035" s="144">
        <v>473</v>
      </c>
      <c r="G3035" s="144">
        <v>267</v>
      </c>
      <c r="H3035" s="144">
        <f>F3035+G3035</f>
        <v>740</v>
      </c>
      <c r="I3035" s="142"/>
      <c r="J3035" s="142"/>
      <c r="K3035" s="142"/>
    </row>
    <row r="3036" spans="1:11">
      <c r="A3036" s="160"/>
      <c r="B3036" s="183"/>
      <c r="C3036" s="144"/>
      <c r="D3036" s="166"/>
      <c r="E3036" s="160"/>
      <c r="F3036" s="143">
        <f>F3033+F3034+F3035</f>
        <v>950</v>
      </c>
      <c r="G3036" s="143">
        <f>G3033+G3034+G3035</f>
        <v>561</v>
      </c>
      <c r="H3036" s="143">
        <f>F3036+G3036</f>
        <v>1511</v>
      </c>
      <c r="I3036" s="142"/>
      <c r="J3036" s="142"/>
      <c r="K3036" s="142"/>
    </row>
    <row r="3037" spans="1:11">
      <c r="A3037" s="160">
        <v>50</v>
      </c>
      <c r="B3037" s="183" t="s">
        <v>3905</v>
      </c>
      <c r="C3037" s="183" t="s">
        <v>3903</v>
      </c>
      <c r="D3037" s="166">
        <v>238030301</v>
      </c>
      <c r="E3037" s="160"/>
      <c r="F3037" s="144">
        <v>186</v>
      </c>
      <c r="G3037" s="144">
        <v>0</v>
      </c>
      <c r="H3037" s="144">
        <f>F3037+G3037</f>
        <v>186</v>
      </c>
      <c r="I3037" s="142">
        <v>3</v>
      </c>
      <c r="J3037" s="142">
        <v>0</v>
      </c>
      <c r="K3037" s="142">
        <f>I3037+J3037</f>
        <v>3</v>
      </c>
    </row>
    <row r="3038" spans="1:11">
      <c r="A3038" s="160"/>
      <c r="B3038" s="183"/>
      <c r="C3038" s="183"/>
      <c r="D3038" s="166">
        <v>238030302</v>
      </c>
      <c r="E3038" s="160"/>
      <c r="F3038" s="144">
        <v>410</v>
      </c>
      <c r="G3038" s="144">
        <v>0</v>
      </c>
      <c r="H3038" s="144">
        <f>F3038+G3038</f>
        <v>410</v>
      </c>
      <c r="I3038" s="142"/>
      <c r="J3038" s="142"/>
      <c r="K3038" s="142"/>
    </row>
    <row r="3039" spans="1:11">
      <c r="A3039" s="160"/>
      <c r="B3039" s="183"/>
      <c r="C3039" s="183"/>
      <c r="D3039" s="166">
        <v>238030303</v>
      </c>
      <c r="E3039" s="160"/>
      <c r="F3039" s="144">
        <v>13</v>
      </c>
      <c r="G3039" s="144">
        <v>0</v>
      </c>
      <c r="H3039" s="144">
        <f>F3039+G3039</f>
        <v>13</v>
      </c>
      <c r="I3039" s="142"/>
      <c r="J3039" s="142"/>
      <c r="K3039" s="142"/>
    </row>
    <row r="3040" spans="1:11">
      <c r="A3040" s="160"/>
      <c r="B3040" s="183"/>
      <c r="C3040" s="183"/>
      <c r="D3040" s="166">
        <v>238030304</v>
      </c>
      <c r="E3040" s="160"/>
      <c r="F3040" s="144">
        <v>294</v>
      </c>
      <c r="G3040" s="144">
        <v>0</v>
      </c>
      <c r="H3040" s="144">
        <f>F3040+G3040</f>
        <v>294</v>
      </c>
      <c r="I3040" s="142"/>
      <c r="J3040" s="142"/>
      <c r="K3040" s="142"/>
    </row>
    <row r="3041" spans="1:11">
      <c r="A3041" s="160"/>
      <c r="B3041" s="183"/>
      <c r="C3041" s="183"/>
      <c r="D3041" s="166">
        <v>238030305</v>
      </c>
      <c r="E3041" s="160"/>
      <c r="F3041" s="144">
        <v>1223</v>
      </c>
      <c r="G3041" s="144">
        <v>0</v>
      </c>
      <c r="H3041" s="144">
        <f>F3041+G3041</f>
        <v>1223</v>
      </c>
      <c r="I3041" s="142"/>
      <c r="J3041" s="142"/>
      <c r="K3041" s="142"/>
    </row>
    <row r="3042" spans="1:11">
      <c r="A3042" s="160"/>
      <c r="B3042" s="183"/>
      <c r="C3042" s="183"/>
      <c r="D3042" s="166">
        <v>238030306</v>
      </c>
      <c r="E3042" s="160"/>
      <c r="F3042" s="144">
        <v>35</v>
      </c>
      <c r="G3042" s="144">
        <v>0</v>
      </c>
      <c r="H3042" s="144">
        <f>F3042+G3042</f>
        <v>35</v>
      </c>
      <c r="I3042" s="142"/>
      <c r="J3042" s="142"/>
      <c r="K3042" s="142"/>
    </row>
    <row r="3043" spans="1:11">
      <c r="A3043" s="160"/>
      <c r="B3043" s="183"/>
      <c r="C3043" s="183"/>
      <c r="D3043" s="166">
        <v>238030307</v>
      </c>
      <c r="E3043" s="160"/>
      <c r="F3043" s="144">
        <v>368</v>
      </c>
      <c r="G3043" s="144">
        <v>0</v>
      </c>
      <c r="H3043" s="144">
        <f>F3043+G3043</f>
        <v>368</v>
      </c>
      <c r="I3043" s="142"/>
      <c r="J3043" s="142"/>
      <c r="K3043" s="142"/>
    </row>
    <row r="3044" spans="1:11">
      <c r="A3044" s="160"/>
      <c r="B3044" s="183"/>
      <c r="C3044" s="183"/>
      <c r="D3044" s="166">
        <v>238030308</v>
      </c>
      <c r="E3044" s="160"/>
      <c r="F3044" s="144">
        <v>279</v>
      </c>
      <c r="G3044" s="144">
        <v>0</v>
      </c>
      <c r="H3044" s="144">
        <f>F3044+G3044</f>
        <v>279</v>
      </c>
      <c r="I3044" s="142"/>
      <c r="J3044" s="142"/>
      <c r="K3044" s="142"/>
    </row>
    <row r="3045" spans="1:11">
      <c r="A3045" s="160"/>
      <c r="B3045" s="183"/>
      <c r="C3045" s="144"/>
      <c r="D3045" s="166"/>
      <c r="E3045" s="160"/>
      <c r="F3045" s="143">
        <f>SUM(F3037:F3044)</f>
        <v>2808</v>
      </c>
      <c r="G3045" s="143">
        <f>SUM(G3037:G3044)</f>
        <v>0</v>
      </c>
      <c r="H3045" s="143">
        <f>SUM(H3037:H3044)</f>
        <v>2808</v>
      </c>
      <c r="I3045" s="142"/>
      <c r="J3045" s="142"/>
      <c r="K3045" s="142"/>
    </row>
    <row r="3046" spans="1:11">
      <c r="A3046" s="160">
        <v>51</v>
      </c>
      <c r="B3046" s="183" t="s">
        <v>3904</v>
      </c>
      <c r="C3046" s="183" t="s">
        <v>3903</v>
      </c>
      <c r="D3046" s="166">
        <v>238030301</v>
      </c>
      <c r="E3046" s="160"/>
      <c r="F3046" s="144">
        <v>0</v>
      </c>
      <c r="G3046" s="144">
        <v>133</v>
      </c>
      <c r="H3046" s="144">
        <f>F3046+G3046</f>
        <v>133</v>
      </c>
      <c r="I3046" s="142">
        <v>0</v>
      </c>
      <c r="J3046" s="142">
        <v>2</v>
      </c>
      <c r="K3046" s="142">
        <f>I3046+J3046</f>
        <v>2</v>
      </c>
    </row>
    <row r="3047" spans="1:11">
      <c r="A3047" s="160"/>
      <c r="B3047" s="183"/>
      <c r="C3047" s="183"/>
      <c r="D3047" s="166">
        <v>238030302</v>
      </c>
      <c r="E3047" s="160"/>
      <c r="F3047" s="144">
        <v>0</v>
      </c>
      <c r="G3047" s="144">
        <v>362</v>
      </c>
      <c r="H3047" s="144">
        <f>F3047+G3047</f>
        <v>362</v>
      </c>
      <c r="I3047" s="142"/>
      <c r="J3047" s="142"/>
      <c r="K3047" s="142"/>
    </row>
    <row r="3048" spans="1:11">
      <c r="A3048" s="160"/>
      <c r="B3048" s="183"/>
      <c r="C3048" s="183"/>
      <c r="D3048" s="166">
        <v>238030303</v>
      </c>
      <c r="E3048" s="160"/>
      <c r="F3048" s="144">
        <v>0</v>
      </c>
      <c r="G3048" s="144">
        <v>12</v>
      </c>
      <c r="H3048" s="144">
        <f>F3048+G3048</f>
        <v>12</v>
      </c>
      <c r="I3048" s="142"/>
      <c r="J3048" s="142"/>
      <c r="K3048" s="142"/>
    </row>
    <row r="3049" spans="1:11">
      <c r="A3049" s="160"/>
      <c r="B3049" s="183"/>
      <c r="C3049" s="183"/>
      <c r="D3049" s="166">
        <v>238030304</v>
      </c>
      <c r="E3049" s="160"/>
      <c r="F3049" s="144">
        <v>0</v>
      </c>
      <c r="G3049" s="144">
        <v>231</v>
      </c>
      <c r="H3049" s="144">
        <f>F3049+G3049</f>
        <v>231</v>
      </c>
      <c r="I3049" s="142"/>
      <c r="J3049" s="142"/>
      <c r="K3049" s="142"/>
    </row>
    <row r="3050" spans="1:11">
      <c r="A3050" s="160"/>
      <c r="B3050" s="183"/>
      <c r="C3050" s="183"/>
      <c r="D3050" s="166">
        <v>238030305</v>
      </c>
      <c r="E3050" s="160"/>
      <c r="F3050" s="144">
        <v>0</v>
      </c>
      <c r="G3050" s="144">
        <v>882</v>
      </c>
      <c r="H3050" s="144">
        <f>F3050+G3050</f>
        <v>882</v>
      </c>
      <c r="I3050" s="142"/>
      <c r="J3050" s="142"/>
      <c r="K3050" s="142"/>
    </row>
    <row r="3051" spans="1:11">
      <c r="A3051" s="160"/>
      <c r="B3051" s="183"/>
      <c r="C3051" s="183"/>
      <c r="D3051" s="166">
        <v>238030306</v>
      </c>
      <c r="E3051" s="160"/>
      <c r="F3051" s="144">
        <v>0</v>
      </c>
      <c r="G3051" s="144">
        <v>34</v>
      </c>
      <c r="H3051" s="144">
        <f>F3051+G3051</f>
        <v>34</v>
      </c>
      <c r="I3051" s="142"/>
      <c r="J3051" s="142"/>
      <c r="K3051" s="142"/>
    </row>
    <row r="3052" spans="1:11">
      <c r="A3052" s="160"/>
      <c r="B3052" s="183"/>
      <c r="C3052" s="183"/>
      <c r="D3052" s="166">
        <v>238030307</v>
      </c>
      <c r="E3052" s="160"/>
      <c r="F3052" s="144">
        <v>0</v>
      </c>
      <c r="G3052" s="144">
        <v>280</v>
      </c>
      <c r="H3052" s="144">
        <f>F3052+G3052</f>
        <v>280</v>
      </c>
      <c r="I3052" s="142"/>
      <c r="J3052" s="142"/>
      <c r="K3052" s="142"/>
    </row>
    <row r="3053" spans="1:11">
      <c r="A3053" s="160"/>
      <c r="B3053" s="183"/>
      <c r="C3053" s="183"/>
      <c r="D3053" s="166">
        <v>238030308</v>
      </c>
      <c r="E3053" s="160"/>
      <c r="F3053" s="144">
        <v>0</v>
      </c>
      <c r="G3053" s="144">
        <v>117</v>
      </c>
      <c r="H3053" s="144">
        <f>F3053+G3053</f>
        <v>117</v>
      </c>
      <c r="I3053" s="142"/>
      <c r="J3053" s="142"/>
      <c r="K3053" s="142"/>
    </row>
    <row r="3054" spans="1:11">
      <c r="A3054" s="160"/>
      <c r="B3054" s="183"/>
      <c r="C3054" s="144"/>
      <c r="D3054" s="166"/>
      <c r="E3054" s="160"/>
      <c r="F3054" s="143">
        <f>F3046+F3047+F3048+F3049+F3050+F3051+F3052+F3053</f>
        <v>0</v>
      </c>
      <c r="G3054" s="143">
        <f>G3046+G3047+G3048+G3049+G3050+G3051+G3052+G3053</f>
        <v>2051</v>
      </c>
      <c r="H3054" s="143">
        <f>H3046+H3047+H3048+H3049+H3050+H3051+H3052+H3053</f>
        <v>2051</v>
      </c>
      <c r="I3054" s="142"/>
      <c r="J3054" s="142"/>
      <c r="K3054" s="142"/>
    </row>
    <row r="3055" spans="1:11">
      <c r="A3055" s="160">
        <v>52</v>
      </c>
      <c r="B3055" s="183" t="s">
        <v>3902</v>
      </c>
      <c r="C3055" s="183" t="s">
        <v>3900</v>
      </c>
      <c r="D3055" s="166">
        <v>238050301</v>
      </c>
      <c r="E3055" s="160"/>
      <c r="F3055" s="144">
        <v>546</v>
      </c>
      <c r="G3055" s="144">
        <v>0</v>
      </c>
      <c r="H3055" s="144">
        <f>F3055+G3055</f>
        <v>546</v>
      </c>
      <c r="I3055" s="142">
        <v>2</v>
      </c>
      <c r="J3055" s="142">
        <v>0</v>
      </c>
      <c r="K3055" s="142">
        <f>I3055+J3055</f>
        <v>2</v>
      </c>
    </row>
    <row r="3056" spans="1:11">
      <c r="A3056" s="217"/>
      <c r="B3056" s="216"/>
      <c r="C3056" s="183"/>
      <c r="D3056" s="166">
        <v>238050302</v>
      </c>
      <c r="E3056" s="160"/>
      <c r="F3056" s="144">
        <v>375</v>
      </c>
      <c r="G3056" s="144">
        <v>0</v>
      </c>
      <c r="H3056" s="144">
        <f>F3056+G3056</f>
        <v>375</v>
      </c>
      <c r="I3056" s="142"/>
      <c r="J3056" s="142"/>
      <c r="K3056" s="142"/>
    </row>
    <row r="3057" spans="1:11">
      <c r="A3057" s="217"/>
      <c r="B3057" s="216"/>
      <c r="C3057" s="183"/>
      <c r="D3057" s="166">
        <v>238050303</v>
      </c>
      <c r="E3057" s="160"/>
      <c r="F3057" s="144">
        <v>338</v>
      </c>
      <c r="G3057" s="144">
        <v>0</v>
      </c>
      <c r="H3057" s="144">
        <f>F3057+G3057</f>
        <v>338</v>
      </c>
      <c r="I3057" s="142"/>
      <c r="J3057" s="142"/>
      <c r="K3057" s="142"/>
    </row>
    <row r="3058" spans="1:11">
      <c r="A3058" s="217"/>
      <c r="B3058" s="216"/>
      <c r="C3058" s="144"/>
      <c r="D3058" s="166"/>
      <c r="E3058" s="160"/>
      <c r="F3058" s="143">
        <f>F3055+F3056+F3057</f>
        <v>1259</v>
      </c>
      <c r="G3058" s="143">
        <f>G3055+G3056+G3057</f>
        <v>0</v>
      </c>
      <c r="H3058" s="143">
        <f>H3055+H3056+H3057</f>
        <v>1259</v>
      </c>
      <c r="I3058" s="142"/>
      <c r="J3058" s="142"/>
      <c r="K3058" s="142"/>
    </row>
    <row r="3059" spans="1:11">
      <c r="A3059" s="142">
        <v>53</v>
      </c>
      <c r="B3059" s="183" t="s">
        <v>3901</v>
      </c>
      <c r="C3059" s="183" t="s">
        <v>3900</v>
      </c>
      <c r="D3059" s="166">
        <v>238050301</v>
      </c>
      <c r="E3059" s="160"/>
      <c r="F3059" s="144">
        <v>0</v>
      </c>
      <c r="G3059" s="144">
        <v>395</v>
      </c>
      <c r="H3059" s="144">
        <f>F3059+G3059</f>
        <v>395</v>
      </c>
      <c r="I3059" s="142">
        <v>0</v>
      </c>
      <c r="J3059" s="142">
        <v>2</v>
      </c>
      <c r="K3059" s="142">
        <f>I3059+J3059</f>
        <v>2</v>
      </c>
    </row>
    <row r="3060" spans="1:11">
      <c r="A3060" s="142"/>
      <c r="B3060" s="183"/>
      <c r="C3060" s="183"/>
      <c r="D3060" s="166">
        <v>238050302</v>
      </c>
      <c r="E3060" s="160"/>
      <c r="F3060" s="144">
        <v>0</v>
      </c>
      <c r="G3060" s="144">
        <v>312</v>
      </c>
      <c r="H3060" s="144">
        <f>F3060+G3060</f>
        <v>312</v>
      </c>
      <c r="I3060" s="142"/>
      <c r="J3060" s="142"/>
      <c r="K3060" s="142"/>
    </row>
    <row r="3061" spans="1:11">
      <c r="A3061" s="142"/>
      <c r="B3061" s="183"/>
      <c r="C3061" s="183"/>
      <c r="D3061" s="166">
        <v>238050303</v>
      </c>
      <c r="E3061" s="160"/>
      <c r="F3061" s="144">
        <v>0</v>
      </c>
      <c r="G3061" s="144">
        <v>210</v>
      </c>
      <c r="H3061" s="144">
        <f>F3061+G3061</f>
        <v>210</v>
      </c>
      <c r="I3061" s="142"/>
      <c r="J3061" s="142"/>
      <c r="K3061" s="142"/>
    </row>
    <row r="3062" spans="1:11">
      <c r="A3062" s="142"/>
      <c r="B3062" s="183"/>
      <c r="C3062" s="144"/>
      <c r="D3062" s="166"/>
      <c r="E3062" s="160"/>
      <c r="F3062" s="143">
        <f>F3059+F3060+F3061</f>
        <v>0</v>
      </c>
      <c r="G3062" s="143">
        <f>G3059+G3060+G3061</f>
        <v>917</v>
      </c>
      <c r="H3062" s="143">
        <f>H3059+H3060+H3061</f>
        <v>917</v>
      </c>
      <c r="I3062" s="142"/>
      <c r="J3062" s="142"/>
      <c r="K3062" s="142"/>
    </row>
    <row r="3063" spans="1:11">
      <c r="A3063" s="150"/>
      <c r="B3063" s="189"/>
      <c r="C3063" s="150"/>
      <c r="D3063" s="188"/>
      <c r="E3063" s="188"/>
      <c r="F3063" s="149"/>
      <c r="G3063" s="149"/>
      <c r="H3063" s="149"/>
      <c r="I3063" s="150"/>
      <c r="J3063" s="150"/>
      <c r="K3063" s="150"/>
    </row>
    <row r="3064" spans="1:11">
      <c r="A3064" s="142">
        <v>54</v>
      </c>
      <c r="B3064" s="183" t="s">
        <v>3899</v>
      </c>
      <c r="C3064" s="183" t="s">
        <v>3898</v>
      </c>
      <c r="D3064" s="166">
        <v>238050304</v>
      </c>
      <c r="E3064" s="160"/>
      <c r="F3064" s="144">
        <v>294</v>
      </c>
      <c r="G3064" s="144">
        <v>193</v>
      </c>
      <c r="H3064" s="144">
        <f>F3064+G3064</f>
        <v>487</v>
      </c>
      <c r="I3064" s="142">
        <v>1</v>
      </c>
      <c r="J3064" s="142">
        <v>1</v>
      </c>
      <c r="K3064" s="142">
        <f>I3064+J3064</f>
        <v>2</v>
      </c>
    </row>
    <row r="3065" spans="1:11">
      <c r="A3065" s="142"/>
      <c r="B3065" s="183"/>
      <c r="C3065" s="183"/>
      <c r="D3065" s="166">
        <v>238050305</v>
      </c>
      <c r="E3065" s="160"/>
      <c r="F3065" s="144">
        <v>252</v>
      </c>
      <c r="G3065" s="144">
        <v>184</v>
      </c>
      <c r="H3065" s="144">
        <f>F3065+G3065</f>
        <v>436</v>
      </c>
      <c r="I3065" s="142"/>
      <c r="J3065" s="142"/>
      <c r="K3065" s="142"/>
    </row>
    <row r="3066" spans="1:11">
      <c r="A3066" s="142"/>
      <c r="B3066" s="183"/>
      <c r="C3066" s="144"/>
      <c r="D3066" s="166"/>
      <c r="E3066" s="160"/>
      <c r="F3066" s="143">
        <f>F3064+F3065</f>
        <v>546</v>
      </c>
      <c r="G3066" s="143">
        <f>G3064+G3065</f>
        <v>377</v>
      </c>
      <c r="H3066" s="143">
        <f>H3064+H3065</f>
        <v>923</v>
      </c>
      <c r="I3066" s="142"/>
      <c r="J3066" s="142"/>
      <c r="K3066" s="142"/>
    </row>
    <row r="3067" spans="1:11">
      <c r="A3067" s="142">
        <v>55</v>
      </c>
      <c r="B3067" s="183" t="s">
        <v>3897</v>
      </c>
      <c r="C3067" s="186" t="s">
        <v>3896</v>
      </c>
      <c r="D3067" s="166">
        <v>238050306</v>
      </c>
      <c r="E3067" s="160"/>
      <c r="F3067" s="144">
        <v>635</v>
      </c>
      <c r="G3067" s="144">
        <v>536</v>
      </c>
      <c r="H3067" s="144">
        <f>F3067+G3067</f>
        <v>1171</v>
      </c>
      <c r="I3067" s="142">
        <v>2</v>
      </c>
      <c r="J3067" s="142">
        <v>1</v>
      </c>
      <c r="K3067" s="142">
        <f>I3067+J3067</f>
        <v>3</v>
      </c>
    </row>
    <row r="3068" spans="1:11">
      <c r="A3068" s="142"/>
      <c r="B3068" s="183"/>
      <c r="C3068" s="186" t="s">
        <v>3895</v>
      </c>
      <c r="D3068" s="166">
        <v>238050307</v>
      </c>
      <c r="E3068" s="160"/>
      <c r="F3068" s="144">
        <v>318</v>
      </c>
      <c r="G3068" s="144">
        <v>251</v>
      </c>
      <c r="H3068" s="144">
        <f>F3068+G3068</f>
        <v>569</v>
      </c>
      <c r="I3068" s="142"/>
      <c r="J3068" s="142"/>
      <c r="K3068" s="142"/>
    </row>
    <row r="3069" spans="1:11">
      <c r="A3069" s="142"/>
      <c r="B3069" s="183"/>
      <c r="C3069" s="144"/>
      <c r="D3069" s="166"/>
      <c r="E3069" s="160"/>
      <c r="F3069" s="143">
        <f>F3067+F3068</f>
        <v>953</v>
      </c>
      <c r="G3069" s="143">
        <f>G3067+G3068</f>
        <v>787</v>
      </c>
      <c r="H3069" s="143">
        <f>H3067+H3068</f>
        <v>1740</v>
      </c>
      <c r="I3069" s="142"/>
      <c r="J3069" s="142"/>
      <c r="K3069" s="142"/>
    </row>
    <row r="3070" spans="1:11">
      <c r="A3070" s="160">
        <v>56</v>
      </c>
      <c r="B3070" s="183" t="s">
        <v>3894</v>
      </c>
      <c r="C3070" s="183" t="s">
        <v>3893</v>
      </c>
      <c r="D3070" s="166">
        <v>238050308</v>
      </c>
      <c r="E3070" s="160"/>
      <c r="F3070" s="144">
        <v>459</v>
      </c>
      <c r="G3070" s="144">
        <v>384</v>
      </c>
      <c r="H3070" s="144">
        <f>F3070+G3070</f>
        <v>843</v>
      </c>
      <c r="I3070" s="142">
        <v>1</v>
      </c>
      <c r="J3070" s="142">
        <v>1</v>
      </c>
      <c r="K3070" s="142">
        <f>I3070+J3070</f>
        <v>2</v>
      </c>
    </row>
    <row r="3071" spans="1:11">
      <c r="A3071" s="160"/>
      <c r="B3071" s="183"/>
      <c r="C3071" s="183"/>
      <c r="D3071" s="166">
        <v>238050309</v>
      </c>
      <c r="E3071" s="160"/>
      <c r="F3071" s="144">
        <v>349</v>
      </c>
      <c r="G3071" s="144">
        <v>262</v>
      </c>
      <c r="H3071" s="144">
        <f>F3071+G3071</f>
        <v>611</v>
      </c>
      <c r="I3071" s="142"/>
      <c r="J3071" s="142"/>
      <c r="K3071" s="142"/>
    </row>
    <row r="3072" spans="1:11">
      <c r="A3072" s="160"/>
      <c r="B3072" s="183"/>
      <c r="C3072" s="144"/>
      <c r="D3072" s="166"/>
      <c r="E3072" s="160"/>
      <c r="F3072" s="143">
        <f>F3070+F3071</f>
        <v>808</v>
      </c>
      <c r="G3072" s="143">
        <f>G3070+G3071</f>
        <v>646</v>
      </c>
      <c r="H3072" s="143">
        <f>H3070+H3071</f>
        <v>1454</v>
      </c>
      <c r="I3072" s="142"/>
      <c r="J3072" s="142"/>
      <c r="K3072" s="142"/>
    </row>
    <row r="3073" spans="1:11">
      <c r="A3073" s="160">
        <v>57</v>
      </c>
      <c r="B3073" s="183" t="s">
        <v>3892</v>
      </c>
      <c r="C3073" s="183" t="s">
        <v>3890</v>
      </c>
      <c r="D3073" s="166">
        <v>238050401</v>
      </c>
      <c r="E3073" s="160"/>
      <c r="F3073" s="144">
        <v>483</v>
      </c>
      <c r="G3073" s="144">
        <v>0</v>
      </c>
      <c r="H3073" s="144">
        <f>F3073+G3073</f>
        <v>483</v>
      </c>
      <c r="I3073" s="142">
        <v>2</v>
      </c>
      <c r="J3073" s="142">
        <v>0</v>
      </c>
      <c r="K3073" s="142">
        <f>I3073+J3073</f>
        <v>2</v>
      </c>
    </row>
    <row r="3074" spans="1:11">
      <c r="A3074" s="160"/>
      <c r="B3074" s="183"/>
      <c r="C3074" s="183"/>
      <c r="D3074" s="166">
        <v>238050402</v>
      </c>
      <c r="E3074" s="160"/>
      <c r="F3074" s="144">
        <v>588</v>
      </c>
      <c r="G3074" s="144">
        <v>0</v>
      </c>
      <c r="H3074" s="144">
        <f>F3074+G3074</f>
        <v>588</v>
      </c>
      <c r="I3074" s="142"/>
      <c r="J3074" s="142"/>
      <c r="K3074" s="142"/>
    </row>
    <row r="3075" spans="1:11">
      <c r="A3075" s="160"/>
      <c r="B3075" s="183"/>
      <c r="C3075" s="144"/>
      <c r="D3075" s="166"/>
      <c r="E3075" s="160"/>
      <c r="F3075" s="143">
        <f>F3073+F3074</f>
        <v>1071</v>
      </c>
      <c r="G3075" s="143">
        <f>G3073+G3074</f>
        <v>0</v>
      </c>
      <c r="H3075" s="143">
        <f>H3073+H3074</f>
        <v>1071</v>
      </c>
      <c r="I3075" s="142"/>
      <c r="J3075" s="142"/>
      <c r="K3075" s="142"/>
    </row>
    <row r="3076" spans="1:11">
      <c r="A3076" s="160">
        <v>58</v>
      </c>
      <c r="B3076" s="183" t="s">
        <v>3891</v>
      </c>
      <c r="C3076" s="183" t="s">
        <v>3890</v>
      </c>
      <c r="D3076" s="166">
        <v>238050401</v>
      </c>
      <c r="E3076" s="160"/>
      <c r="F3076" s="144">
        <v>0</v>
      </c>
      <c r="G3076" s="144">
        <v>321</v>
      </c>
      <c r="H3076" s="144">
        <f>F3076+G3076</f>
        <v>321</v>
      </c>
      <c r="I3076" s="142"/>
      <c r="J3076" s="142">
        <v>1</v>
      </c>
      <c r="K3076" s="142">
        <f>I3076+J3076</f>
        <v>1</v>
      </c>
    </row>
    <row r="3077" spans="1:11">
      <c r="A3077" s="160"/>
      <c r="B3077" s="183"/>
      <c r="C3077" s="183"/>
      <c r="D3077" s="166">
        <v>238050402</v>
      </c>
      <c r="E3077" s="160"/>
      <c r="F3077" s="144">
        <v>0</v>
      </c>
      <c r="G3077" s="144">
        <v>388</v>
      </c>
      <c r="H3077" s="144">
        <f>F3077+G3077</f>
        <v>388</v>
      </c>
      <c r="I3077" s="142"/>
      <c r="J3077" s="142"/>
      <c r="K3077" s="142"/>
    </row>
    <row r="3078" spans="1:11">
      <c r="A3078" s="160"/>
      <c r="B3078" s="183"/>
      <c r="C3078" s="144"/>
      <c r="D3078" s="166"/>
      <c r="E3078" s="160"/>
      <c r="F3078" s="143">
        <f>F3076+F3077</f>
        <v>0</v>
      </c>
      <c r="G3078" s="143">
        <f>G3076+G3077</f>
        <v>709</v>
      </c>
      <c r="H3078" s="143">
        <f>H3076+H3077</f>
        <v>709</v>
      </c>
      <c r="I3078" s="142"/>
      <c r="J3078" s="142"/>
      <c r="K3078" s="142"/>
    </row>
    <row r="3079" spans="1:11">
      <c r="A3079" s="160">
        <v>59</v>
      </c>
      <c r="B3079" s="183" t="s">
        <v>3889</v>
      </c>
      <c r="C3079" s="183" t="s">
        <v>3888</v>
      </c>
      <c r="D3079" s="166">
        <v>238050403</v>
      </c>
      <c r="E3079" s="199"/>
      <c r="F3079" s="201">
        <v>456</v>
      </c>
      <c r="G3079" s="201">
        <v>289</v>
      </c>
      <c r="H3079" s="144">
        <f>F3079+G3079</f>
        <v>745</v>
      </c>
      <c r="I3079" s="197">
        <v>2</v>
      </c>
      <c r="J3079" s="197">
        <v>1</v>
      </c>
      <c r="K3079" s="197">
        <f>I3079+J3079</f>
        <v>3</v>
      </c>
    </row>
    <row r="3080" spans="1:11">
      <c r="A3080" s="160"/>
      <c r="B3080" s="183"/>
      <c r="C3080" s="183"/>
      <c r="D3080" s="166">
        <v>238050404</v>
      </c>
      <c r="E3080" s="199"/>
      <c r="F3080" s="201">
        <v>492</v>
      </c>
      <c r="G3080" s="201">
        <v>357</v>
      </c>
      <c r="H3080" s="144">
        <f>F3080+G3080</f>
        <v>849</v>
      </c>
      <c r="I3080" s="197"/>
      <c r="J3080" s="197"/>
      <c r="K3080" s="197"/>
    </row>
    <row r="3081" spans="1:11">
      <c r="A3081" s="160"/>
      <c r="B3081" s="183"/>
      <c r="C3081" s="176"/>
      <c r="D3081" s="166"/>
      <c r="E3081" s="199"/>
      <c r="F3081" s="198">
        <f>F3079+F3080</f>
        <v>948</v>
      </c>
      <c r="G3081" s="198">
        <f>G3079+G3080</f>
        <v>646</v>
      </c>
      <c r="H3081" s="198">
        <f>H3079+H3080</f>
        <v>1594</v>
      </c>
      <c r="I3081" s="197"/>
      <c r="J3081" s="197"/>
      <c r="K3081" s="197"/>
    </row>
    <row r="3082" spans="1:11">
      <c r="A3082" s="199">
        <v>60</v>
      </c>
      <c r="B3082" s="192" t="s">
        <v>3887</v>
      </c>
      <c r="C3082" s="183" t="s">
        <v>3886</v>
      </c>
      <c r="D3082" s="166">
        <v>238050405</v>
      </c>
      <c r="E3082" s="199"/>
      <c r="F3082" s="201">
        <v>348</v>
      </c>
      <c r="G3082" s="201">
        <v>206</v>
      </c>
      <c r="H3082" s="144">
        <f>F3082+G3082</f>
        <v>554</v>
      </c>
      <c r="I3082" s="197">
        <v>2</v>
      </c>
      <c r="J3082" s="197">
        <v>1</v>
      </c>
      <c r="K3082" s="197">
        <f>I3082+J3082</f>
        <v>3</v>
      </c>
    </row>
    <row r="3083" spans="1:11">
      <c r="A3083" s="199"/>
      <c r="B3083" s="192"/>
      <c r="C3083" s="183"/>
      <c r="D3083" s="166">
        <v>238050406</v>
      </c>
      <c r="E3083" s="199"/>
      <c r="F3083" s="201">
        <v>249</v>
      </c>
      <c r="G3083" s="201">
        <v>182</v>
      </c>
      <c r="H3083" s="144">
        <f>F3083+G3083</f>
        <v>431</v>
      </c>
      <c r="I3083" s="197"/>
      <c r="J3083" s="197"/>
      <c r="K3083" s="197"/>
    </row>
    <row r="3084" spans="1:11">
      <c r="A3084" s="199"/>
      <c r="B3084" s="192"/>
      <c r="C3084" s="183"/>
      <c r="D3084" s="166">
        <v>238050407</v>
      </c>
      <c r="E3084" s="199"/>
      <c r="F3084" s="201">
        <v>466</v>
      </c>
      <c r="G3084" s="201">
        <v>368</v>
      </c>
      <c r="H3084" s="144">
        <f>F3084+G3084</f>
        <v>834</v>
      </c>
      <c r="I3084" s="197"/>
      <c r="J3084" s="197"/>
      <c r="K3084" s="197"/>
    </row>
    <row r="3085" spans="1:11">
      <c r="A3085" s="199"/>
      <c r="B3085" s="192"/>
      <c r="C3085" s="176"/>
      <c r="D3085" s="166"/>
      <c r="E3085" s="199"/>
      <c r="F3085" s="198">
        <f>F3082+F3083+F3084</f>
        <v>1063</v>
      </c>
      <c r="G3085" s="198">
        <f>G3082+G3083+G3084</f>
        <v>756</v>
      </c>
      <c r="H3085" s="198">
        <f>H3082+H3083+H3084</f>
        <v>1819</v>
      </c>
      <c r="I3085" s="197"/>
      <c r="J3085" s="197"/>
      <c r="K3085" s="197"/>
    </row>
    <row r="3086" spans="1:11">
      <c r="A3086" s="207">
        <v>61</v>
      </c>
      <c r="B3086" s="213" t="s">
        <v>3885</v>
      </c>
      <c r="C3086" s="176" t="s">
        <v>3884</v>
      </c>
      <c r="D3086" s="200">
        <v>238050101</v>
      </c>
      <c r="E3086" s="207"/>
      <c r="F3086" s="201">
        <v>85</v>
      </c>
      <c r="G3086" s="201">
        <v>60</v>
      </c>
      <c r="H3086" s="144">
        <f>F3086+G3086</f>
        <v>145</v>
      </c>
      <c r="I3086" s="206">
        <v>2</v>
      </c>
      <c r="J3086" s="206">
        <v>2</v>
      </c>
      <c r="K3086" s="206">
        <f>I3086+J3086</f>
        <v>4</v>
      </c>
    </row>
    <row r="3087" spans="1:11">
      <c r="A3087" s="205"/>
      <c r="B3087" s="212"/>
      <c r="C3087" s="171" t="s">
        <v>3883</v>
      </c>
      <c r="D3087" s="200">
        <v>238050102</v>
      </c>
      <c r="E3087" s="205"/>
      <c r="F3087" s="201">
        <v>723</v>
      </c>
      <c r="G3087" s="201">
        <v>587</v>
      </c>
      <c r="H3087" s="144">
        <f>F3087+G3087</f>
        <v>1310</v>
      </c>
      <c r="I3087" s="204"/>
      <c r="J3087" s="204"/>
      <c r="K3087" s="204"/>
    </row>
    <row r="3088" spans="1:11">
      <c r="A3088" s="205"/>
      <c r="B3088" s="212"/>
      <c r="C3088" s="167"/>
      <c r="D3088" s="200">
        <v>238050103</v>
      </c>
      <c r="E3088" s="205"/>
      <c r="F3088" s="201">
        <v>453</v>
      </c>
      <c r="G3088" s="201">
        <v>319</v>
      </c>
      <c r="H3088" s="144">
        <f>F3088+G3088</f>
        <v>772</v>
      </c>
      <c r="I3088" s="204"/>
      <c r="J3088" s="204"/>
      <c r="K3088" s="204"/>
    </row>
    <row r="3089" spans="1:11">
      <c r="A3089" s="203"/>
      <c r="B3089" s="211"/>
      <c r="C3089" s="191"/>
      <c r="D3089" s="200"/>
      <c r="E3089" s="203"/>
      <c r="F3089" s="198">
        <f>F3086+F3087+F3088</f>
        <v>1261</v>
      </c>
      <c r="G3089" s="198">
        <f>G3086+G3087+G3088</f>
        <v>966</v>
      </c>
      <c r="H3089" s="198">
        <f>H3086+H3087+H3088</f>
        <v>2227</v>
      </c>
      <c r="I3089" s="202"/>
      <c r="J3089" s="202"/>
      <c r="K3089" s="202"/>
    </row>
    <row r="3090" spans="1:11" ht="25.5">
      <c r="A3090" s="215">
        <v>62</v>
      </c>
      <c r="B3090" s="209" t="s">
        <v>3882</v>
      </c>
      <c r="C3090" s="176" t="s">
        <v>3881</v>
      </c>
      <c r="D3090" s="200">
        <v>238050104</v>
      </c>
      <c r="E3090" s="215"/>
      <c r="F3090" s="201">
        <v>408</v>
      </c>
      <c r="G3090" s="201">
        <v>315</v>
      </c>
      <c r="H3090" s="144">
        <f>F3090+G3090</f>
        <v>723</v>
      </c>
      <c r="I3090" s="214">
        <v>1</v>
      </c>
      <c r="J3090" s="214">
        <v>1</v>
      </c>
      <c r="K3090" s="214">
        <f>I3090+J3090</f>
        <v>2</v>
      </c>
    </row>
    <row r="3091" spans="1:11">
      <c r="A3091" s="207">
        <v>63</v>
      </c>
      <c r="B3091" s="213" t="s">
        <v>3880</v>
      </c>
      <c r="C3091" s="172" t="s">
        <v>3879</v>
      </c>
      <c r="D3091" s="200">
        <v>238050105</v>
      </c>
      <c r="E3091" s="207"/>
      <c r="F3091" s="201">
        <v>296</v>
      </c>
      <c r="G3091" s="201">
        <v>197</v>
      </c>
      <c r="H3091" s="144">
        <f>F3091+G3091</f>
        <v>493</v>
      </c>
      <c r="I3091" s="206">
        <v>1</v>
      </c>
      <c r="J3091" s="206">
        <v>1</v>
      </c>
      <c r="K3091" s="206">
        <f>I3091+J3091</f>
        <v>2</v>
      </c>
    </row>
    <row r="3092" spans="1:11">
      <c r="A3092" s="205"/>
      <c r="B3092" s="212"/>
      <c r="C3092" s="168"/>
      <c r="D3092" s="200">
        <v>238050106</v>
      </c>
      <c r="E3092" s="205"/>
      <c r="F3092" s="201">
        <v>82</v>
      </c>
      <c r="G3092" s="201">
        <v>33</v>
      </c>
      <c r="H3092" s="144">
        <f>F3092+G3092</f>
        <v>115</v>
      </c>
      <c r="I3092" s="204"/>
      <c r="J3092" s="204"/>
      <c r="K3092" s="204"/>
    </row>
    <row r="3093" spans="1:11">
      <c r="A3093" s="205"/>
      <c r="B3093" s="212"/>
      <c r="C3093" s="163"/>
      <c r="D3093" s="200">
        <v>238050107</v>
      </c>
      <c r="E3093" s="205"/>
      <c r="F3093" s="201">
        <v>444</v>
      </c>
      <c r="G3093" s="201">
        <v>270</v>
      </c>
      <c r="H3093" s="144">
        <f>F3093+G3093</f>
        <v>714</v>
      </c>
      <c r="I3093" s="204"/>
      <c r="J3093" s="204"/>
      <c r="K3093" s="204"/>
    </row>
    <row r="3094" spans="1:11">
      <c r="A3094" s="203"/>
      <c r="B3094" s="211"/>
      <c r="C3094" s="210"/>
      <c r="D3094" s="200"/>
      <c r="E3094" s="203"/>
      <c r="F3094" s="198">
        <f>F3091+F3092+F3093</f>
        <v>822</v>
      </c>
      <c r="G3094" s="198">
        <f>G3091+G3092+G3093</f>
        <v>500</v>
      </c>
      <c r="H3094" s="198">
        <f>H3091+H3092+H3093</f>
        <v>1322</v>
      </c>
      <c r="I3094" s="202"/>
      <c r="J3094" s="202"/>
      <c r="K3094" s="202"/>
    </row>
    <row r="3095" spans="1:11">
      <c r="A3095" s="199">
        <v>64</v>
      </c>
      <c r="B3095" s="183" t="s">
        <v>3878</v>
      </c>
      <c r="C3095" s="186" t="s">
        <v>3877</v>
      </c>
      <c r="D3095" s="200">
        <v>238050201</v>
      </c>
      <c r="E3095" s="199"/>
      <c r="F3095" s="201">
        <v>761</v>
      </c>
      <c r="G3095" s="201">
        <v>587</v>
      </c>
      <c r="H3095" s="144">
        <f>F3095+G3095</f>
        <v>1348</v>
      </c>
      <c r="I3095" s="197">
        <v>2</v>
      </c>
      <c r="J3095" s="197">
        <v>2</v>
      </c>
      <c r="K3095" s="197">
        <f>I3095+J3095</f>
        <v>4</v>
      </c>
    </row>
    <row r="3096" spans="1:11">
      <c r="A3096" s="199"/>
      <c r="B3096" s="183"/>
      <c r="C3096" s="186"/>
      <c r="D3096" s="200"/>
      <c r="E3096" s="199"/>
      <c r="F3096" s="198">
        <f>F3095</f>
        <v>761</v>
      </c>
      <c r="G3096" s="198">
        <f>G3095</f>
        <v>587</v>
      </c>
      <c r="H3096" s="198">
        <f>H3095</f>
        <v>1348</v>
      </c>
      <c r="I3096" s="197"/>
      <c r="J3096" s="197"/>
      <c r="K3096" s="197"/>
    </row>
    <row r="3097" spans="1:11">
      <c r="A3097" s="199">
        <v>65</v>
      </c>
      <c r="B3097" s="192" t="s">
        <v>3876</v>
      </c>
      <c r="C3097" s="183" t="s">
        <v>3875</v>
      </c>
      <c r="D3097" s="200">
        <v>238050202</v>
      </c>
      <c r="E3097" s="199"/>
      <c r="F3097" s="201">
        <v>482</v>
      </c>
      <c r="G3097" s="201">
        <v>382</v>
      </c>
      <c r="H3097" s="144">
        <f>F3097+G3097</f>
        <v>864</v>
      </c>
      <c r="I3097" s="197">
        <v>1</v>
      </c>
      <c r="J3097" s="197">
        <v>1</v>
      </c>
      <c r="K3097" s="197">
        <f>I3097+J3097</f>
        <v>2</v>
      </c>
    </row>
    <row r="3098" spans="1:11">
      <c r="A3098" s="199"/>
      <c r="B3098" s="192"/>
      <c r="C3098" s="183"/>
      <c r="D3098" s="200">
        <v>238050203</v>
      </c>
      <c r="E3098" s="199"/>
      <c r="F3098" s="201">
        <v>318</v>
      </c>
      <c r="G3098" s="201">
        <v>200</v>
      </c>
      <c r="H3098" s="144">
        <f>F3098+G3098</f>
        <v>518</v>
      </c>
      <c r="I3098" s="197"/>
      <c r="J3098" s="197"/>
      <c r="K3098" s="197"/>
    </row>
    <row r="3099" spans="1:11">
      <c r="A3099" s="199"/>
      <c r="B3099" s="192"/>
      <c r="C3099" s="166"/>
      <c r="D3099" s="200"/>
      <c r="E3099" s="199"/>
      <c r="F3099" s="198">
        <f>F3097+F3098</f>
        <v>800</v>
      </c>
      <c r="G3099" s="198">
        <f>G3097+G3098</f>
        <v>582</v>
      </c>
      <c r="H3099" s="198">
        <f>H3097+H3098</f>
        <v>1382</v>
      </c>
      <c r="I3099" s="197"/>
      <c r="J3099" s="197"/>
      <c r="K3099" s="197"/>
    </row>
    <row r="3100" spans="1:11">
      <c r="A3100" s="199">
        <v>66</v>
      </c>
      <c r="B3100" s="208" t="s">
        <v>3874</v>
      </c>
      <c r="C3100" s="183" t="s">
        <v>3873</v>
      </c>
      <c r="D3100" s="200">
        <v>238050204</v>
      </c>
      <c r="E3100" s="199"/>
      <c r="F3100" s="201">
        <v>416</v>
      </c>
      <c r="G3100" s="201">
        <v>286</v>
      </c>
      <c r="H3100" s="144">
        <f>F3100+G3100</f>
        <v>702</v>
      </c>
      <c r="I3100" s="197">
        <v>1</v>
      </c>
      <c r="J3100" s="197">
        <v>1</v>
      </c>
      <c r="K3100" s="197">
        <f>I3100+J3100</f>
        <v>2</v>
      </c>
    </row>
    <row r="3101" spans="1:11">
      <c r="A3101" s="199"/>
      <c r="B3101" s="208"/>
      <c r="C3101" s="183"/>
      <c r="D3101" s="200"/>
      <c r="E3101" s="199"/>
      <c r="F3101" s="198">
        <f>F3100</f>
        <v>416</v>
      </c>
      <c r="G3101" s="198">
        <f>G3100</f>
        <v>286</v>
      </c>
      <c r="H3101" s="198">
        <f>H3100</f>
        <v>702</v>
      </c>
      <c r="I3101" s="197"/>
      <c r="J3101" s="197"/>
      <c r="K3101" s="197"/>
    </row>
    <row r="3102" spans="1:11">
      <c r="A3102" s="199">
        <v>67</v>
      </c>
      <c r="B3102" s="183" t="s">
        <v>3872</v>
      </c>
      <c r="C3102" s="183" t="s">
        <v>3871</v>
      </c>
      <c r="D3102" s="200">
        <v>238050205</v>
      </c>
      <c r="E3102" s="199"/>
      <c r="F3102" s="201">
        <v>387</v>
      </c>
      <c r="G3102" s="201">
        <v>259</v>
      </c>
      <c r="H3102" s="144">
        <f>F3102+G3102</f>
        <v>646</v>
      </c>
      <c r="I3102" s="197">
        <v>1</v>
      </c>
      <c r="J3102" s="197">
        <v>1</v>
      </c>
      <c r="K3102" s="197">
        <f>I3102+J3102</f>
        <v>2</v>
      </c>
    </row>
    <row r="3103" spans="1:11">
      <c r="A3103" s="199"/>
      <c r="B3103" s="183"/>
      <c r="C3103" s="183"/>
      <c r="D3103" s="200">
        <v>238050206</v>
      </c>
      <c r="E3103" s="199"/>
      <c r="F3103" s="201">
        <v>254</v>
      </c>
      <c r="G3103" s="201">
        <v>196</v>
      </c>
      <c r="H3103" s="144">
        <f>F3103+G3103</f>
        <v>450</v>
      </c>
      <c r="I3103" s="197"/>
      <c r="J3103" s="197"/>
      <c r="K3103" s="197"/>
    </row>
    <row r="3104" spans="1:11">
      <c r="A3104" s="199"/>
      <c r="B3104" s="183"/>
      <c r="C3104" s="144"/>
      <c r="D3104" s="200"/>
      <c r="E3104" s="199"/>
      <c r="F3104" s="198">
        <f>F3102+F3103</f>
        <v>641</v>
      </c>
      <c r="G3104" s="198">
        <f>G3102+G3103</f>
        <v>455</v>
      </c>
      <c r="H3104" s="198">
        <f>H3102+H3103</f>
        <v>1096</v>
      </c>
      <c r="I3104" s="197"/>
      <c r="J3104" s="197"/>
      <c r="K3104" s="197"/>
    </row>
    <row r="3105" spans="1:11">
      <c r="A3105" s="199">
        <v>68</v>
      </c>
      <c r="B3105" s="183" t="s">
        <v>3870</v>
      </c>
      <c r="C3105" s="176" t="s">
        <v>3869</v>
      </c>
      <c r="D3105" s="200">
        <v>238040301</v>
      </c>
      <c r="E3105" s="199"/>
      <c r="F3105" s="201">
        <v>546</v>
      </c>
      <c r="G3105" s="201">
        <v>395</v>
      </c>
      <c r="H3105" s="144">
        <f>F3105+G3105</f>
        <v>941</v>
      </c>
      <c r="I3105" s="197">
        <v>2</v>
      </c>
      <c r="J3105" s="197">
        <v>2</v>
      </c>
      <c r="K3105" s="197">
        <v>4</v>
      </c>
    </row>
    <row r="3106" spans="1:11">
      <c r="A3106" s="199"/>
      <c r="B3106" s="183"/>
      <c r="C3106" s="184" t="s">
        <v>3868</v>
      </c>
      <c r="D3106" s="200">
        <v>238040302</v>
      </c>
      <c r="E3106" s="199"/>
      <c r="F3106" s="201">
        <v>375</v>
      </c>
      <c r="G3106" s="201">
        <v>312</v>
      </c>
      <c r="H3106" s="144">
        <f>F3106+G3106</f>
        <v>687</v>
      </c>
      <c r="I3106" s="197"/>
      <c r="J3106" s="197"/>
      <c r="K3106" s="197"/>
    </row>
    <row r="3107" spans="1:11">
      <c r="A3107" s="199"/>
      <c r="B3107" s="183"/>
      <c r="C3107" s="184"/>
      <c r="D3107" s="200">
        <v>238040303</v>
      </c>
      <c r="E3107" s="199"/>
      <c r="F3107" s="201">
        <v>338</v>
      </c>
      <c r="G3107" s="201">
        <v>210</v>
      </c>
      <c r="H3107" s="144">
        <f>F3107+G3107</f>
        <v>548</v>
      </c>
      <c r="I3107" s="197"/>
      <c r="J3107" s="197"/>
      <c r="K3107" s="197"/>
    </row>
    <row r="3108" spans="1:11">
      <c r="A3108" s="199"/>
      <c r="B3108" s="183"/>
      <c r="C3108" s="144"/>
      <c r="D3108" s="200"/>
      <c r="E3108" s="199"/>
      <c r="F3108" s="198">
        <f>F3105+F3106+F3107</f>
        <v>1259</v>
      </c>
      <c r="G3108" s="198">
        <f>G3105+G3106+G3107</f>
        <v>917</v>
      </c>
      <c r="H3108" s="198">
        <f>H3105+H3106+H3107</f>
        <v>2176</v>
      </c>
      <c r="I3108" s="197"/>
      <c r="J3108" s="197"/>
      <c r="K3108" s="197"/>
    </row>
    <row r="3109" spans="1:11">
      <c r="A3109" s="160">
        <v>69</v>
      </c>
      <c r="B3109" s="183" t="s">
        <v>3867</v>
      </c>
      <c r="C3109" s="183" t="s">
        <v>3866</v>
      </c>
      <c r="D3109" s="166">
        <v>238040402</v>
      </c>
      <c r="E3109" s="160"/>
      <c r="F3109" s="144">
        <v>538</v>
      </c>
      <c r="G3109" s="144">
        <v>415</v>
      </c>
      <c r="H3109" s="144">
        <f>F3109+G3109</f>
        <v>953</v>
      </c>
      <c r="I3109" s="142">
        <v>1</v>
      </c>
      <c r="J3109" s="142">
        <v>1</v>
      </c>
      <c r="K3109" s="142">
        <f>I3109+J3109</f>
        <v>2</v>
      </c>
    </row>
    <row r="3110" spans="1:11">
      <c r="A3110" s="160"/>
      <c r="B3110" s="183"/>
      <c r="C3110" s="183"/>
      <c r="D3110" s="166"/>
      <c r="E3110" s="160"/>
      <c r="F3110" s="143">
        <f>F3109</f>
        <v>538</v>
      </c>
      <c r="G3110" s="143">
        <f>G3109</f>
        <v>415</v>
      </c>
      <c r="H3110" s="143">
        <f>H3109</f>
        <v>953</v>
      </c>
      <c r="I3110" s="142"/>
      <c r="J3110" s="142"/>
      <c r="K3110" s="142"/>
    </row>
    <row r="3111" spans="1:11" ht="25.5">
      <c r="A3111" s="166">
        <v>70</v>
      </c>
      <c r="B3111" s="186" t="s">
        <v>3865</v>
      </c>
      <c r="C3111" s="176" t="s">
        <v>3864</v>
      </c>
      <c r="D3111" s="144">
        <v>238040401</v>
      </c>
      <c r="E3111" s="166"/>
      <c r="F3111" s="144">
        <v>767</v>
      </c>
      <c r="G3111" s="144">
        <v>531</v>
      </c>
      <c r="H3111" s="144">
        <f>F3111+G3111</f>
        <v>1298</v>
      </c>
      <c r="I3111" s="144">
        <v>1</v>
      </c>
      <c r="J3111" s="144">
        <v>1</v>
      </c>
      <c r="K3111" s="144">
        <f>I3111+J3111</f>
        <v>2</v>
      </c>
    </row>
    <row r="3112" spans="1:11">
      <c r="A3112" s="160">
        <v>71</v>
      </c>
      <c r="B3112" s="183" t="s">
        <v>3863</v>
      </c>
      <c r="C3112" s="183" t="s">
        <v>3862</v>
      </c>
      <c r="D3112" s="166">
        <v>238040201</v>
      </c>
      <c r="E3112" s="160"/>
      <c r="F3112" s="144">
        <v>331</v>
      </c>
      <c r="G3112" s="144">
        <v>205</v>
      </c>
      <c r="H3112" s="144">
        <f>F3112+G3112</f>
        <v>536</v>
      </c>
      <c r="I3112" s="142">
        <v>2</v>
      </c>
      <c r="J3112" s="142">
        <v>2</v>
      </c>
      <c r="K3112" s="142">
        <f>I3112+J3112</f>
        <v>4</v>
      </c>
    </row>
    <row r="3113" spans="1:11">
      <c r="A3113" s="160"/>
      <c r="B3113" s="183"/>
      <c r="C3113" s="183"/>
      <c r="D3113" s="166">
        <v>238040202</v>
      </c>
      <c r="E3113" s="160"/>
      <c r="F3113" s="144">
        <v>518</v>
      </c>
      <c r="G3113" s="144">
        <v>368</v>
      </c>
      <c r="H3113" s="144">
        <f>F3113+G3113</f>
        <v>886</v>
      </c>
      <c r="I3113" s="142"/>
      <c r="J3113" s="142"/>
      <c r="K3113" s="142"/>
    </row>
    <row r="3114" spans="1:11" ht="25.5">
      <c r="A3114" s="160"/>
      <c r="B3114" s="183"/>
      <c r="C3114" s="187" t="s">
        <v>3861</v>
      </c>
      <c r="D3114" s="196">
        <v>238040206</v>
      </c>
      <c r="E3114" s="160"/>
      <c r="F3114" s="144">
        <v>0</v>
      </c>
      <c r="G3114" s="144">
        <v>0</v>
      </c>
      <c r="H3114" s="144">
        <f>F3114+G3114</f>
        <v>0</v>
      </c>
      <c r="I3114" s="142"/>
      <c r="J3114" s="142"/>
      <c r="K3114" s="142"/>
    </row>
    <row r="3115" spans="1:11">
      <c r="A3115" s="160"/>
      <c r="B3115" s="183"/>
      <c r="C3115" s="187" t="s">
        <v>3860</v>
      </c>
      <c r="D3115" s="196">
        <v>238040203</v>
      </c>
      <c r="E3115" s="160"/>
      <c r="F3115" s="144">
        <v>510</v>
      </c>
      <c r="G3115" s="144">
        <v>327</v>
      </c>
      <c r="H3115" s="144">
        <f>F3115+G3115</f>
        <v>837</v>
      </c>
      <c r="I3115" s="142"/>
      <c r="J3115" s="142"/>
      <c r="K3115" s="142"/>
    </row>
    <row r="3116" spans="1:11">
      <c r="A3116" s="160"/>
      <c r="B3116" s="183"/>
      <c r="C3116" s="183" t="s">
        <v>3858</v>
      </c>
      <c r="D3116" s="166">
        <v>238040204</v>
      </c>
      <c r="E3116" s="160"/>
      <c r="F3116" s="144">
        <v>428</v>
      </c>
      <c r="G3116" s="144">
        <v>286</v>
      </c>
      <c r="H3116" s="144">
        <f>F3116+G3116</f>
        <v>714</v>
      </c>
      <c r="I3116" s="142"/>
      <c r="J3116" s="142"/>
      <c r="K3116" s="142"/>
    </row>
    <row r="3117" spans="1:11">
      <c r="A3117" s="160"/>
      <c r="B3117" s="183"/>
      <c r="C3117" s="183"/>
      <c r="D3117" s="166"/>
      <c r="E3117" s="160"/>
      <c r="F3117" s="143">
        <f>F3112+F3113+F3114+F3115+F3116</f>
        <v>1787</v>
      </c>
      <c r="G3117" s="143">
        <f>G3112+G3113+G3114+G3115+G3116</f>
        <v>1186</v>
      </c>
      <c r="H3117" s="143">
        <f>H3112+H3113+H3114+H3115+H3116</f>
        <v>2973</v>
      </c>
      <c r="I3117" s="142"/>
      <c r="J3117" s="142"/>
      <c r="K3117" s="142"/>
    </row>
    <row r="3118" spans="1:11">
      <c r="A3118" s="160">
        <v>72</v>
      </c>
      <c r="B3118" s="183" t="s">
        <v>3859</v>
      </c>
      <c r="C3118" s="183" t="s">
        <v>3858</v>
      </c>
      <c r="D3118" s="166">
        <v>238040205</v>
      </c>
      <c r="E3118" s="160"/>
      <c r="F3118" s="144">
        <v>294</v>
      </c>
      <c r="G3118" s="144">
        <v>172</v>
      </c>
      <c r="H3118" s="144">
        <f>F3118+G3118</f>
        <v>466</v>
      </c>
      <c r="I3118" s="142">
        <v>1</v>
      </c>
      <c r="J3118" s="142">
        <v>1</v>
      </c>
      <c r="K3118" s="142">
        <f>I3118+J3118</f>
        <v>2</v>
      </c>
    </row>
    <row r="3119" spans="1:11">
      <c r="A3119" s="160"/>
      <c r="B3119" s="183"/>
      <c r="C3119" s="183"/>
      <c r="D3119" s="166"/>
      <c r="E3119" s="160"/>
      <c r="F3119" s="143">
        <f>F3118</f>
        <v>294</v>
      </c>
      <c r="G3119" s="143">
        <f>G3118</f>
        <v>172</v>
      </c>
      <c r="H3119" s="143">
        <f>H3118</f>
        <v>466</v>
      </c>
      <c r="I3119" s="142"/>
      <c r="J3119" s="142"/>
      <c r="K3119" s="142"/>
    </row>
    <row r="3120" spans="1:11">
      <c r="A3120" s="160">
        <v>73</v>
      </c>
      <c r="B3120" s="183" t="s">
        <v>3857</v>
      </c>
      <c r="C3120" s="183" t="s">
        <v>3856</v>
      </c>
      <c r="D3120" s="166">
        <v>238040101</v>
      </c>
      <c r="E3120" s="160"/>
      <c r="F3120" s="144">
        <v>411</v>
      </c>
      <c r="G3120" s="144">
        <v>311</v>
      </c>
      <c r="H3120" s="144">
        <f>F3120+G3120</f>
        <v>722</v>
      </c>
      <c r="I3120" s="142">
        <v>1</v>
      </c>
      <c r="J3120" s="142">
        <v>1</v>
      </c>
      <c r="K3120" s="142">
        <f>I3120+J3120</f>
        <v>2</v>
      </c>
    </row>
    <row r="3121" spans="1:11">
      <c r="A3121" s="160"/>
      <c r="B3121" s="183"/>
      <c r="C3121" s="183"/>
      <c r="D3121" s="166">
        <v>238040102</v>
      </c>
      <c r="E3121" s="160"/>
      <c r="F3121" s="144">
        <v>326</v>
      </c>
      <c r="G3121" s="144">
        <v>284</v>
      </c>
      <c r="H3121" s="144">
        <f>F3121+G3121</f>
        <v>610</v>
      </c>
      <c r="I3121" s="142"/>
      <c r="J3121" s="142"/>
      <c r="K3121" s="142"/>
    </row>
    <row r="3122" spans="1:11">
      <c r="A3122" s="160"/>
      <c r="B3122" s="183"/>
      <c r="C3122" s="144"/>
      <c r="D3122" s="166"/>
      <c r="E3122" s="160"/>
      <c r="F3122" s="143">
        <f>F3120+F3121</f>
        <v>737</v>
      </c>
      <c r="G3122" s="143">
        <f>G3120+G3121</f>
        <v>595</v>
      </c>
      <c r="H3122" s="143">
        <f>H3120+H3121</f>
        <v>1332</v>
      </c>
      <c r="I3122" s="142"/>
      <c r="J3122" s="142"/>
      <c r="K3122" s="142"/>
    </row>
    <row r="3123" spans="1:11">
      <c r="A3123" s="160">
        <v>74</v>
      </c>
      <c r="B3123" s="183" t="s">
        <v>3855</v>
      </c>
      <c r="C3123" s="183" t="s">
        <v>3854</v>
      </c>
      <c r="D3123" s="166">
        <v>238040103</v>
      </c>
      <c r="E3123" s="160"/>
      <c r="F3123" s="144">
        <v>405</v>
      </c>
      <c r="G3123" s="144">
        <v>342</v>
      </c>
      <c r="H3123" s="144">
        <f>F3123+G3123</f>
        <v>747</v>
      </c>
      <c r="I3123" s="142">
        <v>1</v>
      </c>
      <c r="J3123" s="142">
        <v>1</v>
      </c>
      <c r="K3123" s="142">
        <f>I3123+J3123</f>
        <v>2</v>
      </c>
    </row>
    <row r="3124" spans="1:11">
      <c r="A3124" s="160"/>
      <c r="B3124" s="183"/>
      <c r="C3124" s="183"/>
      <c r="D3124" s="166">
        <v>238040104</v>
      </c>
      <c r="E3124" s="160"/>
      <c r="F3124" s="144">
        <v>434</v>
      </c>
      <c r="G3124" s="144">
        <v>370</v>
      </c>
      <c r="H3124" s="144">
        <f>F3124+G3124</f>
        <v>804</v>
      </c>
      <c r="I3124" s="142"/>
      <c r="J3124" s="142"/>
      <c r="K3124" s="142"/>
    </row>
    <row r="3125" spans="1:11">
      <c r="A3125" s="160"/>
      <c r="B3125" s="183"/>
      <c r="C3125" s="144"/>
      <c r="D3125" s="166"/>
      <c r="E3125" s="160"/>
      <c r="F3125" s="143">
        <f>F3123+F3124</f>
        <v>839</v>
      </c>
      <c r="G3125" s="143">
        <f>G3123+G3124</f>
        <v>712</v>
      </c>
      <c r="H3125" s="143">
        <f>H3123+H3124</f>
        <v>1551</v>
      </c>
      <c r="I3125" s="142"/>
      <c r="J3125" s="142"/>
      <c r="K3125" s="142"/>
    </row>
    <row r="3126" spans="1:11">
      <c r="A3126" s="188"/>
      <c r="B3126" s="189"/>
      <c r="C3126" s="150"/>
      <c r="D3126" s="188"/>
      <c r="E3126" s="188"/>
      <c r="F3126" s="149"/>
      <c r="G3126" s="149"/>
      <c r="H3126" s="149"/>
      <c r="I3126" s="150"/>
      <c r="J3126" s="150"/>
      <c r="K3126" s="150"/>
    </row>
    <row r="3127" spans="1:11">
      <c r="A3127" s="188"/>
      <c r="B3127" s="189"/>
      <c r="C3127" s="150"/>
      <c r="D3127" s="188"/>
      <c r="E3127" s="188"/>
      <c r="F3127" s="149"/>
      <c r="G3127" s="149"/>
      <c r="H3127" s="149"/>
      <c r="I3127" s="150"/>
      <c r="J3127" s="150"/>
      <c r="K3127" s="150"/>
    </row>
    <row r="3128" spans="1:11">
      <c r="A3128" s="188"/>
      <c r="B3128" s="189"/>
      <c r="C3128" s="150"/>
      <c r="D3128" s="188"/>
      <c r="E3128" s="188"/>
      <c r="F3128" s="149"/>
      <c r="G3128" s="149"/>
      <c r="H3128" s="149"/>
      <c r="I3128" s="150"/>
      <c r="J3128" s="150"/>
      <c r="K3128" s="150"/>
    </row>
    <row r="3129" spans="1:11">
      <c r="A3129" s="160">
        <v>75</v>
      </c>
      <c r="B3129" s="183" t="s">
        <v>3853</v>
      </c>
      <c r="C3129" s="183" t="s">
        <v>3851</v>
      </c>
      <c r="D3129" s="166">
        <v>238040105</v>
      </c>
      <c r="E3129" s="160"/>
      <c r="F3129" s="144">
        <v>290</v>
      </c>
      <c r="G3129" s="144">
        <v>0</v>
      </c>
      <c r="H3129" s="144">
        <f>F3129+G3129</f>
        <v>290</v>
      </c>
      <c r="I3129" s="142">
        <v>2</v>
      </c>
      <c r="J3129" s="142">
        <v>0</v>
      </c>
      <c r="K3129" s="142">
        <f>I3129+J3129</f>
        <v>2</v>
      </c>
    </row>
    <row r="3130" spans="1:11">
      <c r="A3130" s="160"/>
      <c r="B3130" s="183"/>
      <c r="C3130" s="183"/>
      <c r="D3130" s="166">
        <v>238040106</v>
      </c>
      <c r="E3130" s="160"/>
      <c r="F3130" s="144">
        <v>358</v>
      </c>
      <c r="G3130" s="144">
        <v>0</v>
      </c>
      <c r="H3130" s="144">
        <f>F3130+G3130</f>
        <v>358</v>
      </c>
      <c r="I3130" s="142"/>
      <c r="J3130" s="142"/>
      <c r="K3130" s="142"/>
    </row>
    <row r="3131" spans="1:11">
      <c r="A3131" s="160"/>
      <c r="B3131" s="183"/>
      <c r="C3131" s="183"/>
      <c r="D3131" s="166">
        <v>238040107</v>
      </c>
      <c r="E3131" s="160"/>
      <c r="F3131" s="144">
        <v>368</v>
      </c>
      <c r="G3131" s="144">
        <v>0</v>
      </c>
      <c r="H3131" s="144">
        <f>F3131+G3131</f>
        <v>368</v>
      </c>
      <c r="I3131" s="142"/>
      <c r="J3131" s="142"/>
      <c r="K3131" s="142"/>
    </row>
    <row r="3132" spans="1:11">
      <c r="A3132" s="160"/>
      <c r="B3132" s="183"/>
      <c r="C3132" s="183"/>
      <c r="D3132" s="166">
        <v>238040108</v>
      </c>
      <c r="E3132" s="160"/>
      <c r="F3132" s="144">
        <v>435</v>
      </c>
      <c r="G3132" s="144">
        <v>0</v>
      </c>
      <c r="H3132" s="144">
        <f>F3132+G3132</f>
        <v>435</v>
      </c>
      <c r="I3132" s="142"/>
      <c r="J3132" s="142"/>
      <c r="K3132" s="142"/>
    </row>
    <row r="3133" spans="1:11">
      <c r="A3133" s="160"/>
      <c r="B3133" s="183"/>
      <c r="C3133" s="144"/>
      <c r="D3133" s="166"/>
      <c r="E3133" s="160"/>
      <c r="F3133" s="143">
        <f>F3129+F3130+F3131+F3132</f>
        <v>1451</v>
      </c>
      <c r="G3133" s="143">
        <f>G3129+G3130+G3131+G3132</f>
        <v>0</v>
      </c>
      <c r="H3133" s="143">
        <f>H3129+H3130+H3131+H3132</f>
        <v>1451</v>
      </c>
      <c r="I3133" s="142"/>
      <c r="J3133" s="142"/>
      <c r="K3133" s="142"/>
    </row>
    <row r="3134" spans="1:11">
      <c r="A3134" s="160">
        <v>76</v>
      </c>
      <c r="B3134" s="183" t="s">
        <v>3852</v>
      </c>
      <c r="C3134" s="183" t="s">
        <v>3851</v>
      </c>
      <c r="D3134" s="166">
        <v>238040105</v>
      </c>
      <c r="E3134" s="160"/>
      <c r="F3134" s="144">
        <v>0</v>
      </c>
      <c r="G3134" s="144">
        <v>156</v>
      </c>
      <c r="H3134" s="144">
        <f>F3134+G3134</f>
        <v>156</v>
      </c>
      <c r="I3134" s="142">
        <v>0</v>
      </c>
      <c r="J3134" s="142">
        <v>2</v>
      </c>
      <c r="K3134" s="142">
        <f>I3134+J3134</f>
        <v>2</v>
      </c>
    </row>
    <row r="3135" spans="1:11">
      <c r="A3135" s="160"/>
      <c r="B3135" s="183"/>
      <c r="C3135" s="183"/>
      <c r="D3135" s="166">
        <v>238040106</v>
      </c>
      <c r="E3135" s="160"/>
      <c r="F3135" s="144">
        <v>0</v>
      </c>
      <c r="G3135" s="144">
        <v>232</v>
      </c>
      <c r="H3135" s="144">
        <f>F3135+G3135</f>
        <v>232</v>
      </c>
      <c r="I3135" s="142"/>
      <c r="J3135" s="142"/>
      <c r="K3135" s="142"/>
    </row>
    <row r="3136" spans="1:11">
      <c r="A3136" s="160"/>
      <c r="B3136" s="183"/>
      <c r="C3136" s="183"/>
      <c r="D3136" s="166">
        <v>238040107</v>
      </c>
      <c r="E3136" s="160"/>
      <c r="F3136" s="144">
        <v>0</v>
      </c>
      <c r="G3136" s="144">
        <v>288</v>
      </c>
      <c r="H3136" s="144">
        <f>F3136+G3136</f>
        <v>288</v>
      </c>
      <c r="I3136" s="142"/>
      <c r="J3136" s="142"/>
      <c r="K3136" s="142"/>
    </row>
    <row r="3137" spans="1:11">
      <c r="A3137" s="160"/>
      <c r="B3137" s="183"/>
      <c r="C3137" s="183"/>
      <c r="D3137" s="166">
        <v>238040108</v>
      </c>
      <c r="E3137" s="160"/>
      <c r="F3137" s="144">
        <v>0</v>
      </c>
      <c r="G3137" s="144">
        <v>349</v>
      </c>
      <c r="H3137" s="144">
        <f>F3137+G3137</f>
        <v>349</v>
      </c>
      <c r="I3137" s="142"/>
      <c r="J3137" s="142"/>
      <c r="K3137" s="142"/>
    </row>
    <row r="3138" spans="1:11">
      <c r="A3138" s="160"/>
      <c r="B3138" s="183"/>
      <c r="C3138" s="144"/>
      <c r="D3138" s="166"/>
      <c r="E3138" s="160"/>
      <c r="F3138" s="143">
        <f>F3134+F3135+F3136+F3137</f>
        <v>0</v>
      </c>
      <c r="G3138" s="143">
        <f>G3134+G3135+G3136+G3137</f>
        <v>1025</v>
      </c>
      <c r="H3138" s="143">
        <f>H3134+H3135+H3136+H3137</f>
        <v>1025</v>
      </c>
      <c r="I3138" s="142"/>
      <c r="J3138" s="142"/>
      <c r="K3138" s="142"/>
    </row>
    <row r="3139" spans="1:11">
      <c r="A3139" s="160">
        <v>77</v>
      </c>
      <c r="B3139" s="183" t="s">
        <v>3850</v>
      </c>
      <c r="C3139" s="183" t="s">
        <v>3849</v>
      </c>
      <c r="D3139" s="166">
        <v>238040109</v>
      </c>
      <c r="E3139" s="160"/>
      <c r="F3139" s="144">
        <v>499</v>
      </c>
      <c r="G3139" s="144">
        <v>349</v>
      </c>
      <c r="H3139" s="144">
        <f>F3139+G3139</f>
        <v>848</v>
      </c>
      <c r="I3139" s="142">
        <v>2</v>
      </c>
      <c r="J3139" s="142">
        <v>1</v>
      </c>
      <c r="K3139" s="142">
        <f>I3139+J3139</f>
        <v>3</v>
      </c>
    </row>
    <row r="3140" spans="1:11">
      <c r="A3140" s="160"/>
      <c r="B3140" s="183"/>
      <c r="C3140" s="183"/>
      <c r="D3140" s="166">
        <v>238040110</v>
      </c>
      <c r="E3140" s="160"/>
      <c r="F3140" s="144">
        <v>507</v>
      </c>
      <c r="G3140" s="144">
        <v>422</v>
      </c>
      <c r="H3140" s="144">
        <f>F3140+G3140</f>
        <v>929</v>
      </c>
      <c r="I3140" s="142"/>
      <c r="J3140" s="142"/>
      <c r="K3140" s="142"/>
    </row>
    <row r="3141" spans="1:11">
      <c r="A3141" s="160"/>
      <c r="B3141" s="183"/>
      <c r="C3141" s="144"/>
      <c r="D3141" s="166"/>
      <c r="E3141" s="160"/>
      <c r="F3141" s="143">
        <f>F3139+F3140</f>
        <v>1006</v>
      </c>
      <c r="G3141" s="143">
        <f>G3139+G3140</f>
        <v>771</v>
      </c>
      <c r="H3141" s="143">
        <f>H3139+H3140</f>
        <v>1777</v>
      </c>
      <c r="I3141" s="142"/>
      <c r="J3141" s="142"/>
      <c r="K3141" s="142"/>
    </row>
    <row r="3142" spans="1:11">
      <c r="A3142" s="160">
        <v>78</v>
      </c>
      <c r="B3142" s="183" t="s">
        <v>3848</v>
      </c>
      <c r="C3142" s="176" t="s">
        <v>3847</v>
      </c>
      <c r="D3142" s="166">
        <v>238060103</v>
      </c>
      <c r="E3142" s="160"/>
      <c r="F3142" s="144">
        <v>689</v>
      </c>
      <c r="G3142" s="144">
        <v>544</v>
      </c>
      <c r="H3142" s="144">
        <f>F3142+G3142</f>
        <v>1233</v>
      </c>
      <c r="I3142" s="142">
        <v>1</v>
      </c>
      <c r="J3142" s="142">
        <v>1</v>
      </c>
      <c r="K3142" s="142">
        <f>I3142+J3142</f>
        <v>2</v>
      </c>
    </row>
    <row r="3143" spans="1:11">
      <c r="A3143" s="160"/>
      <c r="B3143" s="183"/>
      <c r="C3143" s="176" t="s">
        <v>3846</v>
      </c>
      <c r="D3143" s="166">
        <v>238060104</v>
      </c>
      <c r="E3143" s="160"/>
      <c r="F3143" s="144">
        <v>164</v>
      </c>
      <c r="G3143" s="144">
        <v>114</v>
      </c>
      <c r="H3143" s="144">
        <f>F3143+G3143</f>
        <v>278</v>
      </c>
      <c r="I3143" s="142"/>
      <c r="J3143" s="142"/>
      <c r="K3143" s="142"/>
    </row>
    <row r="3144" spans="1:11">
      <c r="A3144" s="160"/>
      <c r="B3144" s="183"/>
      <c r="C3144" s="144"/>
      <c r="D3144" s="166"/>
      <c r="E3144" s="160"/>
      <c r="F3144" s="143">
        <f>F3142+F3143</f>
        <v>853</v>
      </c>
      <c r="G3144" s="143">
        <f>G3142+G3143</f>
        <v>658</v>
      </c>
      <c r="H3144" s="143">
        <f>H3142+H3143</f>
        <v>1511</v>
      </c>
      <c r="I3144" s="142"/>
      <c r="J3144" s="142"/>
      <c r="K3144" s="142"/>
    </row>
    <row r="3145" spans="1:11">
      <c r="A3145" s="160">
        <v>79</v>
      </c>
      <c r="B3145" s="183" t="s">
        <v>3845</v>
      </c>
      <c r="C3145" s="183" t="s">
        <v>3844</v>
      </c>
      <c r="D3145" s="166">
        <v>238060101</v>
      </c>
      <c r="E3145" s="160"/>
      <c r="F3145" s="144">
        <v>184</v>
      </c>
      <c r="G3145" s="144">
        <v>125</v>
      </c>
      <c r="H3145" s="144">
        <f>F3145+G3145</f>
        <v>309</v>
      </c>
      <c r="I3145" s="142">
        <v>1</v>
      </c>
      <c r="J3145" s="142">
        <v>1</v>
      </c>
      <c r="K3145" s="142">
        <f>I3145+J3145</f>
        <v>2</v>
      </c>
    </row>
    <row r="3146" spans="1:11">
      <c r="A3146" s="160"/>
      <c r="B3146" s="183"/>
      <c r="C3146" s="183"/>
      <c r="D3146" s="166">
        <v>238060102</v>
      </c>
      <c r="E3146" s="160"/>
      <c r="F3146" s="144">
        <v>314</v>
      </c>
      <c r="G3146" s="144">
        <v>253</v>
      </c>
      <c r="H3146" s="144">
        <f>F3146+G3146</f>
        <v>567</v>
      </c>
      <c r="I3146" s="142"/>
      <c r="J3146" s="142"/>
      <c r="K3146" s="142"/>
    </row>
    <row r="3147" spans="1:11">
      <c r="A3147" s="160"/>
      <c r="B3147" s="183"/>
      <c r="C3147" s="144"/>
      <c r="D3147" s="166"/>
      <c r="E3147" s="160"/>
      <c r="F3147" s="143">
        <f>F3145+F3146</f>
        <v>498</v>
      </c>
      <c r="G3147" s="143">
        <f>G3145+G3146</f>
        <v>378</v>
      </c>
      <c r="H3147" s="143">
        <f>H3145+H3146</f>
        <v>876</v>
      </c>
      <c r="I3147" s="142"/>
      <c r="J3147" s="142"/>
      <c r="K3147" s="142"/>
    </row>
    <row r="3148" spans="1:11">
      <c r="A3148" s="160">
        <v>80</v>
      </c>
      <c r="B3148" s="183" t="s">
        <v>3843</v>
      </c>
      <c r="C3148" s="183" t="s">
        <v>3842</v>
      </c>
      <c r="D3148" s="166">
        <v>238060105</v>
      </c>
      <c r="E3148" s="160"/>
      <c r="F3148" s="144">
        <v>351</v>
      </c>
      <c r="G3148" s="144">
        <v>249</v>
      </c>
      <c r="H3148" s="144">
        <f>F3148+G3148</f>
        <v>600</v>
      </c>
      <c r="I3148" s="142">
        <v>1</v>
      </c>
      <c r="J3148" s="142">
        <v>1</v>
      </c>
      <c r="K3148" s="142">
        <f>I3148+J3148</f>
        <v>2</v>
      </c>
    </row>
    <row r="3149" spans="1:11">
      <c r="A3149" s="160"/>
      <c r="B3149" s="183"/>
      <c r="C3149" s="183"/>
      <c r="D3149" s="166"/>
      <c r="E3149" s="160"/>
      <c r="F3149" s="143">
        <f>F3148</f>
        <v>351</v>
      </c>
      <c r="G3149" s="143">
        <f>G3148</f>
        <v>249</v>
      </c>
      <c r="H3149" s="143">
        <f>H3148</f>
        <v>600</v>
      </c>
      <c r="I3149" s="142"/>
      <c r="J3149" s="142"/>
      <c r="K3149" s="142"/>
    </row>
    <row r="3150" spans="1:11">
      <c r="A3150" s="160">
        <v>81</v>
      </c>
      <c r="B3150" s="183" t="s">
        <v>3841</v>
      </c>
      <c r="C3150" s="144" t="s">
        <v>3840</v>
      </c>
      <c r="D3150" s="166">
        <v>238060201</v>
      </c>
      <c r="E3150" s="160"/>
      <c r="F3150" s="144">
        <v>177</v>
      </c>
      <c r="G3150" s="144">
        <v>132</v>
      </c>
      <c r="H3150" s="144">
        <f>F3150+G3150</f>
        <v>309</v>
      </c>
      <c r="I3150" s="142">
        <v>1</v>
      </c>
      <c r="J3150" s="142">
        <v>1</v>
      </c>
      <c r="K3150" s="142">
        <f>I3150+J3150</f>
        <v>2</v>
      </c>
    </row>
    <row r="3151" spans="1:11">
      <c r="A3151" s="160"/>
      <c r="B3151" s="183"/>
      <c r="C3151" s="144" t="s">
        <v>3839</v>
      </c>
      <c r="D3151" s="166">
        <v>238060202</v>
      </c>
      <c r="E3151" s="160"/>
      <c r="F3151" s="144">
        <v>0</v>
      </c>
      <c r="G3151" s="144">
        <v>0</v>
      </c>
      <c r="H3151" s="144">
        <f>F3151+G3151</f>
        <v>0</v>
      </c>
      <c r="I3151" s="142"/>
      <c r="J3151" s="142"/>
      <c r="K3151" s="142"/>
    </row>
    <row r="3152" spans="1:11">
      <c r="A3152" s="160"/>
      <c r="B3152" s="183"/>
      <c r="C3152" s="142" t="s">
        <v>3838</v>
      </c>
      <c r="D3152" s="166">
        <v>238060203</v>
      </c>
      <c r="E3152" s="160"/>
      <c r="F3152" s="144">
        <v>430</v>
      </c>
      <c r="G3152" s="144">
        <v>336</v>
      </c>
      <c r="H3152" s="144">
        <f>F3152+G3152</f>
        <v>766</v>
      </c>
      <c r="I3152" s="142"/>
      <c r="J3152" s="142"/>
      <c r="K3152" s="142"/>
    </row>
    <row r="3153" spans="1:11">
      <c r="A3153" s="160"/>
      <c r="B3153" s="183"/>
      <c r="C3153" s="142"/>
      <c r="D3153" s="166">
        <v>238060204</v>
      </c>
      <c r="E3153" s="160"/>
      <c r="F3153" s="144">
        <v>124</v>
      </c>
      <c r="G3153" s="144">
        <v>95</v>
      </c>
      <c r="H3153" s="144">
        <f>F3153+G3153</f>
        <v>219</v>
      </c>
      <c r="I3153" s="142"/>
      <c r="J3153" s="142"/>
      <c r="K3153" s="142"/>
    </row>
    <row r="3154" spans="1:11">
      <c r="A3154" s="160"/>
      <c r="B3154" s="183"/>
      <c r="C3154" s="144"/>
      <c r="D3154" s="166"/>
      <c r="E3154" s="160"/>
      <c r="F3154" s="143">
        <f>F3153+F3152+F3151+F3150</f>
        <v>731</v>
      </c>
      <c r="G3154" s="143">
        <f>G3153+G3152+G3151+G3150</f>
        <v>563</v>
      </c>
      <c r="H3154" s="143">
        <f>H3153+H3152+H3151+H3150</f>
        <v>1294</v>
      </c>
      <c r="I3154" s="142"/>
      <c r="J3154" s="142"/>
      <c r="K3154" s="142"/>
    </row>
    <row r="3155" spans="1:11">
      <c r="A3155" s="160">
        <v>82</v>
      </c>
      <c r="B3155" s="183" t="s">
        <v>3837</v>
      </c>
      <c r="C3155" s="183" t="s">
        <v>3836</v>
      </c>
      <c r="D3155" s="166">
        <v>238060205</v>
      </c>
      <c r="E3155" s="160"/>
      <c r="F3155" s="144">
        <v>291</v>
      </c>
      <c r="G3155" s="144">
        <v>176</v>
      </c>
      <c r="H3155" s="144">
        <f>F3155+G3155</f>
        <v>467</v>
      </c>
      <c r="I3155" s="142">
        <v>1</v>
      </c>
      <c r="J3155" s="142">
        <v>1</v>
      </c>
      <c r="K3155" s="142">
        <f>I3155+J3155</f>
        <v>2</v>
      </c>
    </row>
    <row r="3156" spans="1:11">
      <c r="A3156" s="160"/>
      <c r="B3156" s="183"/>
      <c r="C3156" s="183"/>
      <c r="D3156" s="166">
        <v>238060206</v>
      </c>
      <c r="E3156" s="160"/>
      <c r="F3156" s="144">
        <v>286</v>
      </c>
      <c r="G3156" s="144">
        <v>184</v>
      </c>
      <c r="H3156" s="144">
        <f>F3156+G3156</f>
        <v>470</v>
      </c>
      <c r="I3156" s="142"/>
      <c r="J3156" s="142"/>
      <c r="K3156" s="142"/>
    </row>
    <row r="3157" spans="1:11">
      <c r="A3157" s="160"/>
      <c r="B3157" s="183"/>
      <c r="C3157" s="144"/>
      <c r="D3157" s="166"/>
      <c r="E3157" s="160"/>
      <c r="F3157" s="143">
        <f>F3155+F3156</f>
        <v>577</v>
      </c>
      <c r="G3157" s="143">
        <f>G3155+G3156</f>
        <v>360</v>
      </c>
      <c r="H3157" s="143">
        <f>H3155+H3156</f>
        <v>937</v>
      </c>
      <c r="I3157" s="142"/>
      <c r="J3157" s="142"/>
      <c r="K3157" s="142"/>
    </row>
    <row r="3158" spans="1:11">
      <c r="A3158" s="160">
        <v>83</v>
      </c>
      <c r="B3158" s="183" t="s">
        <v>3835</v>
      </c>
      <c r="C3158" s="144" t="s">
        <v>3834</v>
      </c>
      <c r="D3158" s="166">
        <v>238060207</v>
      </c>
      <c r="E3158" s="160"/>
      <c r="F3158" s="144">
        <v>289</v>
      </c>
      <c r="G3158" s="144">
        <v>198</v>
      </c>
      <c r="H3158" s="144">
        <f>F3158+G3158</f>
        <v>487</v>
      </c>
      <c r="I3158" s="142">
        <v>1</v>
      </c>
      <c r="J3158" s="142">
        <v>1</v>
      </c>
      <c r="K3158" s="142">
        <f>I3158+J3158</f>
        <v>2</v>
      </c>
    </row>
    <row r="3159" spans="1:11">
      <c r="A3159" s="160"/>
      <c r="B3159" s="183"/>
      <c r="C3159" s="144" t="s">
        <v>3833</v>
      </c>
      <c r="D3159" s="166">
        <v>238060208</v>
      </c>
      <c r="E3159" s="160"/>
      <c r="F3159" s="144">
        <v>418</v>
      </c>
      <c r="G3159" s="144">
        <v>304</v>
      </c>
      <c r="H3159" s="144">
        <f>F3159+G3159</f>
        <v>722</v>
      </c>
      <c r="I3159" s="142"/>
      <c r="J3159" s="142"/>
      <c r="K3159" s="142"/>
    </row>
    <row r="3160" spans="1:11">
      <c r="A3160" s="160"/>
      <c r="B3160" s="183"/>
      <c r="C3160" s="144"/>
      <c r="D3160" s="166"/>
      <c r="E3160" s="160"/>
      <c r="F3160" s="143">
        <f>F3158+F3159</f>
        <v>707</v>
      </c>
      <c r="G3160" s="143">
        <f>G3158+G3159</f>
        <v>502</v>
      </c>
      <c r="H3160" s="143">
        <f>H3158+H3159</f>
        <v>1209</v>
      </c>
      <c r="I3160" s="142"/>
      <c r="J3160" s="142"/>
      <c r="K3160" s="142"/>
    </row>
    <row r="3161" spans="1:11">
      <c r="A3161" s="188"/>
      <c r="B3161" s="189"/>
      <c r="C3161" s="150"/>
      <c r="D3161" s="188"/>
      <c r="E3161" s="188"/>
      <c r="F3161" s="149"/>
      <c r="G3161" s="149"/>
      <c r="H3161" s="149"/>
      <c r="I3161" s="150"/>
      <c r="J3161" s="150"/>
      <c r="K3161" s="150"/>
    </row>
    <row r="3162" spans="1:11">
      <c r="A3162" s="188"/>
      <c r="B3162" s="189"/>
      <c r="C3162" s="150"/>
      <c r="D3162" s="188"/>
      <c r="E3162" s="188"/>
      <c r="F3162" s="149"/>
      <c r="G3162" s="149"/>
      <c r="H3162" s="149"/>
      <c r="I3162" s="150"/>
      <c r="J3162" s="150"/>
      <c r="K3162" s="150"/>
    </row>
    <row r="3163" spans="1:11">
      <c r="A3163" s="160">
        <v>84</v>
      </c>
      <c r="B3163" s="183" t="s">
        <v>3832</v>
      </c>
      <c r="C3163" s="142" t="s">
        <v>3831</v>
      </c>
      <c r="D3163" s="166">
        <v>238060401</v>
      </c>
      <c r="E3163" s="160"/>
      <c r="F3163" s="144">
        <v>131</v>
      </c>
      <c r="G3163" s="144">
        <v>95</v>
      </c>
      <c r="H3163" s="144">
        <f>F3163+G3163</f>
        <v>226</v>
      </c>
      <c r="I3163" s="142">
        <v>1</v>
      </c>
      <c r="J3163" s="142">
        <v>1</v>
      </c>
      <c r="K3163" s="142">
        <v>2</v>
      </c>
    </row>
    <row r="3164" spans="1:11">
      <c r="A3164" s="160"/>
      <c r="B3164" s="183"/>
      <c r="C3164" s="142"/>
      <c r="D3164" s="166">
        <v>238060402</v>
      </c>
      <c r="E3164" s="160"/>
      <c r="F3164" s="144">
        <v>121</v>
      </c>
      <c r="G3164" s="144">
        <v>110</v>
      </c>
      <c r="H3164" s="144">
        <f>F3164+G3164</f>
        <v>231</v>
      </c>
      <c r="I3164" s="142"/>
      <c r="J3164" s="142"/>
      <c r="K3164" s="142"/>
    </row>
    <row r="3165" spans="1:11">
      <c r="A3165" s="160"/>
      <c r="B3165" s="183"/>
      <c r="C3165" s="142"/>
      <c r="D3165" s="166">
        <v>238060403</v>
      </c>
      <c r="E3165" s="160"/>
      <c r="F3165" s="144">
        <v>24</v>
      </c>
      <c r="G3165" s="144">
        <v>16</v>
      </c>
      <c r="H3165" s="144">
        <f>F3165+G3165</f>
        <v>40</v>
      </c>
      <c r="I3165" s="142"/>
      <c r="J3165" s="142"/>
      <c r="K3165" s="142"/>
    </row>
    <row r="3166" spans="1:11">
      <c r="A3166" s="160"/>
      <c r="B3166" s="183"/>
      <c r="C3166" s="142"/>
      <c r="D3166" s="166">
        <v>238060404</v>
      </c>
      <c r="E3166" s="160"/>
      <c r="F3166" s="144">
        <v>42</v>
      </c>
      <c r="G3166" s="144">
        <v>27</v>
      </c>
      <c r="H3166" s="144">
        <f>F3166+G3166</f>
        <v>69</v>
      </c>
      <c r="I3166" s="142"/>
      <c r="J3166" s="142"/>
      <c r="K3166" s="142"/>
    </row>
    <row r="3167" spans="1:11">
      <c r="A3167" s="160"/>
      <c r="B3167" s="183"/>
      <c r="C3167" s="144" t="s">
        <v>3830</v>
      </c>
      <c r="D3167" s="166">
        <v>238060303</v>
      </c>
      <c r="E3167" s="160"/>
      <c r="F3167" s="144">
        <v>159</v>
      </c>
      <c r="G3167" s="144">
        <v>93</v>
      </c>
      <c r="H3167" s="144">
        <f>F3167+G3167</f>
        <v>252</v>
      </c>
      <c r="I3167" s="142"/>
      <c r="J3167" s="142"/>
      <c r="K3167" s="142"/>
    </row>
    <row r="3168" spans="1:11">
      <c r="A3168" s="160"/>
      <c r="B3168" s="183"/>
      <c r="C3168" s="144"/>
      <c r="D3168" s="166"/>
      <c r="E3168" s="160"/>
      <c r="F3168" s="143">
        <f>F3167+F3166+F3165+F3164+F3163</f>
        <v>477</v>
      </c>
      <c r="G3168" s="143">
        <f>G3167+G3166+G3165+G3164+G3163</f>
        <v>341</v>
      </c>
      <c r="H3168" s="143">
        <f>H3167+H3166+H3165+H3164+H3163</f>
        <v>818</v>
      </c>
      <c r="I3168" s="142"/>
      <c r="J3168" s="142"/>
      <c r="K3168" s="142"/>
    </row>
    <row r="3169" spans="1:11">
      <c r="A3169" s="160">
        <v>85</v>
      </c>
      <c r="B3169" s="183" t="s">
        <v>3829</v>
      </c>
      <c r="C3169" s="183" t="s">
        <v>3828</v>
      </c>
      <c r="D3169" s="166">
        <v>238060408</v>
      </c>
      <c r="E3169" s="160"/>
      <c r="F3169" s="144">
        <v>81</v>
      </c>
      <c r="G3169" s="144">
        <v>54</v>
      </c>
      <c r="H3169" s="144">
        <f>F3169+G3169</f>
        <v>135</v>
      </c>
      <c r="I3169" s="142">
        <v>1</v>
      </c>
      <c r="J3169" s="142">
        <v>1</v>
      </c>
      <c r="K3169" s="142">
        <f>I3169+J3169</f>
        <v>2</v>
      </c>
    </row>
    <row r="3170" spans="1:11">
      <c r="A3170" s="160"/>
      <c r="B3170" s="183"/>
      <c r="C3170" s="183"/>
      <c r="D3170" s="166">
        <v>238060409</v>
      </c>
      <c r="E3170" s="160"/>
      <c r="F3170" s="144">
        <v>189</v>
      </c>
      <c r="G3170" s="144">
        <v>125</v>
      </c>
      <c r="H3170" s="144">
        <f>F3170+G3170</f>
        <v>314</v>
      </c>
      <c r="I3170" s="142"/>
      <c r="J3170" s="142"/>
      <c r="K3170" s="142"/>
    </row>
    <row r="3171" spans="1:11">
      <c r="A3171" s="160"/>
      <c r="B3171" s="183"/>
      <c r="C3171" s="183"/>
      <c r="D3171" s="166">
        <v>238060410</v>
      </c>
      <c r="E3171" s="160"/>
      <c r="F3171" s="144">
        <v>77</v>
      </c>
      <c r="G3171" s="144">
        <v>48</v>
      </c>
      <c r="H3171" s="144">
        <f>F3171+G3171</f>
        <v>125</v>
      </c>
      <c r="I3171" s="142"/>
      <c r="J3171" s="142"/>
      <c r="K3171" s="142"/>
    </row>
    <row r="3172" spans="1:11">
      <c r="A3172" s="160"/>
      <c r="B3172" s="183"/>
      <c r="C3172" s="183"/>
      <c r="D3172" s="166">
        <v>238060411</v>
      </c>
      <c r="E3172" s="160"/>
      <c r="F3172" s="144">
        <v>44</v>
      </c>
      <c r="G3172" s="144">
        <v>30</v>
      </c>
      <c r="H3172" s="144">
        <f>F3172+G3172</f>
        <v>74</v>
      </c>
      <c r="I3172" s="142"/>
      <c r="J3172" s="142"/>
      <c r="K3172" s="142"/>
    </row>
    <row r="3173" spans="1:11">
      <c r="A3173" s="160"/>
      <c r="B3173" s="183"/>
      <c r="C3173" s="184" t="s">
        <v>3827</v>
      </c>
      <c r="D3173" s="166">
        <v>238060405</v>
      </c>
      <c r="E3173" s="160"/>
      <c r="F3173" s="144">
        <v>121</v>
      </c>
      <c r="G3173" s="144">
        <v>82</v>
      </c>
      <c r="H3173" s="144">
        <f>F3173+G3173</f>
        <v>203</v>
      </c>
      <c r="I3173" s="142"/>
      <c r="J3173" s="142"/>
      <c r="K3173" s="142"/>
    </row>
    <row r="3174" spans="1:11">
      <c r="A3174" s="160"/>
      <c r="B3174" s="183"/>
      <c r="C3174" s="184"/>
      <c r="D3174" s="166">
        <v>238060406</v>
      </c>
      <c r="E3174" s="160"/>
      <c r="F3174" s="144">
        <v>18</v>
      </c>
      <c r="G3174" s="144">
        <v>17</v>
      </c>
      <c r="H3174" s="144">
        <f>F3174+G3174</f>
        <v>35</v>
      </c>
      <c r="I3174" s="142"/>
      <c r="J3174" s="142"/>
      <c r="K3174" s="142"/>
    </row>
    <row r="3175" spans="1:11">
      <c r="A3175" s="160"/>
      <c r="B3175" s="183"/>
      <c r="C3175" s="184"/>
      <c r="D3175" s="166">
        <v>238060407</v>
      </c>
      <c r="E3175" s="160"/>
      <c r="F3175" s="144">
        <v>34</v>
      </c>
      <c r="G3175" s="144">
        <v>23</v>
      </c>
      <c r="H3175" s="144">
        <f>F3175+G3175</f>
        <v>57</v>
      </c>
      <c r="I3175" s="142"/>
      <c r="J3175" s="142"/>
      <c r="K3175" s="142"/>
    </row>
    <row r="3176" spans="1:11">
      <c r="A3176" s="160"/>
      <c r="B3176" s="183"/>
      <c r="C3176" s="176"/>
      <c r="D3176" s="166"/>
      <c r="E3176" s="160"/>
      <c r="F3176" s="143">
        <f>F3169+F3170+F3171+F3172+F3173+F3174+F3175</f>
        <v>564</v>
      </c>
      <c r="G3176" s="143">
        <f>G3169+G3170+G3171+G3172+G3173+G3174+G3175</f>
        <v>379</v>
      </c>
      <c r="H3176" s="143">
        <f>H3169+H3170+H3171+H3172+H3173+H3174+H3175</f>
        <v>943</v>
      </c>
      <c r="I3176" s="142"/>
      <c r="J3176" s="142"/>
      <c r="K3176" s="142"/>
    </row>
    <row r="3177" spans="1:11" ht="38.25">
      <c r="A3177" s="166">
        <v>86</v>
      </c>
      <c r="B3177" s="186" t="s">
        <v>3826</v>
      </c>
      <c r="C3177" s="176" t="s">
        <v>3825</v>
      </c>
      <c r="D3177" s="144">
        <v>238060304</v>
      </c>
      <c r="E3177" s="166"/>
      <c r="F3177" s="144">
        <v>702</v>
      </c>
      <c r="G3177" s="144">
        <v>543</v>
      </c>
      <c r="H3177" s="144">
        <f>F3177+G3177</f>
        <v>1245</v>
      </c>
      <c r="I3177" s="144">
        <v>1</v>
      </c>
      <c r="J3177" s="144">
        <v>1</v>
      </c>
      <c r="K3177" s="144">
        <f>I3177+J3177</f>
        <v>2</v>
      </c>
    </row>
    <row r="3178" spans="1:11">
      <c r="A3178" s="173">
        <v>87</v>
      </c>
      <c r="B3178" s="172" t="s">
        <v>3824</v>
      </c>
      <c r="C3178" s="171" t="s">
        <v>3823</v>
      </c>
      <c r="D3178" s="166">
        <v>238060301</v>
      </c>
      <c r="E3178" s="173"/>
      <c r="F3178" s="144">
        <v>433</v>
      </c>
      <c r="G3178" s="144">
        <v>385</v>
      </c>
      <c r="H3178" s="144">
        <f>F3178+G3178</f>
        <v>818</v>
      </c>
      <c r="I3178" s="170">
        <v>1</v>
      </c>
      <c r="J3178" s="170">
        <v>1</v>
      </c>
      <c r="K3178" s="170">
        <f>I3178+J3178</f>
        <v>2</v>
      </c>
    </row>
    <row r="3179" spans="1:11">
      <c r="A3179" s="169"/>
      <c r="B3179" s="168"/>
      <c r="C3179" s="167"/>
      <c r="D3179" s="166">
        <v>238060302</v>
      </c>
      <c r="E3179" s="169"/>
      <c r="F3179" s="144">
        <v>214</v>
      </c>
      <c r="G3179" s="144">
        <v>139</v>
      </c>
      <c r="H3179" s="144">
        <f>F3179+G3179</f>
        <v>353</v>
      </c>
      <c r="I3179" s="165"/>
      <c r="J3179" s="165"/>
      <c r="K3179" s="165"/>
    </row>
    <row r="3180" spans="1:11">
      <c r="A3180" s="164"/>
      <c r="B3180" s="163"/>
      <c r="C3180" s="453"/>
      <c r="D3180" s="166"/>
      <c r="E3180" s="164"/>
      <c r="F3180" s="143">
        <f>F3178+F3179</f>
        <v>647</v>
      </c>
      <c r="G3180" s="143">
        <f>G3178+G3179</f>
        <v>524</v>
      </c>
      <c r="H3180" s="143">
        <f>H3178+H3179</f>
        <v>1171</v>
      </c>
      <c r="I3180" s="159"/>
      <c r="J3180" s="159"/>
      <c r="K3180" s="159"/>
    </row>
    <row r="3181" spans="1:11">
      <c r="A3181" s="173">
        <v>88</v>
      </c>
      <c r="B3181" s="172" t="s">
        <v>3822</v>
      </c>
      <c r="C3181" s="172" t="s">
        <v>3821</v>
      </c>
      <c r="D3181" s="166">
        <v>238060412</v>
      </c>
      <c r="E3181" s="173"/>
      <c r="F3181" s="144">
        <v>73</v>
      </c>
      <c r="G3181" s="144">
        <v>55</v>
      </c>
      <c r="H3181" s="144">
        <f>F3181+G3181</f>
        <v>128</v>
      </c>
      <c r="I3181" s="170">
        <v>1</v>
      </c>
      <c r="J3181" s="170">
        <v>1</v>
      </c>
      <c r="K3181" s="170">
        <f>I3181+J3181</f>
        <v>2</v>
      </c>
    </row>
    <row r="3182" spans="1:11">
      <c r="A3182" s="169"/>
      <c r="B3182" s="168"/>
      <c r="C3182" s="168"/>
      <c r="D3182" s="166">
        <v>238060413</v>
      </c>
      <c r="E3182" s="169"/>
      <c r="F3182" s="144">
        <v>163</v>
      </c>
      <c r="G3182" s="144">
        <v>117</v>
      </c>
      <c r="H3182" s="144">
        <f>F3182+G3182</f>
        <v>280</v>
      </c>
      <c r="I3182" s="165"/>
      <c r="J3182" s="165"/>
      <c r="K3182" s="165"/>
    </row>
    <row r="3183" spans="1:11">
      <c r="A3183" s="169"/>
      <c r="B3183" s="168"/>
      <c r="C3183" s="168"/>
      <c r="D3183" s="166">
        <v>238060414</v>
      </c>
      <c r="E3183" s="169"/>
      <c r="F3183" s="144">
        <v>68</v>
      </c>
      <c r="G3183" s="144">
        <v>49</v>
      </c>
      <c r="H3183" s="144">
        <f>F3183+G3183</f>
        <v>117</v>
      </c>
      <c r="I3183" s="165"/>
      <c r="J3183" s="165"/>
      <c r="K3183" s="165"/>
    </row>
    <row r="3184" spans="1:11">
      <c r="A3184" s="169"/>
      <c r="B3184" s="168"/>
      <c r="C3184" s="163"/>
      <c r="D3184" s="166">
        <v>238060415</v>
      </c>
      <c r="E3184" s="169"/>
      <c r="F3184" s="144">
        <v>58</v>
      </c>
      <c r="G3184" s="144">
        <v>36</v>
      </c>
      <c r="H3184" s="144">
        <f>F3184+G3184</f>
        <v>94</v>
      </c>
      <c r="I3184" s="165"/>
      <c r="J3184" s="165"/>
      <c r="K3184" s="165"/>
    </row>
    <row r="3185" spans="1:11">
      <c r="A3185" s="164"/>
      <c r="B3185" s="163"/>
      <c r="C3185" s="191"/>
      <c r="D3185" s="166"/>
      <c r="E3185" s="164"/>
      <c r="F3185" s="143">
        <f>F3181+F3182+F3183+F3184</f>
        <v>362</v>
      </c>
      <c r="G3185" s="143">
        <f>G3181+G3182+G3183+G3184</f>
        <v>257</v>
      </c>
      <c r="H3185" s="143">
        <f>H3181+H3182+H3183+H3184</f>
        <v>619</v>
      </c>
      <c r="I3185" s="159"/>
      <c r="J3185" s="159"/>
      <c r="K3185" s="159"/>
    </row>
    <row r="3186" spans="1:11">
      <c r="A3186" s="160">
        <v>89</v>
      </c>
      <c r="B3186" s="183" t="s">
        <v>3820</v>
      </c>
      <c r="C3186" s="176" t="s">
        <v>3819</v>
      </c>
      <c r="D3186" s="166">
        <v>238090201</v>
      </c>
      <c r="E3186" s="160"/>
      <c r="F3186" s="144">
        <v>371</v>
      </c>
      <c r="G3186" s="144">
        <v>287</v>
      </c>
      <c r="H3186" s="144">
        <f>F3186+G3186</f>
        <v>658</v>
      </c>
      <c r="I3186" s="142">
        <v>1</v>
      </c>
      <c r="J3186" s="142">
        <v>1</v>
      </c>
      <c r="K3186" s="142">
        <f>I3186+J3186</f>
        <v>2</v>
      </c>
    </row>
    <row r="3187" spans="1:11">
      <c r="A3187" s="160"/>
      <c r="B3187" s="183"/>
      <c r="C3187" s="176" t="s">
        <v>3818</v>
      </c>
      <c r="D3187" s="166">
        <v>238090202</v>
      </c>
      <c r="E3187" s="160"/>
      <c r="F3187" s="144">
        <v>376</v>
      </c>
      <c r="G3187" s="144">
        <v>297</v>
      </c>
      <c r="H3187" s="144">
        <f>F3187+G3187</f>
        <v>673</v>
      </c>
      <c r="I3187" s="142"/>
      <c r="J3187" s="142"/>
      <c r="K3187" s="142"/>
    </row>
    <row r="3188" spans="1:11">
      <c r="A3188" s="160"/>
      <c r="B3188" s="183"/>
      <c r="C3188" s="176"/>
      <c r="D3188" s="166"/>
      <c r="E3188" s="160"/>
      <c r="F3188" s="143">
        <f>F3186+F3187</f>
        <v>747</v>
      </c>
      <c r="G3188" s="143">
        <f>G3186+G3187</f>
        <v>584</v>
      </c>
      <c r="H3188" s="143">
        <f>H3186+H3187</f>
        <v>1331</v>
      </c>
      <c r="I3188" s="142"/>
      <c r="J3188" s="142"/>
      <c r="K3188" s="142"/>
    </row>
    <row r="3189" spans="1:11">
      <c r="A3189" s="160">
        <v>90</v>
      </c>
      <c r="B3189" s="193" t="s">
        <v>3817</v>
      </c>
      <c r="C3189" s="176" t="s">
        <v>3816</v>
      </c>
      <c r="D3189" s="166">
        <v>238090203</v>
      </c>
      <c r="E3189" s="160"/>
      <c r="F3189" s="144">
        <v>491</v>
      </c>
      <c r="G3189" s="144">
        <v>291</v>
      </c>
      <c r="H3189" s="144">
        <f>F3189+G3189</f>
        <v>782</v>
      </c>
      <c r="I3189" s="142">
        <v>1</v>
      </c>
      <c r="J3189" s="142">
        <v>1</v>
      </c>
      <c r="K3189" s="142">
        <f>I3189+J3189</f>
        <v>2</v>
      </c>
    </row>
    <row r="3190" spans="1:11">
      <c r="A3190" s="160"/>
      <c r="B3190" s="193"/>
      <c r="C3190" s="176"/>
      <c r="D3190" s="166"/>
      <c r="E3190" s="160"/>
      <c r="F3190" s="143">
        <f>F3189</f>
        <v>491</v>
      </c>
      <c r="G3190" s="143">
        <f>G3189</f>
        <v>291</v>
      </c>
      <c r="H3190" s="143">
        <f>H3189</f>
        <v>782</v>
      </c>
      <c r="I3190" s="142"/>
      <c r="J3190" s="142"/>
      <c r="K3190" s="142"/>
    </row>
    <row r="3191" spans="1:11">
      <c r="A3191" s="160">
        <v>91</v>
      </c>
      <c r="B3191" s="184" t="s">
        <v>3815</v>
      </c>
      <c r="C3191" s="154" t="s">
        <v>3814</v>
      </c>
      <c r="D3191" s="166">
        <v>238090301</v>
      </c>
      <c r="E3191" s="160"/>
      <c r="F3191" s="144">
        <v>564</v>
      </c>
      <c r="G3191" s="144">
        <v>449</v>
      </c>
      <c r="H3191" s="144">
        <f>F3191+G3191</f>
        <v>1013</v>
      </c>
      <c r="I3191" s="142">
        <v>1</v>
      </c>
      <c r="J3191" s="142">
        <v>1</v>
      </c>
      <c r="K3191" s="142">
        <f>I3191+J3191</f>
        <v>2</v>
      </c>
    </row>
    <row r="3192" spans="1:11">
      <c r="A3192" s="160"/>
      <c r="B3192" s="184"/>
      <c r="C3192" s="154"/>
      <c r="D3192" s="166"/>
      <c r="E3192" s="160"/>
      <c r="F3192" s="143">
        <f>F3191</f>
        <v>564</v>
      </c>
      <c r="G3192" s="143">
        <f>G3191</f>
        <v>449</v>
      </c>
      <c r="H3192" s="143">
        <f>H3191</f>
        <v>1013</v>
      </c>
      <c r="I3192" s="142"/>
      <c r="J3192" s="142"/>
      <c r="K3192" s="142"/>
    </row>
    <row r="3193" spans="1:11">
      <c r="A3193" s="188"/>
      <c r="B3193" s="452"/>
      <c r="C3193" s="451"/>
      <c r="D3193" s="188"/>
      <c r="E3193" s="188"/>
      <c r="F3193" s="149"/>
      <c r="G3193" s="149"/>
      <c r="H3193" s="149"/>
      <c r="I3193" s="150"/>
      <c r="J3193" s="150"/>
      <c r="K3193" s="150"/>
    </row>
    <row r="3194" spans="1:11">
      <c r="A3194" s="160">
        <v>92</v>
      </c>
      <c r="B3194" s="183" t="s">
        <v>3813</v>
      </c>
      <c r="C3194" s="154" t="s">
        <v>3812</v>
      </c>
      <c r="D3194" s="166">
        <v>238090302</v>
      </c>
      <c r="E3194" s="160"/>
      <c r="F3194" s="144">
        <v>142</v>
      </c>
      <c r="G3194" s="144">
        <v>93</v>
      </c>
      <c r="H3194" s="144">
        <f>F3194+G3194</f>
        <v>235</v>
      </c>
      <c r="I3194" s="142">
        <v>1</v>
      </c>
      <c r="J3194" s="142">
        <v>1</v>
      </c>
      <c r="K3194" s="142">
        <v>2</v>
      </c>
    </row>
    <row r="3195" spans="1:11">
      <c r="A3195" s="160"/>
      <c r="B3195" s="183"/>
      <c r="C3195" s="184" t="s">
        <v>3811</v>
      </c>
      <c r="D3195" s="166">
        <v>238090303</v>
      </c>
      <c r="E3195" s="160"/>
      <c r="F3195" s="144">
        <v>282</v>
      </c>
      <c r="G3195" s="144">
        <v>204</v>
      </c>
      <c r="H3195" s="144">
        <f>F3195+G3195</f>
        <v>486</v>
      </c>
      <c r="I3195" s="142"/>
      <c r="J3195" s="142"/>
      <c r="K3195" s="142"/>
    </row>
    <row r="3196" spans="1:11">
      <c r="A3196" s="160"/>
      <c r="B3196" s="183"/>
      <c r="C3196" s="184"/>
      <c r="D3196" s="166">
        <v>238090304</v>
      </c>
      <c r="E3196" s="160"/>
      <c r="F3196" s="144">
        <v>170</v>
      </c>
      <c r="G3196" s="144">
        <v>89</v>
      </c>
      <c r="H3196" s="144">
        <f>F3196+G3196</f>
        <v>259</v>
      </c>
      <c r="I3196" s="142"/>
      <c r="J3196" s="142"/>
      <c r="K3196" s="142"/>
    </row>
    <row r="3197" spans="1:11">
      <c r="A3197" s="160"/>
      <c r="B3197" s="183"/>
      <c r="C3197" s="176"/>
      <c r="D3197" s="166"/>
      <c r="E3197" s="160"/>
      <c r="F3197" s="143">
        <f>F3194+F3195+F3196</f>
        <v>594</v>
      </c>
      <c r="G3197" s="143">
        <f>G3194+G3195+G3196</f>
        <v>386</v>
      </c>
      <c r="H3197" s="143">
        <f>H3194+H3195+H3196</f>
        <v>980</v>
      </c>
      <c r="I3197" s="142"/>
      <c r="J3197" s="142"/>
      <c r="K3197" s="142"/>
    </row>
    <row r="3198" spans="1:11">
      <c r="A3198" s="160">
        <v>93</v>
      </c>
      <c r="B3198" s="192" t="s">
        <v>3810</v>
      </c>
      <c r="C3198" s="176" t="s">
        <v>3809</v>
      </c>
      <c r="D3198" s="166">
        <v>238090305</v>
      </c>
      <c r="E3198" s="160"/>
      <c r="F3198" s="144">
        <v>612</v>
      </c>
      <c r="G3198" s="144">
        <v>403</v>
      </c>
      <c r="H3198" s="144">
        <f>F3198+G3198</f>
        <v>1015</v>
      </c>
      <c r="I3198" s="142">
        <v>1</v>
      </c>
      <c r="J3198" s="142">
        <v>1</v>
      </c>
      <c r="K3198" s="142">
        <f>I3198+J3198</f>
        <v>2</v>
      </c>
    </row>
    <row r="3199" spans="1:11">
      <c r="A3199" s="160"/>
      <c r="B3199" s="192"/>
      <c r="C3199" s="144"/>
      <c r="D3199" s="166"/>
      <c r="E3199" s="160"/>
      <c r="F3199" s="143">
        <f>F3198</f>
        <v>612</v>
      </c>
      <c r="G3199" s="143">
        <f>G3198</f>
        <v>403</v>
      </c>
      <c r="H3199" s="143">
        <f>H3198</f>
        <v>1015</v>
      </c>
      <c r="I3199" s="142"/>
      <c r="J3199" s="142"/>
      <c r="K3199" s="142"/>
    </row>
    <row r="3200" spans="1:11">
      <c r="A3200" s="160">
        <v>94</v>
      </c>
      <c r="B3200" s="192" t="s">
        <v>3808</v>
      </c>
      <c r="C3200" s="176" t="s">
        <v>3807</v>
      </c>
      <c r="D3200" s="166">
        <v>238090306</v>
      </c>
      <c r="E3200" s="160"/>
      <c r="F3200" s="144">
        <v>663</v>
      </c>
      <c r="G3200" s="144">
        <v>471</v>
      </c>
      <c r="H3200" s="144">
        <f>F3200+G3200</f>
        <v>1134</v>
      </c>
      <c r="I3200" s="142">
        <v>1</v>
      </c>
      <c r="J3200" s="142">
        <v>1</v>
      </c>
      <c r="K3200" s="142">
        <f>I3200+J3200</f>
        <v>2</v>
      </c>
    </row>
    <row r="3201" spans="1:11">
      <c r="A3201" s="160"/>
      <c r="B3201" s="192"/>
      <c r="C3201" s="144"/>
      <c r="D3201" s="166"/>
      <c r="E3201" s="160"/>
      <c r="F3201" s="143">
        <f>F3200</f>
        <v>663</v>
      </c>
      <c r="G3201" s="143">
        <f>G3200</f>
        <v>471</v>
      </c>
      <c r="H3201" s="143">
        <f>H3200</f>
        <v>1134</v>
      </c>
      <c r="I3201" s="142"/>
      <c r="J3201" s="142"/>
      <c r="K3201" s="142"/>
    </row>
    <row r="3202" spans="1:11">
      <c r="A3202" s="160">
        <v>95</v>
      </c>
      <c r="B3202" s="183" t="s">
        <v>3806</v>
      </c>
      <c r="C3202" s="183" t="s">
        <v>3805</v>
      </c>
      <c r="D3202" s="166">
        <v>238090401</v>
      </c>
      <c r="E3202" s="160"/>
      <c r="F3202" s="144">
        <v>332</v>
      </c>
      <c r="G3202" s="144">
        <v>225</v>
      </c>
      <c r="H3202" s="144">
        <f>F3202+G3202</f>
        <v>557</v>
      </c>
      <c r="I3202" s="142">
        <v>1</v>
      </c>
      <c r="J3202" s="142">
        <v>1</v>
      </c>
      <c r="K3202" s="142">
        <f>I3202+J3202</f>
        <v>2</v>
      </c>
    </row>
    <row r="3203" spans="1:11">
      <c r="A3203" s="160"/>
      <c r="B3203" s="183"/>
      <c r="C3203" s="183"/>
      <c r="D3203" s="166">
        <v>238090402</v>
      </c>
      <c r="E3203" s="160"/>
      <c r="F3203" s="144">
        <v>201</v>
      </c>
      <c r="G3203" s="144">
        <v>135</v>
      </c>
      <c r="H3203" s="144">
        <f>F3203+G3203</f>
        <v>336</v>
      </c>
      <c r="I3203" s="142"/>
      <c r="J3203" s="142"/>
      <c r="K3203" s="142"/>
    </row>
    <row r="3204" spans="1:11">
      <c r="A3204" s="160"/>
      <c r="B3204" s="183"/>
      <c r="C3204" s="176"/>
      <c r="D3204" s="166"/>
      <c r="E3204" s="160"/>
      <c r="F3204" s="143">
        <f>F3202+F3203</f>
        <v>533</v>
      </c>
      <c r="G3204" s="143">
        <f>G3202+G3203</f>
        <v>360</v>
      </c>
      <c r="H3204" s="143">
        <f>H3202+H3203</f>
        <v>893</v>
      </c>
      <c r="I3204" s="142"/>
      <c r="J3204" s="142"/>
      <c r="K3204" s="142"/>
    </row>
    <row r="3205" spans="1:11">
      <c r="A3205" s="160">
        <v>96</v>
      </c>
      <c r="B3205" s="183" t="s">
        <v>3804</v>
      </c>
      <c r="C3205" s="183" t="s">
        <v>3803</v>
      </c>
      <c r="D3205" s="166">
        <v>238090403</v>
      </c>
      <c r="E3205" s="160"/>
      <c r="F3205" s="144">
        <v>366</v>
      </c>
      <c r="G3205" s="144">
        <v>280</v>
      </c>
      <c r="H3205" s="144">
        <f>F3205+G3205</f>
        <v>646</v>
      </c>
      <c r="I3205" s="142">
        <v>2</v>
      </c>
      <c r="J3205" s="142">
        <v>1</v>
      </c>
      <c r="K3205" s="142">
        <f>I3205+J3205</f>
        <v>3</v>
      </c>
    </row>
    <row r="3206" spans="1:11">
      <c r="A3206" s="160"/>
      <c r="B3206" s="183"/>
      <c r="C3206" s="183"/>
      <c r="D3206" s="166">
        <v>238090404</v>
      </c>
      <c r="E3206" s="160"/>
      <c r="F3206" s="144">
        <v>414</v>
      </c>
      <c r="G3206" s="144">
        <v>338</v>
      </c>
      <c r="H3206" s="144">
        <f>F3206+G3206</f>
        <v>752</v>
      </c>
      <c r="I3206" s="142"/>
      <c r="J3206" s="142"/>
      <c r="K3206" s="142"/>
    </row>
    <row r="3207" spans="1:11">
      <c r="A3207" s="160"/>
      <c r="B3207" s="183"/>
      <c r="C3207" s="183"/>
      <c r="D3207" s="166">
        <v>238090405</v>
      </c>
      <c r="E3207" s="160"/>
      <c r="F3207" s="144">
        <v>171</v>
      </c>
      <c r="G3207" s="144">
        <v>103</v>
      </c>
      <c r="H3207" s="144">
        <f>F3207+G3207</f>
        <v>274</v>
      </c>
      <c r="I3207" s="142"/>
      <c r="J3207" s="142"/>
      <c r="K3207" s="142"/>
    </row>
    <row r="3208" spans="1:11">
      <c r="A3208" s="160"/>
      <c r="B3208" s="183"/>
      <c r="C3208" s="176"/>
      <c r="D3208" s="166"/>
      <c r="E3208" s="160"/>
      <c r="F3208" s="143">
        <f>F3205+F3206+F3207</f>
        <v>951</v>
      </c>
      <c r="G3208" s="143">
        <f>G3205+G3206+G3207</f>
        <v>721</v>
      </c>
      <c r="H3208" s="143">
        <f>H3205+H3206+H3207</f>
        <v>1672</v>
      </c>
      <c r="I3208" s="142"/>
      <c r="J3208" s="142"/>
      <c r="K3208" s="142"/>
    </row>
    <row r="3209" spans="1:11">
      <c r="A3209" s="173">
        <v>97</v>
      </c>
      <c r="B3209" s="172" t="s">
        <v>3802</v>
      </c>
      <c r="C3209" s="176" t="s">
        <v>3801</v>
      </c>
      <c r="D3209" s="187">
        <v>238090101</v>
      </c>
      <c r="E3209" s="173"/>
      <c r="F3209" s="144">
        <v>415</v>
      </c>
      <c r="G3209" s="144">
        <v>289</v>
      </c>
      <c r="H3209" s="144">
        <f>F3209+G3209</f>
        <v>704</v>
      </c>
      <c r="I3209" s="170">
        <v>1</v>
      </c>
      <c r="J3209" s="170">
        <v>1</v>
      </c>
      <c r="K3209" s="170">
        <f>I3209+J3209</f>
        <v>2</v>
      </c>
    </row>
    <row r="3210" spans="1:11">
      <c r="A3210" s="169"/>
      <c r="B3210" s="168"/>
      <c r="C3210" s="176" t="s">
        <v>3800</v>
      </c>
      <c r="D3210" s="187">
        <v>238090102</v>
      </c>
      <c r="E3210" s="169"/>
      <c r="F3210" s="144">
        <v>215</v>
      </c>
      <c r="G3210" s="144">
        <v>125</v>
      </c>
      <c r="H3210" s="144">
        <f>F3210+G3210</f>
        <v>340</v>
      </c>
      <c r="I3210" s="165"/>
      <c r="J3210" s="165"/>
      <c r="K3210" s="165"/>
    </row>
    <row r="3211" spans="1:11">
      <c r="A3211" s="164"/>
      <c r="B3211" s="163"/>
      <c r="C3211" s="176"/>
      <c r="D3211" s="187"/>
      <c r="E3211" s="164"/>
      <c r="F3211" s="143">
        <f>F3209+F3210</f>
        <v>630</v>
      </c>
      <c r="G3211" s="143">
        <f>G3209+G3210</f>
        <v>414</v>
      </c>
      <c r="H3211" s="143">
        <f>H3209+H3210</f>
        <v>1044</v>
      </c>
      <c r="I3211" s="159"/>
      <c r="J3211" s="159"/>
      <c r="K3211" s="159"/>
    </row>
    <row r="3212" spans="1:11">
      <c r="A3212" s="173">
        <v>98</v>
      </c>
      <c r="B3212" s="172" t="s">
        <v>3799</v>
      </c>
      <c r="C3212" s="176" t="s">
        <v>3798</v>
      </c>
      <c r="D3212" s="166">
        <v>238090103</v>
      </c>
      <c r="E3212" s="173"/>
      <c r="F3212" s="144">
        <v>370</v>
      </c>
      <c r="G3212" s="144">
        <v>192</v>
      </c>
      <c r="H3212" s="144">
        <f>F3212+G3212</f>
        <v>562</v>
      </c>
      <c r="I3212" s="170">
        <v>1</v>
      </c>
      <c r="J3212" s="170">
        <v>1</v>
      </c>
      <c r="K3212" s="170">
        <f>I3212+J3212</f>
        <v>2</v>
      </c>
    </row>
    <row r="3213" spans="1:11">
      <c r="A3213" s="169"/>
      <c r="B3213" s="168"/>
      <c r="C3213" s="176" t="s">
        <v>3797</v>
      </c>
      <c r="D3213" s="166">
        <v>238090104</v>
      </c>
      <c r="E3213" s="169"/>
      <c r="F3213" s="144">
        <v>175</v>
      </c>
      <c r="G3213" s="144">
        <v>134</v>
      </c>
      <c r="H3213" s="144">
        <f>F3213+G3213</f>
        <v>309</v>
      </c>
      <c r="I3213" s="165"/>
      <c r="J3213" s="165"/>
      <c r="K3213" s="165"/>
    </row>
    <row r="3214" spans="1:11">
      <c r="A3214" s="164"/>
      <c r="B3214" s="163"/>
      <c r="C3214" s="177"/>
      <c r="D3214" s="175"/>
      <c r="E3214" s="164"/>
      <c r="F3214" s="190">
        <f>F3212+F3213</f>
        <v>545</v>
      </c>
      <c r="G3214" s="190">
        <f>G3212+G3213</f>
        <v>326</v>
      </c>
      <c r="H3214" s="190">
        <f>H3212+H3213</f>
        <v>871</v>
      </c>
      <c r="I3214" s="159"/>
      <c r="J3214" s="159"/>
      <c r="K3214" s="159"/>
    </row>
    <row r="3215" spans="1:11">
      <c r="A3215" s="160">
        <v>99</v>
      </c>
      <c r="B3215" s="183" t="s">
        <v>3796</v>
      </c>
      <c r="C3215" s="176" t="s">
        <v>3795</v>
      </c>
      <c r="D3215" s="166">
        <v>238070301</v>
      </c>
      <c r="E3215" s="160"/>
      <c r="F3215" s="144">
        <v>586</v>
      </c>
      <c r="G3215" s="144">
        <v>480</v>
      </c>
      <c r="H3215" s="144">
        <f>F3215+G3215</f>
        <v>1066</v>
      </c>
      <c r="I3215" s="142">
        <v>1</v>
      </c>
      <c r="J3215" s="142">
        <v>1</v>
      </c>
      <c r="K3215" s="142">
        <f>I3215+J3215</f>
        <v>2</v>
      </c>
    </row>
    <row r="3216" spans="1:11">
      <c r="A3216" s="160"/>
      <c r="B3216" s="183"/>
      <c r="C3216" s="144"/>
      <c r="D3216" s="166"/>
      <c r="E3216" s="160"/>
      <c r="F3216" s="143">
        <f>F3215</f>
        <v>586</v>
      </c>
      <c r="G3216" s="143">
        <f>G3215</f>
        <v>480</v>
      </c>
      <c r="H3216" s="143">
        <f>H3215</f>
        <v>1066</v>
      </c>
      <c r="I3216" s="142"/>
      <c r="J3216" s="142"/>
      <c r="K3216" s="142"/>
    </row>
    <row r="3217" spans="1:11">
      <c r="A3217" s="160">
        <v>100</v>
      </c>
      <c r="B3217" s="183" t="s">
        <v>3794</v>
      </c>
      <c r="C3217" s="176" t="s">
        <v>3793</v>
      </c>
      <c r="D3217" s="166">
        <v>238070303</v>
      </c>
      <c r="E3217" s="160"/>
      <c r="F3217" s="144">
        <v>302</v>
      </c>
      <c r="G3217" s="144">
        <v>241</v>
      </c>
      <c r="H3217" s="144">
        <f>F3217+G3217</f>
        <v>543</v>
      </c>
      <c r="I3217" s="142">
        <v>1</v>
      </c>
      <c r="J3217" s="142">
        <v>1</v>
      </c>
      <c r="K3217" s="142">
        <f>I3217+J3217</f>
        <v>2</v>
      </c>
    </row>
    <row r="3218" spans="1:11">
      <c r="A3218" s="160"/>
      <c r="B3218" s="183"/>
      <c r="C3218" s="176" t="s">
        <v>3792</v>
      </c>
      <c r="D3218" s="166">
        <v>238070302</v>
      </c>
      <c r="E3218" s="160"/>
      <c r="F3218" s="144">
        <v>475</v>
      </c>
      <c r="G3218" s="144">
        <v>333</v>
      </c>
      <c r="H3218" s="144">
        <f>F3218+G3218</f>
        <v>808</v>
      </c>
      <c r="I3218" s="142"/>
      <c r="J3218" s="142"/>
      <c r="K3218" s="142"/>
    </row>
    <row r="3219" spans="1:11">
      <c r="A3219" s="160"/>
      <c r="B3219" s="183"/>
      <c r="C3219" s="144"/>
      <c r="D3219" s="166"/>
      <c r="E3219" s="160"/>
      <c r="F3219" s="143">
        <f>F3217+F3218</f>
        <v>777</v>
      </c>
      <c r="G3219" s="143">
        <f>G3217+G3218</f>
        <v>574</v>
      </c>
      <c r="H3219" s="143">
        <f>H3217+H3218</f>
        <v>1351</v>
      </c>
      <c r="I3219" s="142"/>
      <c r="J3219" s="142"/>
      <c r="K3219" s="142"/>
    </row>
    <row r="3220" spans="1:11">
      <c r="A3220" s="160">
        <v>101</v>
      </c>
      <c r="B3220" s="184" t="s">
        <v>3791</v>
      </c>
      <c r="C3220" s="176" t="s">
        <v>3790</v>
      </c>
      <c r="D3220" s="166">
        <v>238070304</v>
      </c>
      <c r="E3220" s="160"/>
      <c r="F3220" s="144">
        <v>530</v>
      </c>
      <c r="G3220" s="144">
        <v>408</v>
      </c>
      <c r="H3220" s="144">
        <f>F3220+G3220</f>
        <v>938</v>
      </c>
      <c r="I3220" s="142">
        <v>1</v>
      </c>
      <c r="J3220" s="142">
        <v>1</v>
      </c>
      <c r="K3220" s="142">
        <f>I3220+J3220</f>
        <v>2</v>
      </c>
    </row>
    <row r="3221" spans="1:11">
      <c r="A3221" s="160"/>
      <c r="B3221" s="184"/>
      <c r="C3221" s="144"/>
      <c r="D3221" s="166"/>
      <c r="E3221" s="160"/>
      <c r="F3221" s="143">
        <f>F3220</f>
        <v>530</v>
      </c>
      <c r="G3221" s="143">
        <f>G3220</f>
        <v>408</v>
      </c>
      <c r="H3221" s="143">
        <f>H3220</f>
        <v>938</v>
      </c>
      <c r="I3221" s="142"/>
      <c r="J3221" s="142"/>
      <c r="K3221" s="142"/>
    </row>
    <row r="3222" spans="1:11">
      <c r="A3222" s="160">
        <v>102</v>
      </c>
      <c r="B3222" s="183" t="s">
        <v>3789</v>
      </c>
      <c r="C3222" s="176" t="s">
        <v>3788</v>
      </c>
      <c r="D3222" s="166">
        <v>238070401</v>
      </c>
      <c r="E3222" s="160"/>
      <c r="F3222" s="144">
        <v>818</v>
      </c>
      <c r="G3222" s="144">
        <v>594</v>
      </c>
      <c r="H3222" s="144">
        <f>F3222+G3222</f>
        <v>1412</v>
      </c>
      <c r="I3222" s="142">
        <v>1</v>
      </c>
      <c r="J3222" s="142">
        <v>1</v>
      </c>
      <c r="K3222" s="142">
        <f>I3222+J3222</f>
        <v>2</v>
      </c>
    </row>
    <row r="3223" spans="1:11">
      <c r="A3223" s="160"/>
      <c r="B3223" s="183"/>
      <c r="C3223" s="144"/>
      <c r="D3223" s="166"/>
      <c r="E3223" s="160"/>
      <c r="F3223" s="143">
        <f>F3222</f>
        <v>818</v>
      </c>
      <c r="G3223" s="143">
        <f>G3222</f>
        <v>594</v>
      </c>
      <c r="H3223" s="143">
        <f>H3222</f>
        <v>1412</v>
      </c>
      <c r="I3223" s="142"/>
      <c r="J3223" s="142"/>
      <c r="K3223" s="142"/>
    </row>
    <row r="3224" spans="1:11">
      <c r="A3224" s="188"/>
      <c r="B3224" s="189"/>
      <c r="C3224" s="150"/>
      <c r="D3224" s="188"/>
      <c r="E3224" s="188"/>
      <c r="F3224" s="149"/>
      <c r="G3224" s="149"/>
      <c r="H3224" s="149"/>
      <c r="I3224" s="150"/>
      <c r="J3224" s="150"/>
      <c r="K3224" s="150"/>
    </row>
    <row r="3225" spans="1:11">
      <c r="A3225" s="188"/>
      <c r="B3225" s="189"/>
      <c r="C3225" s="150"/>
      <c r="D3225" s="188"/>
      <c r="E3225" s="188"/>
      <c r="F3225" s="149"/>
      <c r="G3225" s="149"/>
      <c r="H3225" s="149"/>
      <c r="I3225" s="150"/>
      <c r="J3225" s="150"/>
      <c r="K3225" s="150"/>
    </row>
    <row r="3226" spans="1:11">
      <c r="A3226" s="160">
        <v>103</v>
      </c>
      <c r="B3226" s="183" t="s">
        <v>3787</v>
      </c>
      <c r="C3226" s="176" t="s">
        <v>3786</v>
      </c>
      <c r="D3226" s="166">
        <v>238070402</v>
      </c>
      <c r="E3226" s="160"/>
      <c r="F3226" s="144">
        <v>316</v>
      </c>
      <c r="G3226" s="144">
        <v>203</v>
      </c>
      <c r="H3226" s="144">
        <f>F3226+G3226</f>
        <v>519</v>
      </c>
      <c r="I3226" s="142">
        <v>1</v>
      </c>
      <c r="J3226" s="142">
        <v>1</v>
      </c>
      <c r="K3226" s="142">
        <f>I3226+J3226</f>
        <v>2</v>
      </c>
    </row>
    <row r="3227" spans="1:11">
      <c r="A3227" s="160"/>
      <c r="B3227" s="183"/>
      <c r="C3227" s="176" t="s">
        <v>3785</v>
      </c>
      <c r="D3227" s="166">
        <v>238070403</v>
      </c>
      <c r="E3227" s="160"/>
      <c r="F3227" s="144">
        <v>352</v>
      </c>
      <c r="G3227" s="144">
        <v>237</v>
      </c>
      <c r="H3227" s="144">
        <f>F3227+G3227</f>
        <v>589</v>
      </c>
      <c r="I3227" s="142"/>
      <c r="J3227" s="142"/>
      <c r="K3227" s="142"/>
    </row>
    <row r="3228" spans="1:11">
      <c r="A3228" s="160"/>
      <c r="B3228" s="183"/>
      <c r="C3228" s="144"/>
      <c r="D3228" s="166"/>
      <c r="E3228" s="160"/>
      <c r="F3228" s="143">
        <f>F3226+F3227</f>
        <v>668</v>
      </c>
      <c r="G3228" s="143">
        <f>G3226+G3227</f>
        <v>440</v>
      </c>
      <c r="H3228" s="143">
        <f>H3226+H3227</f>
        <v>1108</v>
      </c>
      <c r="I3228" s="142"/>
      <c r="J3228" s="142"/>
      <c r="K3228" s="142"/>
    </row>
    <row r="3229" spans="1:11">
      <c r="A3229" s="160">
        <v>104</v>
      </c>
      <c r="B3229" s="183" t="s">
        <v>3784</v>
      </c>
      <c r="C3229" s="186" t="s">
        <v>3783</v>
      </c>
      <c r="D3229" s="166">
        <v>238070404</v>
      </c>
      <c r="E3229" s="160"/>
      <c r="F3229" s="144">
        <v>202</v>
      </c>
      <c r="G3229" s="144">
        <v>111</v>
      </c>
      <c r="H3229" s="144">
        <f>F3229+G3229</f>
        <v>313</v>
      </c>
      <c r="I3229" s="142">
        <v>1</v>
      </c>
      <c r="J3229" s="142">
        <v>1</v>
      </c>
      <c r="K3229" s="142">
        <f>I3229+J3229</f>
        <v>2</v>
      </c>
    </row>
    <row r="3230" spans="1:11">
      <c r="A3230" s="160"/>
      <c r="B3230" s="183"/>
      <c r="C3230" s="176" t="s">
        <v>3782</v>
      </c>
      <c r="D3230" s="166">
        <v>238070406</v>
      </c>
      <c r="E3230" s="160"/>
      <c r="F3230" s="144">
        <v>420</v>
      </c>
      <c r="G3230" s="144">
        <v>267</v>
      </c>
      <c r="H3230" s="144">
        <f>F3230+G3230</f>
        <v>687</v>
      </c>
      <c r="I3230" s="142"/>
      <c r="J3230" s="142"/>
      <c r="K3230" s="142"/>
    </row>
    <row r="3231" spans="1:11">
      <c r="A3231" s="160"/>
      <c r="B3231" s="183"/>
      <c r="C3231" s="144"/>
      <c r="D3231" s="166"/>
      <c r="E3231" s="160"/>
      <c r="F3231" s="143">
        <f>F3229+F3230</f>
        <v>622</v>
      </c>
      <c r="G3231" s="143">
        <f>G3229+G3230</f>
        <v>378</v>
      </c>
      <c r="H3231" s="143">
        <f>H3229+H3230</f>
        <v>1000</v>
      </c>
      <c r="I3231" s="142"/>
      <c r="J3231" s="142"/>
      <c r="K3231" s="142"/>
    </row>
    <row r="3232" spans="1:11">
      <c r="A3232" s="160">
        <v>105</v>
      </c>
      <c r="B3232" s="183" t="s">
        <v>3781</v>
      </c>
      <c r="C3232" s="187" t="s">
        <v>3779</v>
      </c>
      <c r="D3232" s="166">
        <v>238070202</v>
      </c>
      <c r="E3232" s="160"/>
      <c r="F3232" s="144">
        <v>1051</v>
      </c>
      <c r="G3232" s="144">
        <v>0</v>
      </c>
      <c r="H3232" s="144">
        <f>F3232+G3232</f>
        <v>1051</v>
      </c>
      <c r="I3232" s="142">
        <v>2</v>
      </c>
      <c r="J3232" s="142">
        <v>0</v>
      </c>
      <c r="K3232" s="142">
        <f>I3232+J3232</f>
        <v>2</v>
      </c>
    </row>
    <row r="3233" spans="1:11">
      <c r="A3233" s="160"/>
      <c r="B3233" s="183"/>
      <c r="C3233" s="187" t="s">
        <v>3778</v>
      </c>
      <c r="D3233" s="166">
        <v>238070201</v>
      </c>
      <c r="E3233" s="160"/>
      <c r="F3233" s="144">
        <v>806</v>
      </c>
      <c r="G3233" s="144">
        <v>0</v>
      </c>
      <c r="H3233" s="144">
        <f>F3233+G3233</f>
        <v>806</v>
      </c>
      <c r="I3233" s="142"/>
      <c r="J3233" s="142"/>
      <c r="K3233" s="142"/>
    </row>
    <row r="3234" spans="1:11">
      <c r="A3234" s="160"/>
      <c r="B3234" s="183"/>
      <c r="C3234" s="187"/>
      <c r="D3234" s="166"/>
      <c r="E3234" s="160"/>
      <c r="F3234" s="143">
        <f>F3232+F3233</f>
        <v>1857</v>
      </c>
      <c r="G3234" s="143">
        <f>G3232+G3233</f>
        <v>0</v>
      </c>
      <c r="H3234" s="143">
        <f>H3232+H3233</f>
        <v>1857</v>
      </c>
      <c r="I3234" s="142"/>
      <c r="J3234" s="142"/>
      <c r="K3234" s="142"/>
    </row>
    <row r="3235" spans="1:11">
      <c r="A3235" s="160">
        <v>106</v>
      </c>
      <c r="B3235" s="183" t="s">
        <v>3780</v>
      </c>
      <c r="C3235" s="187" t="s">
        <v>3779</v>
      </c>
      <c r="D3235" s="166">
        <v>238070202</v>
      </c>
      <c r="E3235" s="160"/>
      <c r="F3235" s="144">
        <v>0</v>
      </c>
      <c r="G3235" s="144">
        <v>806</v>
      </c>
      <c r="H3235" s="144">
        <f>F3235+G3235</f>
        <v>806</v>
      </c>
      <c r="I3235" s="142">
        <v>0</v>
      </c>
      <c r="J3235" s="142">
        <v>2</v>
      </c>
      <c r="K3235" s="142">
        <f>I3235+J3235</f>
        <v>2</v>
      </c>
    </row>
    <row r="3236" spans="1:11">
      <c r="A3236" s="160"/>
      <c r="B3236" s="183"/>
      <c r="C3236" s="187" t="s">
        <v>3778</v>
      </c>
      <c r="D3236" s="166">
        <v>238070201</v>
      </c>
      <c r="E3236" s="160"/>
      <c r="F3236" s="144">
        <v>0</v>
      </c>
      <c r="G3236" s="144">
        <v>290</v>
      </c>
      <c r="H3236" s="144">
        <f>F3236+G3236</f>
        <v>290</v>
      </c>
      <c r="I3236" s="142"/>
      <c r="J3236" s="142"/>
      <c r="K3236" s="142"/>
    </row>
    <row r="3237" spans="1:11">
      <c r="A3237" s="160"/>
      <c r="B3237" s="183"/>
      <c r="C3237" s="187"/>
      <c r="D3237" s="166"/>
      <c r="E3237" s="160"/>
      <c r="F3237" s="143">
        <f>F3235+F3236</f>
        <v>0</v>
      </c>
      <c r="G3237" s="143">
        <f>G3235+G3236</f>
        <v>1096</v>
      </c>
      <c r="H3237" s="143">
        <f>H3235+H3236</f>
        <v>1096</v>
      </c>
      <c r="I3237" s="142"/>
      <c r="J3237" s="142"/>
      <c r="K3237" s="142"/>
    </row>
    <row r="3238" spans="1:11">
      <c r="A3238" s="160">
        <v>107</v>
      </c>
      <c r="B3238" s="183" t="s">
        <v>3777</v>
      </c>
      <c r="C3238" s="186" t="s">
        <v>3776</v>
      </c>
      <c r="D3238" s="166">
        <v>238070203</v>
      </c>
      <c r="E3238" s="160"/>
      <c r="F3238" s="144">
        <v>529</v>
      </c>
      <c r="G3238" s="144">
        <v>386</v>
      </c>
      <c r="H3238" s="144">
        <f>F3238+G3238</f>
        <v>915</v>
      </c>
      <c r="I3238" s="142">
        <v>1</v>
      </c>
      <c r="J3238" s="142">
        <v>1</v>
      </c>
      <c r="K3238" s="142">
        <f>I3238+J3238</f>
        <v>2</v>
      </c>
    </row>
    <row r="3239" spans="1:11">
      <c r="A3239" s="160"/>
      <c r="B3239" s="183"/>
      <c r="C3239" s="186" t="s">
        <v>3775</v>
      </c>
      <c r="D3239" s="166">
        <v>238070204</v>
      </c>
      <c r="E3239" s="160"/>
      <c r="F3239" s="144">
        <v>293</v>
      </c>
      <c r="G3239" s="144">
        <v>259</v>
      </c>
      <c r="H3239" s="144">
        <f>F3239+G3239</f>
        <v>552</v>
      </c>
      <c r="I3239" s="142"/>
      <c r="J3239" s="142"/>
      <c r="K3239" s="142"/>
    </row>
    <row r="3240" spans="1:11">
      <c r="A3240" s="160"/>
      <c r="B3240" s="183"/>
      <c r="C3240" s="176"/>
      <c r="D3240" s="166"/>
      <c r="E3240" s="160"/>
      <c r="F3240" s="143">
        <f>F3238+F3239</f>
        <v>822</v>
      </c>
      <c r="G3240" s="143">
        <f>G3238+G3239</f>
        <v>645</v>
      </c>
      <c r="H3240" s="143">
        <f>H3238+H3239</f>
        <v>1467</v>
      </c>
      <c r="I3240" s="142"/>
      <c r="J3240" s="142"/>
      <c r="K3240" s="142"/>
    </row>
    <row r="3241" spans="1:11">
      <c r="A3241" s="173">
        <v>108</v>
      </c>
      <c r="B3241" s="171" t="s">
        <v>3774</v>
      </c>
      <c r="C3241" s="176" t="s">
        <v>3773</v>
      </c>
      <c r="D3241" s="166">
        <v>238070205</v>
      </c>
      <c r="E3241" s="173"/>
      <c r="F3241" s="144">
        <v>993</v>
      </c>
      <c r="G3241" s="144">
        <v>763</v>
      </c>
      <c r="H3241" s="144">
        <f>F3241+G3241</f>
        <v>1756</v>
      </c>
      <c r="I3241" s="170">
        <v>2</v>
      </c>
      <c r="J3241" s="170">
        <v>1</v>
      </c>
      <c r="K3241" s="170">
        <f>I3241+J3241</f>
        <v>3</v>
      </c>
    </row>
    <row r="3242" spans="1:11">
      <c r="A3242" s="164"/>
      <c r="B3242" s="167"/>
      <c r="C3242" s="176"/>
      <c r="D3242" s="166"/>
      <c r="E3242" s="164"/>
      <c r="F3242" s="143">
        <f>F3241</f>
        <v>993</v>
      </c>
      <c r="G3242" s="143">
        <f>G3241</f>
        <v>763</v>
      </c>
      <c r="H3242" s="143">
        <f>H3241</f>
        <v>1756</v>
      </c>
      <c r="I3242" s="159"/>
      <c r="J3242" s="159"/>
      <c r="K3242" s="159"/>
    </row>
    <row r="3243" spans="1:11">
      <c r="A3243" s="173">
        <v>109</v>
      </c>
      <c r="B3243" s="172" t="s">
        <v>3772</v>
      </c>
      <c r="C3243" s="184" t="s">
        <v>3771</v>
      </c>
      <c r="D3243" s="166">
        <v>238070101</v>
      </c>
      <c r="E3243" s="160"/>
      <c r="F3243" s="144">
        <v>467</v>
      </c>
      <c r="G3243" s="144">
        <v>380</v>
      </c>
      <c r="H3243" s="144">
        <f>F3243+G3243</f>
        <v>847</v>
      </c>
      <c r="I3243" s="142">
        <v>1</v>
      </c>
      <c r="J3243" s="142">
        <v>1</v>
      </c>
      <c r="K3243" s="170">
        <f>I3243+J3243</f>
        <v>2</v>
      </c>
    </row>
    <row r="3244" spans="1:11">
      <c r="A3244" s="169"/>
      <c r="B3244" s="168"/>
      <c r="C3244" s="184"/>
      <c r="D3244" s="166">
        <v>238070102</v>
      </c>
      <c r="E3244" s="160"/>
      <c r="F3244" s="144">
        <v>346</v>
      </c>
      <c r="G3244" s="144">
        <v>232</v>
      </c>
      <c r="H3244" s="144">
        <f>F3244+G3244</f>
        <v>578</v>
      </c>
      <c r="I3244" s="142"/>
      <c r="J3244" s="142"/>
      <c r="K3244" s="165"/>
    </row>
    <row r="3245" spans="1:11">
      <c r="A3245" s="164"/>
      <c r="B3245" s="163"/>
      <c r="C3245" s="144"/>
      <c r="D3245" s="166"/>
      <c r="E3245" s="160"/>
      <c r="F3245" s="143">
        <f>F3243+F3244</f>
        <v>813</v>
      </c>
      <c r="G3245" s="143">
        <f>G3243+G3244</f>
        <v>612</v>
      </c>
      <c r="H3245" s="143">
        <f>H3243+H3244</f>
        <v>1425</v>
      </c>
      <c r="I3245" s="142"/>
      <c r="J3245" s="142"/>
      <c r="K3245" s="159"/>
    </row>
    <row r="3246" spans="1:11">
      <c r="A3246" s="173">
        <v>110</v>
      </c>
      <c r="B3246" s="172" t="s">
        <v>3770</v>
      </c>
      <c r="C3246" s="185" t="s">
        <v>3769</v>
      </c>
      <c r="D3246" s="166">
        <v>238070103</v>
      </c>
      <c r="E3246" s="173"/>
      <c r="F3246" s="144">
        <v>687</v>
      </c>
      <c r="G3246" s="144">
        <v>492</v>
      </c>
      <c r="H3246" s="144">
        <f>F3246+G3246</f>
        <v>1179</v>
      </c>
      <c r="I3246" s="170">
        <v>2</v>
      </c>
      <c r="J3246" s="170">
        <v>1</v>
      </c>
      <c r="K3246" s="170">
        <f>I3246+J3246</f>
        <v>3</v>
      </c>
    </row>
    <row r="3247" spans="1:11">
      <c r="A3247" s="169"/>
      <c r="B3247" s="168"/>
      <c r="C3247" s="185"/>
      <c r="D3247" s="166">
        <v>238070104</v>
      </c>
      <c r="E3247" s="169"/>
      <c r="F3247" s="144">
        <v>120</v>
      </c>
      <c r="G3247" s="144">
        <v>78</v>
      </c>
      <c r="H3247" s="144">
        <f>F3247+G3247</f>
        <v>198</v>
      </c>
      <c r="I3247" s="165"/>
      <c r="J3247" s="165"/>
      <c r="K3247" s="165"/>
    </row>
    <row r="3248" spans="1:11">
      <c r="A3248" s="169"/>
      <c r="B3248" s="168"/>
      <c r="C3248" s="185" t="s">
        <v>3768</v>
      </c>
      <c r="D3248" s="166">
        <v>238070405</v>
      </c>
      <c r="E3248" s="169"/>
      <c r="F3248" s="144">
        <v>139</v>
      </c>
      <c r="G3248" s="144">
        <v>85</v>
      </c>
      <c r="H3248" s="144">
        <f>F3248+G3248</f>
        <v>224</v>
      </c>
      <c r="I3248" s="165"/>
      <c r="J3248" s="165"/>
      <c r="K3248" s="165"/>
    </row>
    <row r="3249" spans="1:11">
      <c r="A3249" s="164"/>
      <c r="B3249" s="163"/>
      <c r="C3249" s="185"/>
      <c r="D3249" s="166"/>
      <c r="E3249" s="164"/>
      <c r="F3249" s="143">
        <f>F3246+F3247+F3248</f>
        <v>946</v>
      </c>
      <c r="G3249" s="143">
        <f>G3246+G3247+G3248</f>
        <v>655</v>
      </c>
      <c r="H3249" s="143">
        <f>H3246+H3247+H3248</f>
        <v>1601</v>
      </c>
      <c r="I3249" s="159"/>
      <c r="J3249" s="159"/>
      <c r="K3249" s="159"/>
    </row>
    <row r="3250" spans="1:11">
      <c r="A3250" s="173">
        <v>111</v>
      </c>
      <c r="B3250" s="172" t="s">
        <v>3767</v>
      </c>
      <c r="C3250" s="154" t="s">
        <v>3765</v>
      </c>
      <c r="D3250" s="166">
        <v>238080201</v>
      </c>
      <c r="E3250" s="173"/>
      <c r="F3250" s="144">
        <v>821</v>
      </c>
      <c r="G3250" s="144">
        <v>0</v>
      </c>
      <c r="H3250" s="144">
        <f>F3250+G3250</f>
        <v>821</v>
      </c>
      <c r="I3250" s="170">
        <v>2</v>
      </c>
      <c r="J3250" s="170">
        <v>0</v>
      </c>
      <c r="K3250" s="170">
        <f>I3250+J3250</f>
        <v>2</v>
      </c>
    </row>
    <row r="3251" spans="1:11">
      <c r="A3251" s="169"/>
      <c r="B3251" s="168"/>
      <c r="C3251" s="154" t="s">
        <v>3764</v>
      </c>
      <c r="D3251" s="166">
        <v>238080207</v>
      </c>
      <c r="E3251" s="169"/>
      <c r="F3251" s="144">
        <v>267</v>
      </c>
      <c r="G3251" s="144">
        <v>0</v>
      </c>
      <c r="H3251" s="144">
        <f>F3251+G3251</f>
        <v>267</v>
      </c>
      <c r="I3251" s="165"/>
      <c r="J3251" s="165"/>
      <c r="K3251" s="165"/>
    </row>
    <row r="3252" spans="1:11">
      <c r="A3252" s="164"/>
      <c r="B3252" s="163"/>
      <c r="C3252" s="144"/>
      <c r="D3252" s="166"/>
      <c r="E3252" s="164"/>
      <c r="F3252" s="143">
        <f>F3250+F3251</f>
        <v>1088</v>
      </c>
      <c r="G3252" s="143">
        <f>G3250+G3251</f>
        <v>0</v>
      </c>
      <c r="H3252" s="143">
        <f>H3250+H3251</f>
        <v>1088</v>
      </c>
      <c r="I3252" s="159"/>
      <c r="J3252" s="159"/>
      <c r="K3252" s="159"/>
    </row>
    <row r="3253" spans="1:11">
      <c r="A3253" s="160">
        <v>112</v>
      </c>
      <c r="B3253" s="183" t="s">
        <v>3766</v>
      </c>
      <c r="C3253" s="176" t="s">
        <v>3765</v>
      </c>
      <c r="D3253" s="166">
        <v>238080201</v>
      </c>
      <c r="E3253" s="160"/>
      <c r="F3253" s="144">
        <v>0</v>
      </c>
      <c r="G3253" s="144">
        <v>519</v>
      </c>
      <c r="H3253" s="144">
        <f>F3253+G3253</f>
        <v>519</v>
      </c>
      <c r="I3253" s="142">
        <v>0</v>
      </c>
      <c r="J3253" s="142">
        <v>1</v>
      </c>
      <c r="K3253" s="142">
        <f>I3253+J3253</f>
        <v>1</v>
      </c>
    </row>
    <row r="3254" spans="1:11">
      <c r="A3254" s="160"/>
      <c r="B3254" s="183"/>
      <c r="C3254" s="176" t="s">
        <v>3764</v>
      </c>
      <c r="D3254" s="166">
        <v>238080207</v>
      </c>
      <c r="E3254" s="160"/>
      <c r="F3254" s="144">
        <v>0</v>
      </c>
      <c r="G3254" s="144">
        <v>228</v>
      </c>
      <c r="H3254" s="144">
        <f>F3254+G3254</f>
        <v>228</v>
      </c>
      <c r="I3254" s="142"/>
      <c r="J3254" s="142"/>
      <c r="K3254" s="142"/>
    </row>
    <row r="3255" spans="1:11">
      <c r="A3255" s="160"/>
      <c r="B3255" s="183"/>
      <c r="C3255" s="144"/>
      <c r="D3255" s="166"/>
      <c r="E3255" s="160"/>
      <c r="F3255" s="143">
        <f>F3253+F3254</f>
        <v>0</v>
      </c>
      <c r="G3255" s="143">
        <f>G3253+G3254</f>
        <v>747</v>
      </c>
      <c r="H3255" s="143">
        <f>H3253+H3254</f>
        <v>747</v>
      </c>
      <c r="I3255" s="142"/>
      <c r="J3255" s="142"/>
      <c r="K3255" s="142"/>
    </row>
    <row r="3256" spans="1:11">
      <c r="A3256" s="160">
        <v>113</v>
      </c>
      <c r="B3256" s="183" t="s">
        <v>3763</v>
      </c>
      <c r="C3256" s="184" t="s">
        <v>3762</v>
      </c>
      <c r="D3256" s="166">
        <v>238080202</v>
      </c>
      <c r="E3256" s="160"/>
      <c r="F3256" s="144">
        <v>665</v>
      </c>
      <c r="G3256" s="144">
        <v>498</v>
      </c>
      <c r="H3256" s="144">
        <f>F3256+G3256</f>
        <v>1163</v>
      </c>
      <c r="I3256" s="142">
        <v>2</v>
      </c>
      <c r="J3256" s="142">
        <v>2</v>
      </c>
      <c r="K3256" s="142">
        <f>I3256+J3256</f>
        <v>4</v>
      </c>
    </row>
    <row r="3257" spans="1:11">
      <c r="A3257" s="160"/>
      <c r="B3257" s="183"/>
      <c r="C3257" s="184"/>
      <c r="D3257" s="166">
        <v>238080203</v>
      </c>
      <c r="E3257" s="160"/>
      <c r="F3257" s="144">
        <v>580</v>
      </c>
      <c r="G3257" s="144">
        <v>381</v>
      </c>
      <c r="H3257" s="144">
        <f>F3257+G3257</f>
        <v>961</v>
      </c>
      <c r="I3257" s="142"/>
      <c r="J3257" s="142"/>
      <c r="K3257" s="142"/>
    </row>
    <row r="3258" spans="1:11">
      <c r="A3258" s="160"/>
      <c r="B3258" s="183"/>
      <c r="C3258" s="144"/>
      <c r="D3258" s="166"/>
      <c r="E3258" s="160"/>
      <c r="F3258" s="143">
        <f>F3256+F3257</f>
        <v>1245</v>
      </c>
      <c r="G3258" s="143">
        <f>G3256+G3257</f>
        <v>879</v>
      </c>
      <c r="H3258" s="143">
        <f>H3256+H3257</f>
        <v>2124</v>
      </c>
      <c r="I3258" s="142"/>
      <c r="J3258" s="142"/>
      <c r="K3258" s="142"/>
    </row>
    <row r="3259" spans="1:11">
      <c r="A3259" s="188"/>
      <c r="B3259" s="189"/>
      <c r="C3259" s="150"/>
      <c r="D3259" s="188"/>
      <c r="E3259" s="188"/>
      <c r="F3259" s="149"/>
      <c r="G3259" s="149"/>
      <c r="H3259" s="149"/>
      <c r="I3259" s="150"/>
      <c r="J3259" s="150"/>
      <c r="K3259" s="150"/>
    </row>
    <row r="3260" spans="1:11">
      <c r="A3260" s="160">
        <v>114</v>
      </c>
      <c r="B3260" s="183" t="s">
        <v>3761</v>
      </c>
      <c r="C3260" s="184" t="s">
        <v>3760</v>
      </c>
      <c r="D3260" s="166">
        <v>238080204</v>
      </c>
      <c r="E3260" s="160"/>
      <c r="F3260" s="144">
        <v>536</v>
      </c>
      <c r="G3260" s="144">
        <v>375</v>
      </c>
      <c r="H3260" s="144">
        <f>F3260+G3260</f>
        <v>911</v>
      </c>
      <c r="I3260" s="142">
        <v>1</v>
      </c>
      <c r="J3260" s="142">
        <v>1</v>
      </c>
      <c r="K3260" s="142">
        <f>I3260+J3260</f>
        <v>2</v>
      </c>
    </row>
    <row r="3261" spans="1:11">
      <c r="A3261" s="160"/>
      <c r="B3261" s="183"/>
      <c r="C3261" s="184"/>
      <c r="D3261" s="166">
        <v>238080205</v>
      </c>
      <c r="E3261" s="160"/>
      <c r="F3261" s="144">
        <v>295</v>
      </c>
      <c r="G3261" s="144">
        <v>180</v>
      </c>
      <c r="H3261" s="144">
        <f>F3261+G3261</f>
        <v>475</v>
      </c>
      <c r="I3261" s="142"/>
      <c r="J3261" s="142"/>
      <c r="K3261" s="142"/>
    </row>
    <row r="3262" spans="1:11">
      <c r="A3262" s="160"/>
      <c r="B3262" s="183"/>
      <c r="C3262" s="144"/>
      <c r="D3262" s="166"/>
      <c r="E3262" s="160"/>
      <c r="F3262" s="143">
        <f>F3260+F3261</f>
        <v>831</v>
      </c>
      <c r="G3262" s="143">
        <f>G3260+G3261</f>
        <v>555</v>
      </c>
      <c r="H3262" s="143">
        <f>H3260+H3261</f>
        <v>1386</v>
      </c>
      <c r="I3262" s="142"/>
      <c r="J3262" s="142"/>
      <c r="K3262" s="142"/>
    </row>
    <row r="3263" spans="1:11">
      <c r="A3263" s="160">
        <v>115</v>
      </c>
      <c r="B3263" s="184" t="s">
        <v>3759</v>
      </c>
      <c r="C3263" s="183" t="s">
        <v>3758</v>
      </c>
      <c r="D3263" s="166">
        <v>238080206</v>
      </c>
      <c r="E3263" s="160"/>
      <c r="F3263" s="144">
        <v>492</v>
      </c>
      <c r="G3263" s="144">
        <v>297</v>
      </c>
      <c r="H3263" s="144">
        <f>F3263+G3263</f>
        <v>789</v>
      </c>
      <c r="I3263" s="142">
        <v>1</v>
      </c>
      <c r="J3263" s="142">
        <v>1</v>
      </c>
      <c r="K3263" s="142">
        <f>I3263+J3263</f>
        <v>2</v>
      </c>
    </row>
    <row r="3264" spans="1:11">
      <c r="A3264" s="160"/>
      <c r="B3264" s="184"/>
      <c r="C3264" s="183"/>
      <c r="D3264" s="166"/>
      <c r="E3264" s="160"/>
      <c r="F3264" s="143">
        <f>F3263</f>
        <v>492</v>
      </c>
      <c r="G3264" s="143">
        <f>G3263</f>
        <v>297</v>
      </c>
      <c r="H3264" s="143">
        <f>H3263</f>
        <v>789</v>
      </c>
      <c r="I3264" s="142"/>
      <c r="J3264" s="142"/>
      <c r="K3264" s="142"/>
    </row>
    <row r="3265" spans="1:11">
      <c r="A3265" s="160">
        <v>116</v>
      </c>
      <c r="B3265" s="183" t="s">
        <v>3757</v>
      </c>
      <c r="C3265" s="183" t="s">
        <v>3756</v>
      </c>
      <c r="D3265" s="144">
        <v>238080301</v>
      </c>
      <c r="E3265" s="160"/>
      <c r="F3265" s="144">
        <v>376</v>
      </c>
      <c r="G3265" s="144">
        <v>295</v>
      </c>
      <c r="H3265" s="144">
        <f>F3265+G3265</f>
        <v>671</v>
      </c>
      <c r="I3265" s="142">
        <v>1</v>
      </c>
      <c r="J3265" s="142">
        <v>1</v>
      </c>
      <c r="K3265" s="142">
        <f>I3265+J3265</f>
        <v>2</v>
      </c>
    </row>
    <row r="3266" spans="1:11">
      <c r="A3266" s="160"/>
      <c r="B3266" s="183"/>
      <c r="C3266" s="183"/>
      <c r="D3266" s="144">
        <v>238080302</v>
      </c>
      <c r="E3266" s="160"/>
      <c r="F3266" s="144">
        <v>349</v>
      </c>
      <c r="G3266" s="144">
        <v>294</v>
      </c>
      <c r="H3266" s="144">
        <f>F3266+G3266</f>
        <v>643</v>
      </c>
      <c r="I3266" s="142"/>
      <c r="J3266" s="142"/>
      <c r="K3266" s="142"/>
    </row>
    <row r="3267" spans="1:11">
      <c r="A3267" s="160"/>
      <c r="B3267" s="183"/>
      <c r="C3267" s="176"/>
      <c r="D3267" s="166"/>
      <c r="E3267" s="160"/>
      <c r="F3267" s="143">
        <f>F3265+F3266</f>
        <v>725</v>
      </c>
      <c r="G3267" s="143">
        <f>G3265+G3266</f>
        <v>589</v>
      </c>
      <c r="H3267" s="143">
        <f>H3265+H3266</f>
        <v>1314</v>
      </c>
      <c r="I3267" s="142"/>
      <c r="J3267" s="142"/>
      <c r="K3267" s="142"/>
    </row>
    <row r="3268" spans="1:11">
      <c r="A3268" s="160">
        <v>117</v>
      </c>
      <c r="B3268" s="183" t="s">
        <v>3755</v>
      </c>
      <c r="C3268" s="183" t="s">
        <v>3754</v>
      </c>
      <c r="D3268" s="144">
        <v>238080303</v>
      </c>
      <c r="E3268" s="160"/>
      <c r="F3268" s="144">
        <v>0</v>
      </c>
      <c r="G3268" s="144">
        <v>0</v>
      </c>
      <c r="H3268" s="144">
        <f>F3268+G3268</f>
        <v>0</v>
      </c>
      <c r="I3268" s="142">
        <v>1</v>
      </c>
      <c r="J3268" s="142">
        <v>1</v>
      </c>
      <c r="K3268" s="142">
        <f>I3268+J3268</f>
        <v>2</v>
      </c>
    </row>
    <row r="3269" spans="1:11">
      <c r="A3269" s="160"/>
      <c r="B3269" s="183"/>
      <c r="C3269" s="183"/>
      <c r="D3269" s="166">
        <v>238080304</v>
      </c>
      <c r="E3269" s="160"/>
      <c r="F3269" s="144">
        <v>617</v>
      </c>
      <c r="G3269" s="144">
        <v>456</v>
      </c>
      <c r="H3269" s="144">
        <f>F3269+G3269</f>
        <v>1073</v>
      </c>
      <c r="I3269" s="142"/>
      <c r="J3269" s="142"/>
      <c r="K3269" s="142"/>
    </row>
    <row r="3270" spans="1:11">
      <c r="A3270" s="160"/>
      <c r="B3270" s="183"/>
      <c r="C3270" s="176"/>
      <c r="D3270" s="166"/>
      <c r="E3270" s="160"/>
      <c r="F3270" s="143">
        <f>F3268+F3269</f>
        <v>617</v>
      </c>
      <c r="G3270" s="143">
        <f>G3268+G3269</f>
        <v>456</v>
      </c>
      <c r="H3270" s="143">
        <f>H3268+H3269</f>
        <v>1073</v>
      </c>
      <c r="I3270" s="142"/>
      <c r="J3270" s="142"/>
      <c r="K3270" s="142"/>
    </row>
    <row r="3271" spans="1:11">
      <c r="A3271" s="160">
        <v>118</v>
      </c>
      <c r="B3271" s="184" t="s">
        <v>3753</v>
      </c>
      <c r="C3271" s="176" t="s">
        <v>3752</v>
      </c>
      <c r="D3271" s="166">
        <v>238080305</v>
      </c>
      <c r="E3271" s="160"/>
      <c r="F3271" s="144">
        <v>487</v>
      </c>
      <c r="G3271" s="144">
        <v>343</v>
      </c>
      <c r="H3271" s="144">
        <f>F3271+G3271</f>
        <v>830</v>
      </c>
      <c r="I3271" s="142">
        <v>1</v>
      </c>
      <c r="J3271" s="142">
        <v>1</v>
      </c>
      <c r="K3271" s="142">
        <f>J3271+I3271</f>
        <v>2</v>
      </c>
    </row>
    <row r="3272" spans="1:11">
      <c r="A3272" s="160"/>
      <c r="B3272" s="184"/>
      <c r="C3272" s="176"/>
      <c r="D3272" s="166"/>
      <c r="E3272" s="160"/>
      <c r="F3272" s="143">
        <f>F3271</f>
        <v>487</v>
      </c>
      <c r="G3272" s="143">
        <f>G3271</f>
        <v>343</v>
      </c>
      <c r="H3272" s="143">
        <f>H3271</f>
        <v>830</v>
      </c>
      <c r="I3272" s="142"/>
      <c r="J3272" s="142"/>
      <c r="K3272" s="142"/>
    </row>
    <row r="3273" spans="1:11">
      <c r="A3273" s="160">
        <v>119</v>
      </c>
      <c r="B3273" s="184" t="s">
        <v>3751</v>
      </c>
      <c r="C3273" s="176" t="s">
        <v>3750</v>
      </c>
      <c r="D3273" s="166">
        <v>238080306</v>
      </c>
      <c r="E3273" s="160"/>
      <c r="F3273" s="144">
        <v>582</v>
      </c>
      <c r="G3273" s="144">
        <v>423</v>
      </c>
      <c r="H3273" s="144">
        <f>F3273+G3273</f>
        <v>1005</v>
      </c>
      <c r="I3273" s="142">
        <v>1</v>
      </c>
      <c r="J3273" s="142">
        <v>1</v>
      </c>
      <c r="K3273" s="142">
        <f>J3273+I3273</f>
        <v>2</v>
      </c>
    </row>
    <row r="3274" spans="1:11">
      <c r="A3274" s="160"/>
      <c r="B3274" s="184"/>
      <c r="C3274" s="144"/>
      <c r="D3274" s="166"/>
      <c r="E3274" s="160"/>
      <c r="F3274" s="143">
        <f>F3273</f>
        <v>582</v>
      </c>
      <c r="G3274" s="143">
        <f>G3273</f>
        <v>423</v>
      </c>
      <c r="H3274" s="143">
        <f>H3273</f>
        <v>1005</v>
      </c>
      <c r="I3274" s="142"/>
      <c r="J3274" s="142"/>
      <c r="K3274" s="142"/>
    </row>
    <row r="3275" spans="1:11">
      <c r="A3275" s="160">
        <v>120</v>
      </c>
      <c r="B3275" s="183" t="s">
        <v>3749</v>
      </c>
      <c r="C3275" s="193" t="s">
        <v>3748</v>
      </c>
      <c r="D3275" s="166">
        <v>238080101</v>
      </c>
      <c r="E3275" s="160"/>
      <c r="F3275" s="144">
        <v>424</v>
      </c>
      <c r="G3275" s="144">
        <v>330</v>
      </c>
      <c r="H3275" s="144">
        <f>F3275+G3275</f>
        <v>754</v>
      </c>
      <c r="I3275" s="142">
        <v>1</v>
      </c>
      <c r="J3275" s="142">
        <v>1</v>
      </c>
      <c r="K3275" s="142">
        <f>J3275+I3275</f>
        <v>2</v>
      </c>
    </row>
    <row r="3276" spans="1:11">
      <c r="A3276" s="160"/>
      <c r="B3276" s="183"/>
      <c r="C3276" s="193"/>
      <c r="D3276" s="166">
        <v>238080102</v>
      </c>
      <c r="E3276" s="160"/>
      <c r="F3276" s="144">
        <v>272</v>
      </c>
      <c r="G3276" s="144">
        <v>195</v>
      </c>
      <c r="H3276" s="144">
        <f>F3276+G3276</f>
        <v>467</v>
      </c>
      <c r="I3276" s="142"/>
      <c r="J3276" s="142"/>
      <c r="K3276" s="142"/>
    </row>
    <row r="3277" spans="1:11">
      <c r="A3277" s="160"/>
      <c r="B3277" s="183"/>
      <c r="C3277" s="154"/>
      <c r="D3277" s="166"/>
      <c r="E3277" s="160"/>
      <c r="F3277" s="143">
        <f>F3275+F3276</f>
        <v>696</v>
      </c>
      <c r="G3277" s="143">
        <f>G3275+G3276</f>
        <v>525</v>
      </c>
      <c r="H3277" s="143">
        <f>H3275+H3276</f>
        <v>1221</v>
      </c>
      <c r="I3277" s="142"/>
      <c r="J3277" s="142"/>
      <c r="K3277" s="142"/>
    </row>
    <row r="3278" spans="1:11">
      <c r="A3278" s="160">
        <v>121</v>
      </c>
      <c r="B3278" s="183" t="s">
        <v>3747</v>
      </c>
      <c r="C3278" s="185" t="s">
        <v>3746</v>
      </c>
      <c r="D3278" s="166">
        <v>238080103</v>
      </c>
      <c r="E3278" s="160"/>
      <c r="F3278" s="144">
        <v>376</v>
      </c>
      <c r="G3278" s="144">
        <v>236</v>
      </c>
      <c r="H3278" s="144">
        <f>F3278+G3278</f>
        <v>612</v>
      </c>
      <c r="I3278" s="142">
        <v>1</v>
      </c>
      <c r="J3278" s="142">
        <v>1</v>
      </c>
      <c r="K3278" s="142">
        <f>J3278+I3278</f>
        <v>2</v>
      </c>
    </row>
    <row r="3279" spans="1:11">
      <c r="A3279" s="160"/>
      <c r="B3279" s="183"/>
      <c r="C3279" s="185"/>
      <c r="D3279" s="166">
        <v>238080104</v>
      </c>
      <c r="E3279" s="160"/>
      <c r="F3279" s="144">
        <v>187</v>
      </c>
      <c r="G3279" s="144">
        <v>72</v>
      </c>
      <c r="H3279" s="144">
        <f>F3279+G3279</f>
        <v>259</v>
      </c>
      <c r="I3279" s="142"/>
      <c r="J3279" s="142"/>
      <c r="K3279" s="142"/>
    </row>
    <row r="3280" spans="1:11">
      <c r="A3280" s="160"/>
      <c r="B3280" s="183"/>
      <c r="C3280" s="154"/>
      <c r="D3280" s="166"/>
      <c r="E3280" s="160"/>
      <c r="F3280" s="143">
        <f>F3278+F3279</f>
        <v>563</v>
      </c>
      <c r="G3280" s="143">
        <f>G3278+G3279</f>
        <v>308</v>
      </c>
      <c r="H3280" s="143">
        <f>H3278+H3279</f>
        <v>871</v>
      </c>
      <c r="I3280" s="142"/>
      <c r="J3280" s="142"/>
      <c r="K3280" s="142"/>
    </row>
    <row r="3281" spans="1:11">
      <c r="A3281" s="160">
        <v>122</v>
      </c>
      <c r="B3281" s="183" t="s">
        <v>3745</v>
      </c>
      <c r="C3281" s="185" t="s">
        <v>3744</v>
      </c>
      <c r="D3281" s="166">
        <v>238080109</v>
      </c>
      <c r="E3281" s="160"/>
      <c r="F3281" s="144">
        <v>535</v>
      </c>
      <c r="G3281" s="144">
        <v>334</v>
      </c>
      <c r="H3281" s="144">
        <f>F3281+G3281</f>
        <v>869</v>
      </c>
      <c r="I3281" s="142">
        <v>2</v>
      </c>
      <c r="J3281" s="142">
        <v>2</v>
      </c>
      <c r="K3281" s="142">
        <f>I3281+J3281</f>
        <v>4</v>
      </c>
    </row>
    <row r="3282" spans="1:11">
      <c r="A3282" s="160"/>
      <c r="B3282" s="183"/>
      <c r="C3282" s="185"/>
      <c r="D3282" s="166">
        <v>238080110</v>
      </c>
      <c r="E3282" s="160"/>
      <c r="F3282" s="144">
        <v>325</v>
      </c>
      <c r="G3282" s="144">
        <v>206</v>
      </c>
      <c r="H3282" s="144">
        <f>F3282+G3282</f>
        <v>531</v>
      </c>
      <c r="I3282" s="142"/>
      <c r="J3282" s="142"/>
      <c r="K3282" s="142"/>
    </row>
    <row r="3283" spans="1:11">
      <c r="A3283" s="160"/>
      <c r="B3283" s="183"/>
      <c r="C3283" s="154" t="s">
        <v>3743</v>
      </c>
      <c r="D3283" s="166">
        <v>238080105</v>
      </c>
      <c r="E3283" s="160"/>
      <c r="F3283" s="144">
        <v>386</v>
      </c>
      <c r="G3283" s="144">
        <v>188</v>
      </c>
      <c r="H3283" s="144">
        <f>F3283+G3283</f>
        <v>574</v>
      </c>
      <c r="I3283" s="142"/>
      <c r="J3283" s="142"/>
      <c r="K3283" s="142"/>
    </row>
    <row r="3284" spans="1:11">
      <c r="A3284" s="160"/>
      <c r="B3284" s="183"/>
      <c r="C3284" s="144"/>
      <c r="D3284" s="166"/>
      <c r="E3284" s="160"/>
      <c r="F3284" s="143">
        <f>F3281+F3282+F3283</f>
        <v>1246</v>
      </c>
      <c r="G3284" s="143">
        <f>G3281+G3282+G3283</f>
        <v>728</v>
      </c>
      <c r="H3284" s="143">
        <f>H3281+H3282+H3283</f>
        <v>1974</v>
      </c>
      <c r="I3284" s="142"/>
      <c r="J3284" s="142"/>
      <c r="K3284" s="142"/>
    </row>
    <row r="3285" spans="1:11" ht="25.5">
      <c r="A3285" s="166">
        <v>123</v>
      </c>
      <c r="B3285" s="176" t="s">
        <v>3742</v>
      </c>
      <c r="C3285" s="176" t="s">
        <v>3741</v>
      </c>
      <c r="D3285" s="144">
        <v>238080106</v>
      </c>
      <c r="E3285" s="166"/>
      <c r="F3285" s="144">
        <v>473</v>
      </c>
      <c r="G3285" s="144">
        <v>299</v>
      </c>
      <c r="H3285" s="144">
        <f>F3285+G3285</f>
        <v>772</v>
      </c>
      <c r="I3285" s="144">
        <v>1</v>
      </c>
      <c r="J3285" s="144">
        <v>1</v>
      </c>
      <c r="K3285" s="144">
        <f>I3285+J3285</f>
        <v>2</v>
      </c>
    </row>
    <row r="3286" spans="1:11">
      <c r="A3286" s="160">
        <v>124</v>
      </c>
      <c r="B3286" s="183" t="s">
        <v>3740</v>
      </c>
      <c r="C3286" s="184" t="s">
        <v>3739</v>
      </c>
      <c r="D3286" s="166">
        <v>238080107</v>
      </c>
      <c r="E3286" s="160"/>
      <c r="F3286" s="144">
        <v>298</v>
      </c>
      <c r="G3286" s="144">
        <v>193</v>
      </c>
      <c r="H3286" s="144">
        <f>F3286+G3286</f>
        <v>491</v>
      </c>
      <c r="I3286" s="142">
        <v>1</v>
      </c>
      <c r="J3286" s="142">
        <v>1</v>
      </c>
      <c r="K3286" s="142">
        <f>I3286+J3286</f>
        <v>2</v>
      </c>
    </row>
    <row r="3287" spans="1:11">
      <c r="A3287" s="160"/>
      <c r="B3287" s="183"/>
      <c r="C3287" s="184"/>
      <c r="D3287" s="166">
        <v>238080108</v>
      </c>
      <c r="E3287" s="160"/>
      <c r="F3287" s="144">
        <v>265</v>
      </c>
      <c r="G3287" s="144">
        <v>173</v>
      </c>
      <c r="H3287" s="144">
        <f>F3287+G3287</f>
        <v>438</v>
      </c>
      <c r="I3287" s="142"/>
      <c r="J3287" s="142"/>
      <c r="K3287" s="142"/>
    </row>
    <row r="3288" spans="1:11" ht="15">
      <c r="A3288" s="160"/>
      <c r="B3288" s="183"/>
      <c r="C3288" s="162"/>
      <c r="D3288" s="161"/>
      <c r="E3288" s="160"/>
      <c r="F3288" s="143">
        <f>F3286+F3287</f>
        <v>563</v>
      </c>
      <c r="G3288" s="143">
        <f>G3286+G3287</f>
        <v>366</v>
      </c>
      <c r="H3288" s="143">
        <f>H3286+H3287</f>
        <v>929</v>
      </c>
      <c r="I3288" s="142"/>
      <c r="J3288" s="142"/>
      <c r="K3288" s="142"/>
    </row>
    <row r="3289" spans="1:11" ht="15">
      <c r="A3289" s="161"/>
      <c r="B3289" s="161"/>
      <c r="C3289" s="161"/>
      <c r="D3289" s="161"/>
      <c r="E3289" s="450" t="s">
        <v>5616</v>
      </c>
      <c r="F3289" s="234">
        <v>173593</v>
      </c>
      <c r="G3289" s="234">
        <v>126489</v>
      </c>
      <c r="H3289" s="234">
        <v>300082</v>
      </c>
      <c r="I3289" s="234">
        <v>307</v>
      </c>
      <c r="J3289" s="234">
        <v>289</v>
      </c>
      <c r="K3289" s="234">
        <v>596</v>
      </c>
    </row>
    <row r="3292" spans="1:11">
      <c r="A3292" s="449" t="s">
        <v>5615</v>
      </c>
      <c r="B3292" s="155"/>
      <c r="C3292" s="155"/>
      <c r="D3292" s="155"/>
      <c r="E3292" s="155"/>
      <c r="F3292" s="155"/>
      <c r="G3292" s="155"/>
      <c r="H3292" s="155"/>
      <c r="I3292" s="155"/>
      <c r="J3292" s="155"/>
      <c r="K3292" s="155"/>
    </row>
    <row r="3293" spans="1:11">
      <c r="A3293" s="155"/>
      <c r="B3293" s="155"/>
      <c r="C3293" s="155"/>
      <c r="D3293" s="155"/>
      <c r="E3293" s="155"/>
      <c r="F3293" s="155"/>
      <c r="G3293" s="155"/>
      <c r="H3293" s="155"/>
      <c r="I3293" s="155"/>
      <c r="J3293" s="155"/>
      <c r="K3293" s="155"/>
    </row>
    <row r="3294" spans="1:11">
      <c r="A3294" s="139" t="s">
        <v>3737</v>
      </c>
      <c r="B3294" s="139" t="s">
        <v>3736</v>
      </c>
      <c r="C3294" s="139" t="s">
        <v>3735</v>
      </c>
      <c r="D3294" s="139" t="s">
        <v>3734</v>
      </c>
      <c r="E3294" s="139" t="s">
        <v>3733</v>
      </c>
      <c r="F3294" s="139" t="s">
        <v>3732</v>
      </c>
      <c r="G3294" s="155"/>
      <c r="H3294" s="155"/>
      <c r="I3294" s="139" t="s">
        <v>3731</v>
      </c>
      <c r="J3294" s="155"/>
      <c r="K3294" s="155"/>
    </row>
    <row r="3295" spans="1:11">
      <c r="A3295" s="155"/>
      <c r="B3295" s="155"/>
      <c r="C3295" s="155"/>
      <c r="D3295" s="155"/>
      <c r="E3295" s="155"/>
      <c r="F3295" s="131" t="s">
        <v>3730</v>
      </c>
      <c r="G3295" s="131" t="s">
        <v>3729</v>
      </c>
      <c r="H3295" s="131" t="s">
        <v>3728</v>
      </c>
      <c r="I3295" s="131" t="s">
        <v>3730</v>
      </c>
      <c r="J3295" s="131" t="s">
        <v>3729</v>
      </c>
      <c r="K3295" s="131" t="s">
        <v>3728</v>
      </c>
    </row>
    <row r="3296" spans="1:11">
      <c r="A3296" s="131">
        <v>1</v>
      </c>
      <c r="B3296" s="131">
        <v>2</v>
      </c>
      <c r="C3296" s="131">
        <v>3</v>
      </c>
      <c r="D3296" s="131">
        <v>4</v>
      </c>
      <c r="E3296" s="131">
        <v>5</v>
      </c>
      <c r="F3296" s="131">
        <v>6</v>
      </c>
      <c r="G3296" s="131">
        <v>7</v>
      </c>
      <c r="H3296" s="131">
        <v>8</v>
      </c>
      <c r="I3296" s="131">
        <v>9</v>
      </c>
      <c r="J3296" s="131">
        <v>10</v>
      </c>
      <c r="K3296" s="131">
        <v>11</v>
      </c>
    </row>
    <row r="3297" spans="1:11">
      <c r="A3297" s="151">
        <v>1</v>
      </c>
      <c r="B3297" s="151" t="s">
        <v>3727</v>
      </c>
      <c r="C3297" s="156" t="s">
        <v>3723</v>
      </c>
      <c r="D3297" s="156">
        <v>242090304</v>
      </c>
      <c r="E3297" s="151"/>
      <c r="F3297" s="144">
        <v>169</v>
      </c>
      <c r="G3297" s="135"/>
      <c r="H3297" s="131">
        <f>F3297+G3297</f>
        <v>169</v>
      </c>
      <c r="I3297" s="151">
        <v>2</v>
      </c>
      <c r="J3297" s="151">
        <v>0</v>
      </c>
      <c r="K3297" s="139">
        <f>I3297+J3297</f>
        <v>2</v>
      </c>
    </row>
    <row r="3298" spans="1:11">
      <c r="A3298" s="151"/>
      <c r="B3298" s="151"/>
      <c r="C3298" s="156" t="s">
        <v>3726</v>
      </c>
      <c r="D3298" s="156">
        <v>242090104</v>
      </c>
      <c r="E3298" s="151"/>
      <c r="F3298" s="144">
        <v>285</v>
      </c>
      <c r="G3298" s="135"/>
      <c r="H3298" s="131">
        <f>F3298+G3298</f>
        <v>285</v>
      </c>
      <c r="I3298" s="151"/>
      <c r="J3298" s="151"/>
      <c r="K3298" s="139"/>
    </row>
    <row r="3299" spans="1:11" ht="25.5">
      <c r="A3299" s="151"/>
      <c r="B3299" s="151"/>
      <c r="C3299" s="156" t="s">
        <v>3725</v>
      </c>
      <c r="D3299" s="156">
        <v>242090106</v>
      </c>
      <c r="E3299" s="151"/>
      <c r="F3299" s="144">
        <v>144</v>
      </c>
      <c r="G3299" s="135"/>
      <c r="H3299" s="131">
        <f>F3299+G3299</f>
        <v>144</v>
      </c>
      <c r="I3299" s="151"/>
      <c r="J3299" s="151"/>
      <c r="K3299" s="139"/>
    </row>
    <row r="3300" spans="1:11">
      <c r="A3300" s="151"/>
      <c r="B3300" s="151"/>
      <c r="C3300" s="156" t="s">
        <v>3720</v>
      </c>
      <c r="D3300" s="156">
        <v>242090107</v>
      </c>
      <c r="E3300" s="151"/>
      <c r="F3300" s="144">
        <v>183</v>
      </c>
      <c r="G3300" s="135"/>
      <c r="H3300" s="131">
        <f>F3300+G3300</f>
        <v>183</v>
      </c>
      <c r="I3300" s="151"/>
      <c r="J3300" s="151"/>
      <c r="K3300" s="139"/>
    </row>
    <row r="3301" spans="1:11">
      <c r="A3301" s="151"/>
      <c r="B3301" s="151"/>
      <c r="C3301" s="135"/>
      <c r="D3301" s="135"/>
      <c r="E3301" s="151"/>
      <c r="F3301" s="131">
        <f>F3297+F3298+F3299+F3300</f>
        <v>781</v>
      </c>
      <c r="G3301" s="131">
        <f>G3297+G3298+G3299+G3300</f>
        <v>0</v>
      </c>
      <c r="H3301" s="131">
        <f>F3301+G3301</f>
        <v>781</v>
      </c>
      <c r="I3301" s="151"/>
      <c r="J3301" s="151"/>
      <c r="K3301" s="139"/>
    </row>
    <row r="3302" spans="1:11">
      <c r="A3302" s="151">
        <v>2</v>
      </c>
      <c r="B3302" s="151" t="s">
        <v>3724</v>
      </c>
      <c r="C3302" s="156" t="s">
        <v>3723</v>
      </c>
      <c r="D3302" s="156">
        <v>242090304</v>
      </c>
      <c r="E3302" s="151"/>
      <c r="F3302" s="135"/>
      <c r="G3302" s="144">
        <v>140</v>
      </c>
      <c r="H3302" s="131">
        <f>F3302+G3302</f>
        <v>140</v>
      </c>
      <c r="I3302" s="151">
        <v>0</v>
      </c>
      <c r="J3302" s="151">
        <v>2</v>
      </c>
      <c r="K3302" s="139">
        <f>I3302+J3302</f>
        <v>2</v>
      </c>
    </row>
    <row r="3303" spans="1:11">
      <c r="A3303" s="151"/>
      <c r="B3303" s="151"/>
      <c r="C3303" s="156" t="s">
        <v>3722</v>
      </c>
      <c r="D3303" s="156">
        <v>242090104</v>
      </c>
      <c r="E3303" s="151"/>
      <c r="F3303" s="135"/>
      <c r="G3303" s="144">
        <v>239</v>
      </c>
      <c r="H3303" s="131">
        <f>F3303+G3303</f>
        <v>239</v>
      </c>
      <c r="I3303" s="151"/>
      <c r="J3303" s="151"/>
      <c r="K3303" s="139"/>
    </row>
    <row r="3304" spans="1:11" ht="25.5">
      <c r="A3304" s="151"/>
      <c r="B3304" s="151"/>
      <c r="C3304" s="156" t="s">
        <v>3721</v>
      </c>
      <c r="D3304" s="156">
        <v>242090106</v>
      </c>
      <c r="E3304" s="151"/>
      <c r="F3304" s="135"/>
      <c r="G3304" s="144">
        <v>119</v>
      </c>
      <c r="H3304" s="131">
        <f>F3304+G3304</f>
        <v>119</v>
      </c>
      <c r="I3304" s="151"/>
      <c r="J3304" s="151"/>
      <c r="K3304" s="139"/>
    </row>
    <row r="3305" spans="1:11">
      <c r="A3305" s="151"/>
      <c r="B3305" s="151"/>
      <c r="C3305" s="156" t="s">
        <v>3720</v>
      </c>
      <c r="D3305" s="156">
        <v>242090107</v>
      </c>
      <c r="E3305" s="151"/>
      <c r="F3305" s="135"/>
      <c r="G3305" s="144">
        <v>135</v>
      </c>
      <c r="H3305" s="131">
        <f>F3305+G3305</f>
        <v>135</v>
      </c>
      <c r="I3305" s="151"/>
      <c r="J3305" s="151"/>
      <c r="K3305" s="139"/>
    </row>
    <row r="3306" spans="1:11">
      <c r="A3306" s="151"/>
      <c r="B3306" s="151"/>
      <c r="C3306" s="135"/>
      <c r="D3306" s="135"/>
      <c r="E3306" s="151"/>
      <c r="F3306" s="131">
        <f>SUM(F3302:F3305)</f>
        <v>0</v>
      </c>
      <c r="G3306" s="131">
        <f>SUM(G3302:G3305)</f>
        <v>633</v>
      </c>
      <c r="H3306" s="131">
        <f>F3306+G3306</f>
        <v>633</v>
      </c>
      <c r="I3306" s="151"/>
      <c r="J3306" s="151"/>
      <c r="K3306" s="139"/>
    </row>
    <row r="3307" spans="1:11">
      <c r="A3307" s="151">
        <v>3</v>
      </c>
      <c r="B3307" s="151" t="s">
        <v>3719</v>
      </c>
      <c r="C3307" s="144" t="s">
        <v>3701</v>
      </c>
      <c r="D3307" s="144">
        <v>24209102</v>
      </c>
      <c r="E3307" s="151"/>
      <c r="F3307" s="144">
        <v>818</v>
      </c>
      <c r="G3307" s="144">
        <v>666</v>
      </c>
      <c r="H3307" s="131">
        <f>F3307+G3307</f>
        <v>1484</v>
      </c>
      <c r="I3307" s="151">
        <v>2</v>
      </c>
      <c r="J3307" s="151">
        <v>2</v>
      </c>
      <c r="K3307" s="139">
        <f>I3307+J3307</f>
        <v>4</v>
      </c>
    </row>
    <row r="3308" spans="1:11">
      <c r="A3308" s="151"/>
      <c r="B3308" s="151"/>
      <c r="C3308" s="135"/>
      <c r="D3308" s="135"/>
      <c r="E3308" s="151"/>
      <c r="F3308" s="131">
        <f>F3307</f>
        <v>818</v>
      </c>
      <c r="G3308" s="131">
        <f>G3307</f>
        <v>666</v>
      </c>
      <c r="H3308" s="131">
        <f>F3308+G3308</f>
        <v>1484</v>
      </c>
      <c r="I3308" s="151"/>
      <c r="J3308" s="151"/>
      <c r="K3308" s="139"/>
    </row>
    <row r="3309" spans="1:11" ht="25.5">
      <c r="A3309" s="151">
        <v>4</v>
      </c>
      <c r="B3309" s="151" t="s">
        <v>3718</v>
      </c>
      <c r="C3309" s="144" t="s">
        <v>3716</v>
      </c>
      <c r="D3309" s="144">
        <v>242090201</v>
      </c>
      <c r="E3309" s="151"/>
      <c r="F3309" s="144">
        <v>503</v>
      </c>
      <c r="G3309" s="135"/>
      <c r="H3309" s="131">
        <f>F3309+G3309</f>
        <v>503</v>
      </c>
      <c r="I3309" s="151">
        <v>3</v>
      </c>
      <c r="J3309" s="151">
        <v>0</v>
      </c>
      <c r="K3309" s="139">
        <f>I3309+J3309</f>
        <v>3</v>
      </c>
    </row>
    <row r="3310" spans="1:11" ht="25.5">
      <c r="A3310" s="151"/>
      <c r="B3310" s="151"/>
      <c r="C3310" s="144" t="s">
        <v>3715</v>
      </c>
      <c r="D3310" s="144">
        <v>242090202</v>
      </c>
      <c r="E3310" s="151"/>
      <c r="F3310" s="144">
        <v>617</v>
      </c>
      <c r="G3310" s="135"/>
      <c r="H3310" s="131">
        <f>F3310+G3310</f>
        <v>617</v>
      </c>
      <c r="I3310" s="151"/>
      <c r="J3310" s="151"/>
      <c r="K3310" s="139"/>
    </row>
    <row r="3311" spans="1:11" ht="25.5">
      <c r="A3311" s="151"/>
      <c r="B3311" s="151"/>
      <c r="C3311" s="135" t="s">
        <v>3714</v>
      </c>
      <c r="D3311" s="144">
        <v>242090103</v>
      </c>
      <c r="E3311" s="151"/>
      <c r="F3311" s="144">
        <v>472</v>
      </c>
      <c r="G3311" s="135"/>
      <c r="H3311" s="131">
        <f>F3311+G3311</f>
        <v>472</v>
      </c>
      <c r="I3311" s="151"/>
      <c r="J3311" s="151"/>
      <c r="K3311" s="139"/>
    </row>
    <row r="3312" spans="1:11">
      <c r="A3312" s="151"/>
      <c r="B3312" s="151"/>
      <c r="C3312" s="135"/>
      <c r="D3312" s="135"/>
      <c r="E3312" s="151"/>
      <c r="F3312" s="131">
        <f>F3309+F3310+F3311</f>
        <v>1592</v>
      </c>
      <c r="G3312" s="131">
        <f>G3309+G3310+G3311</f>
        <v>0</v>
      </c>
      <c r="H3312" s="131">
        <f>F3312+G3312</f>
        <v>1592</v>
      </c>
      <c r="I3312" s="151"/>
      <c r="J3312" s="151"/>
      <c r="K3312" s="139"/>
    </row>
    <row r="3313" spans="1:11" ht="25.5">
      <c r="A3313" s="151">
        <v>5</v>
      </c>
      <c r="B3313" s="151" t="s">
        <v>3717</v>
      </c>
      <c r="C3313" s="144" t="s">
        <v>3716</v>
      </c>
      <c r="D3313" s="144">
        <v>242090201</v>
      </c>
      <c r="E3313" s="151"/>
      <c r="F3313" s="144"/>
      <c r="G3313" s="144">
        <v>410</v>
      </c>
      <c r="H3313" s="131">
        <f>F3313+G3313</f>
        <v>410</v>
      </c>
      <c r="I3313" s="151">
        <v>0</v>
      </c>
      <c r="J3313" s="151">
        <v>3</v>
      </c>
      <c r="K3313" s="139">
        <f>I3313+J3313</f>
        <v>3</v>
      </c>
    </row>
    <row r="3314" spans="1:11" ht="25.5">
      <c r="A3314" s="151"/>
      <c r="B3314" s="151"/>
      <c r="C3314" s="144" t="s">
        <v>3715</v>
      </c>
      <c r="D3314" s="144">
        <v>242090202</v>
      </c>
      <c r="E3314" s="151"/>
      <c r="F3314" s="144"/>
      <c r="G3314" s="144">
        <v>480</v>
      </c>
      <c r="H3314" s="131">
        <f>F3314+G3314</f>
        <v>480</v>
      </c>
      <c r="I3314" s="151"/>
      <c r="J3314" s="151"/>
      <c r="K3314" s="139"/>
    </row>
    <row r="3315" spans="1:11" ht="25.5">
      <c r="A3315" s="151"/>
      <c r="B3315" s="151"/>
      <c r="C3315" s="135" t="s">
        <v>3714</v>
      </c>
      <c r="D3315" s="144">
        <v>242090103</v>
      </c>
      <c r="E3315" s="151"/>
      <c r="F3315" s="144"/>
      <c r="G3315" s="144">
        <v>418</v>
      </c>
      <c r="H3315" s="131">
        <f>F3315+G3315</f>
        <v>418</v>
      </c>
      <c r="I3315" s="151"/>
      <c r="J3315" s="151"/>
      <c r="K3315" s="139"/>
    </row>
    <row r="3316" spans="1:11">
      <c r="A3316" s="151"/>
      <c r="B3316" s="151"/>
      <c r="C3316" s="135"/>
      <c r="D3316" s="135"/>
      <c r="E3316" s="151"/>
      <c r="F3316" s="131">
        <f>F3313+F3314+F3315</f>
        <v>0</v>
      </c>
      <c r="G3316" s="131">
        <f>G3313+G3314+G3315</f>
        <v>1308</v>
      </c>
      <c r="H3316" s="131">
        <f>F3316+G3316</f>
        <v>1308</v>
      </c>
      <c r="I3316" s="151"/>
      <c r="J3316" s="151"/>
      <c r="K3316" s="139"/>
    </row>
    <row r="3317" spans="1:11">
      <c r="A3317" s="151">
        <v>6</v>
      </c>
      <c r="B3317" s="151" t="s">
        <v>3713</v>
      </c>
      <c r="C3317" s="144" t="s">
        <v>3712</v>
      </c>
      <c r="D3317" s="144">
        <v>242090108</v>
      </c>
      <c r="E3317" s="151"/>
      <c r="F3317" s="144">
        <v>300</v>
      </c>
      <c r="G3317" s="135">
        <v>287</v>
      </c>
      <c r="H3317" s="131">
        <f>F3317+G3317</f>
        <v>587</v>
      </c>
      <c r="I3317" s="151">
        <v>2</v>
      </c>
      <c r="J3317" s="151">
        <v>2</v>
      </c>
      <c r="K3317" s="139">
        <f>I3317+J3317</f>
        <v>4</v>
      </c>
    </row>
    <row r="3318" spans="1:11">
      <c r="A3318" s="151"/>
      <c r="B3318" s="151"/>
      <c r="C3318" s="144" t="s">
        <v>3711</v>
      </c>
      <c r="D3318" s="144">
        <v>242090205</v>
      </c>
      <c r="E3318" s="151"/>
      <c r="F3318" s="144">
        <v>401</v>
      </c>
      <c r="G3318" s="135">
        <v>301</v>
      </c>
      <c r="H3318" s="131">
        <f>F3318+G3318</f>
        <v>702</v>
      </c>
      <c r="I3318" s="151"/>
      <c r="J3318" s="151"/>
      <c r="K3318" s="139"/>
    </row>
    <row r="3319" spans="1:11">
      <c r="A3319" s="151"/>
      <c r="B3319" s="151"/>
      <c r="C3319" s="144" t="s">
        <v>3710</v>
      </c>
      <c r="D3319" s="144">
        <v>242090206</v>
      </c>
      <c r="E3319" s="151"/>
      <c r="F3319" s="144">
        <v>228</v>
      </c>
      <c r="G3319" s="135">
        <v>177</v>
      </c>
      <c r="H3319" s="131">
        <f>F3319+G3319</f>
        <v>405</v>
      </c>
      <c r="I3319" s="151"/>
      <c r="J3319" s="151"/>
      <c r="K3319" s="139"/>
    </row>
    <row r="3320" spans="1:11">
      <c r="A3320" s="151"/>
      <c r="B3320" s="151"/>
      <c r="C3320" s="144" t="s">
        <v>3709</v>
      </c>
      <c r="D3320" s="144">
        <v>242090207</v>
      </c>
      <c r="E3320" s="151"/>
      <c r="F3320" s="144">
        <v>94</v>
      </c>
      <c r="G3320" s="135">
        <v>65</v>
      </c>
      <c r="H3320" s="131">
        <f>F3320+G3320</f>
        <v>159</v>
      </c>
      <c r="I3320" s="151"/>
      <c r="J3320" s="151"/>
      <c r="K3320" s="139"/>
    </row>
    <row r="3321" spans="1:11">
      <c r="A3321" s="151"/>
      <c r="B3321" s="151"/>
      <c r="C3321" s="135"/>
      <c r="D3321" s="135"/>
      <c r="E3321" s="151"/>
      <c r="F3321" s="131">
        <f>F3317+F3318+F3319+F3320</f>
        <v>1023</v>
      </c>
      <c r="G3321" s="131">
        <f>G3317+G3318+G3319+G3320</f>
        <v>830</v>
      </c>
      <c r="H3321" s="131">
        <f>F3321+G3321</f>
        <v>1853</v>
      </c>
      <c r="I3321" s="151"/>
      <c r="J3321" s="151"/>
      <c r="K3321" s="139"/>
    </row>
    <row r="3322" spans="1:11">
      <c r="A3322" s="148"/>
      <c r="B3322" s="148"/>
      <c r="C3322" s="148"/>
      <c r="D3322" s="148"/>
      <c r="E3322" s="148"/>
      <c r="F3322" s="147"/>
      <c r="G3322" s="147"/>
      <c r="H3322" s="147"/>
      <c r="I3322" s="148"/>
      <c r="J3322" s="148"/>
      <c r="K3322" s="147"/>
    </row>
    <row r="3323" spans="1:11">
      <c r="A3323" s="151">
        <v>7</v>
      </c>
      <c r="B3323" s="151" t="s">
        <v>3708</v>
      </c>
      <c r="C3323" s="144" t="s">
        <v>3707</v>
      </c>
      <c r="D3323" s="144">
        <v>242090203</v>
      </c>
      <c r="E3323" s="151"/>
      <c r="F3323" s="144">
        <v>874</v>
      </c>
      <c r="G3323" s="144">
        <v>721</v>
      </c>
      <c r="H3323" s="131">
        <f>F3323+G3323</f>
        <v>1595</v>
      </c>
      <c r="I3323" s="151">
        <v>3</v>
      </c>
      <c r="J3323" s="151">
        <v>3</v>
      </c>
      <c r="K3323" s="139">
        <f>I3323+J3323</f>
        <v>6</v>
      </c>
    </row>
    <row r="3324" spans="1:11">
      <c r="A3324" s="151"/>
      <c r="B3324" s="151"/>
      <c r="C3324" s="144" t="s">
        <v>3706</v>
      </c>
      <c r="D3324" s="144">
        <v>242090204</v>
      </c>
      <c r="E3324" s="151"/>
      <c r="F3324" s="144">
        <v>784</v>
      </c>
      <c r="G3324" s="144">
        <v>582</v>
      </c>
      <c r="H3324" s="131">
        <f>F3324+G3324</f>
        <v>1366</v>
      </c>
      <c r="I3324" s="151"/>
      <c r="J3324" s="151"/>
      <c r="K3324" s="139"/>
    </row>
    <row r="3325" spans="1:11" ht="25.5">
      <c r="A3325" s="151"/>
      <c r="B3325" s="151"/>
      <c r="C3325" s="144" t="s">
        <v>3705</v>
      </c>
      <c r="D3325" s="144">
        <v>242090305</v>
      </c>
      <c r="E3325" s="151"/>
      <c r="F3325" s="144">
        <v>630</v>
      </c>
      <c r="G3325" s="144">
        <v>483</v>
      </c>
      <c r="H3325" s="131">
        <f>F3325+G3325</f>
        <v>1113</v>
      </c>
      <c r="I3325" s="151"/>
      <c r="J3325" s="151"/>
      <c r="K3325" s="139"/>
    </row>
    <row r="3326" spans="1:11">
      <c r="A3326" s="151"/>
      <c r="B3326" s="151"/>
      <c r="C3326" s="135"/>
      <c r="D3326" s="135"/>
      <c r="E3326" s="151"/>
      <c r="F3326" s="131">
        <f>F3323+F3324+F3325</f>
        <v>2288</v>
      </c>
      <c r="G3326" s="131">
        <f>G3323+G3324+G3325</f>
        <v>1786</v>
      </c>
      <c r="H3326" s="131">
        <f>F3326+G3326</f>
        <v>4074</v>
      </c>
      <c r="I3326" s="151"/>
      <c r="J3326" s="151"/>
      <c r="K3326" s="139"/>
    </row>
    <row r="3327" spans="1:11">
      <c r="A3327" s="151">
        <v>8</v>
      </c>
      <c r="B3327" s="151" t="s">
        <v>3704</v>
      </c>
      <c r="C3327" s="144" t="s">
        <v>3702</v>
      </c>
      <c r="D3327" s="144">
        <v>242090101</v>
      </c>
      <c r="E3327" s="151"/>
      <c r="F3327" s="144">
        <v>540</v>
      </c>
      <c r="G3327" s="135"/>
      <c r="H3327" s="131">
        <f>F3327+G3327</f>
        <v>540</v>
      </c>
      <c r="I3327" s="151">
        <v>3</v>
      </c>
      <c r="J3327" s="151">
        <v>0</v>
      </c>
      <c r="K3327" s="139">
        <f>I3327+J3327</f>
        <v>3</v>
      </c>
    </row>
    <row r="3328" spans="1:11">
      <c r="A3328" s="151"/>
      <c r="B3328" s="151"/>
      <c r="C3328" s="144" t="s">
        <v>3701</v>
      </c>
      <c r="D3328" s="144">
        <v>242090301</v>
      </c>
      <c r="E3328" s="151"/>
      <c r="F3328" s="144">
        <v>562</v>
      </c>
      <c r="G3328" s="135"/>
      <c r="H3328" s="131">
        <f>F3328+G3328</f>
        <v>562</v>
      </c>
      <c r="I3328" s="151"/>
      <c r="J3328" s="151"/>
      <c r="K3328" s="139"/>
    </row>
    <row r="3329" spans="1:11">
      <c r="A3329" s="151"/>
      <c r="B3329" s="151"/>
      <c r="C3329" s="144" t="s">
        <v>3700</v>
      </c>
      <c r="D3329" s="144">
        <v>242090302</v>
      </c>
      <c r="E3329" s="151"/>
      <c r="F3329" s="144">
        <v>363</v>
      </c>
      <c r="G3329" s="135"/>
      <c r="H3329" s="131">
        <f>F3329+G3329</f>
        <v>363</v>
      </c>
      <c r="I3329" s="151"/>
      <c r="J3329" s="151"/>
      <c r="K3329" s="139"/>
    </row>
    <row r="3330" spans="1:11" ht="25.5">
      <c r="A3330" s="151"/>
      <c r="B3330" s="151"/>
      <c r="C3330" s="144" t="s">
        <v>3699</v>
      </c>
      <c r="D3330" s="144">
        <v>242090303</v>
      </c>
      <c r="E3330" s="151"/>
      <c r="F3330" s="144">
        <v>252</v>
      </c>
      <c r="G3330" s="135"/>
      <c r="H3330" s="131">
        <f>F3330+G3330</f>
        <v>252</v>
      </c>
      <c r="I3330" s="151"/>
      <c r="J3330" s="151"/>
      <c r="K3330" s="139"/>
    </row>
    <row r="3331" spans="1:11" ht="25.5">
      <c r="A3331" s="151"/>
      <c r="B3331" s="151"/>
      <c r="C3331" s="144" t="s">
        <v>3698</v>
      </c>
      <c r="D3331" s="144">
        <v>242090306</v>
      </c>
      <c r="E3331" s="151"/>
      <c r="F3331" s="144">
        <v>320</v>
      </c>
      <c r="G3331" s="135"/>
      <c r="H3331" s="131">
        <f>F3331+G3331</f>
        <v>320</v>
      </c>
      <c r="I3331" s="151"/>
      <c r="J3331" s="151"/>
      <c r="K3331" s="139"/>
    </row>
    <row r="3332" spans="1:11">
      <c r="A3332" s="151"/>
      <c r="B3332" s="151"/>
      <c r="C3332" s="144" t="s">
        <v>3697</v>
      </c>
      <c r="D3332" s="144">
        <v>242090307</v>
      </c>
      <c r="E3332" s="151"/>
      <c r="F3332" s="144">
        <v>219</v>
      </c>
      <c r="G3332" s="135"/>
      <c r="H3332" s="131">
        <f>F3332+G3332</f>
        <v>219</v>
      </c>
      <c r="I3332" s="151"/>
      <c r="J3332" s="151"/>
      <c r="K3332" s="139"/>
    </row>
    <row r="3333" spans="1:11" ht="25.5">
      <c r="A3333" s="151"/>
      <c r="B3333" s="151"/>
      <c r="C3333" s="144" t="s">
        <v>3696</v>
      </c>
      <c r="D3333" s="144">
        <v>242090308</v>
      </c>
      <c r="E3333" s="151"/>
      <c r="F3333" s="144">
        <v>264</v>
      </c>
      <c r="G3333" s="135"/>
      <c r="H3333" s="131">
        <f>F3333+G3333</f>
        <v>264</v>
      </c>
      <c r="I3333" s="151"/>
      <c r="J3333" s="151"/>
      <c r="K3333" s="139"/>
    </row>
    <row r="3334" spans="1:11">
      <c r="A3334" s="151"/>
      <c r="B3334" s="151"/>
      <c r="C3334" s="135"/>
      <c r="D3334" s="135"/>
      <c r="E3334" s="151"/>
      <c r="F3334" s="131">
        <f>F3327+F3328+F3329+F3330+F3331+F3332+F3333</f>
        <v>2520</v>
      </c>
      <c r="G3334" s="131">
        <f>G3327+G3328+G3329+G3330+G3331+G3332+G3333</f>
        <v>0</v>
      </c>
      <c r="H3334" s="131">
        <f>F3334+G3334</f>
        <v>2520</v>
      </c>
      <c r="I3334" s="151"/>
      <c r="J3334" s="151"/>
      <c r="K3334" s="139"/>
    </row>
    <row r="3335" spans="1:11">
      <c r="A3335" s="151">
        <v>9</v>
      </c>
      <c r="B3335" s="151" t="s">
        <v>3703</v>
      </c>
      <c r="C3335" s="144" t="s">
        <v>3702</v>
      </c>
      <c r="D3335" s="144">
        <v>242090101</v>
      </c>
      <c r="E3335" s="151"/>
      <c r="F3335" s="144"/>
      <c r="G3335" s="144">
        <v>418</v>
      </c>
      <c r="H3335" s="131">
        <f>F3335+G3335</f>
        <v>418</v>
      </c>
      <c r="I3335" s="151">
        <v>0</v>
      </c>
      <c r="J3335" s="151">
        <v>3</v>
      </c>
      <c r="K3335" s="139">
        <f>I3335+J3335</f>
        <v>3</v>
      </c>
    </row>
    <row r="3336" spans="1:11">
      <c r="A3336" s="151"/>
      <c r="B3336" s="151"/>
      <c r="C3336" s="144" t="s">
        <v>3701</v>
      </c>
      <c r="D3336" s="144">
        <v>242090301</v>
      </c>
      <c r="E3336" s="151"/>
      <c r="F3336" s="144"/>
      <c r="G3336" s="144">
        <v>459</v>
      </c>
      <c r="H3336" s="131">
        <f>F3336+G3336</f>
        <v>459</v>
      </c>
      <c r="I3336" s="151"/>
      <c r="J3336" s="151"/>
      <c r="K3336" s="139"/>
    </row>
    <row r="3337" spans="1:11">
      <c r="A3337" s="151"/>
      <c r="B3337" s="151"/>
      <c r="C3337" s="144" t="s">
        <v>3700</v>
      </c>
      <c r="D3337" s="144">
        <v>242090302</v>
      </c>
      <c r="E3337" s="151"/>
      <c r="F3337" s="144"/>
      <c r="G3337" s="144">
        <v>315</v>
      </c>
      <c r="H3337" s="131">
        <f>F3337+G3337</f>
        <v>315</v>
      </c>
      <c r="I3337" s="151"/>
      <c r="J3337" s="151"/>
      <c r="K3337" s="139"/>
    </row>
    <row r="3338" spans="1:11" ht="25.5">
      <c r="A3338" s="151"/>
      <c r="B3338" s="151"/>
      <c r="C3338" s="144" t="s">
        <v>3699</v>
      </c>
      <c r="D3338" s="144">
        <v>242090303</v>
      </c>
      <c r="E3338" s="151"/>
      <c r="F3338" s="144"/>
      <c r="G3338" s="144">
        <v>223</v>
      </c>
      <c r="H3338" s="131">
        <f>F3338+G3338</f>
        <v>223</v>
      </c>
      <c r="I3338" s="151"/>
      <c r="J3338" s="151"/>
      <c r="K3338" s="139"/>
    </row>
    <row r="3339" spans="1:11" ht="25.5">
      <c r="A3339" s="151"/>
      <c r="B3339" s="151"/>
      <c r="C3339" s="144" t="s">
        <v>3698</v>
      </c>
      <c r="D3339" s="144">
        <v>242090306</v>
      </c>
      <c r="E3339" s="151"/>
      <c r="F3339" s="144"/>
      <c r="G3339" s="144">
        <v>267</v>
      </c>
      <c r="H3339" s="131">
        <f>F3339+G3339</f>
        <v>267</v>
      </c>
      <c r="I3339" s="151"/>
      <c r="J3339" s="151"/>
      <c r="K3339" s="139"/>
    </row>
    <row r="3340" spans="1:11">
      <c r="A3340" s="151"/>
      <c r="B3340" s="151"/>
      <c r="C3340" s="144" t="s">
        <v>3697</v>
      </c>
      <c r="D3340" s="144">
        <v>242090307</v>
      </c>
      <c r="E3340" s="151"/>
      <c r="F3340" s="144"/>
      <c r="G3340" s="144">
        <v>177</v>
      </c>
      <c r="H3340" s="131">
        <f>F3340+G3340</f>
        <v>177</v>
      </c>
      <c r="I3340" s="151"/>
      <c r="J3340" s="151"/>
      <c r="K3340" s="139"/>
    </row>
    <row r="3341" spans="1:11" ht="25.5">
      <c r="A3341" s="151"/>
      <c r="B3341" s="151"/>
      <c r="C3341" s="144" t="s">
        <v>3696</v>
      </c>
      <c r="D3341" s="144">
        <v>242090308</v>
      </c>
      <c r="E3341" s="151"/>
      <c r="F3341" s="144"/>
      <c r="G3341" s="144">
        <v>202</v>
      </c>
      <c r="H3341" s="131">
        <f>F3341+G3341</f>
        <v>202</v>
      </c>
      <c r="I3341" s="151"/>
      <c r="J3341" s="151"/>
      <c r="K3341" s="139"/>
    </row>
    <row r="3342" spans="1:11">
      <c r="A3342" s="151"/>
      <c r="B3342" s="151"/>
      <c r="C3342" s="135"/>
      <c r="D3342" s="135"/>
      <c r="E3342" s="151"/>
      <c r="F3342" s="131">
        <f>F3335+F3336+F3337+F3338+F3339+F3340+F3341</f>
        <v>0</v>
      </c>
      <c r="G3342" s="131">
        <f>G3335+G3336+G3337+G3338+G3339+G3340+G3341</f>
        <v>2061</v>
      </c>
      <c r="H3342" s="131">
        <f>F3342+G3342</f>
        <v>2061</v>
      </c>
      <c r="I3342" s="151"/>
      <c r="J3342" s="151"/>
      <c r="K3342" s="139"/>
    </row>
    <row r="3343" spans="1:11">
      <c r="A3343" s="151">
        <v>10</v>
      </c>
      <c r="B3343" s="151" t="s">
        <v>3695</v>
      </c>
      <c r="C3343" s="142" t="s">
        <v>3693</v>
      </c>
      <c r="D3343" s="144">
        <v>242020307</v>
      </c>
      <c r="E3343" s="151"/>
      <c r="F3343" s="144">
        <v>113</v>
      </c>
      <c r="G3343" s="144">
        <v>74</v>
      </c>
      <c r="H3343" s="131">
        <f>F3343+G3343</f>
        <v>187</v>
      </c>
      <c r="I3343" s="151">
        <v>2</v>
      </c>
      <c r="J3343" s="151">
        <v>1</v>
      </c>
      <c r="K3343" s="139">
        <f>I3343+J3343</f>
        <v>3</v>
      </c>
    </row>
    <row r="3344" spans="1:11">
      <c r="A3344" s="151"/>
      <c r="B3344" s="151"/>
      <c r="C3344" s="142"/>
      <c r="D3344" s="144">
        <v>242020308</v>
      </c>
      <c r="E3344" s="151"/>
      <c r="F3344" s="144">
        <v>29</v>
      </c>
      <c r="G3344" s="144">
        <v>19</v>
      </c>
      <c r="H3344" s="131">
        <f>F3344+G3344</f>
        <v>48</v>
      </c>
      <c r="I3344" s="151"/>
      <c r="J3344" s="151"/>
      <c r="K3344" s="139"/>
    </row>
    <row r="3345" spans="1:11">
      <c r="A3345" s="151"/>
      <c r="B3345" s="151"/>
      <c r="C3345" s="142"/>
      <c r="D3345" s="144">
        <v>242020310</v>
      </c>
      <c r="E3345" s="151"/>
      <c r="F3345" s="144">
        <v>477</v>
      </c>
      <c r="G3345" s="144">
        <v>354</v>
      </c>
      <c r="H3345" s="131">
        <f>F3345+G3345</f>
        <v>831</v>
      </c>
      <c r="I3345" s="151"/>
      <c r="J3345" s="151"/>
      <c r="K3345" s="139"/>
    </row>
    <row r="3346" spans="1:11">
      <c r="A3346" s="151"/>
      <c r="B3346" s="151"/>
      <c r="C3346" s="135"/>
      <c r="D3346" s="135"/>
      <c r="E3346" s="151"/>
      <c r="F3346" s="131">
        <f>F3343+F3344+F3345</f>
        <v>619</v>
      </c>
      <c r="G3346" s="131">
        <f>G3343+G3344+G3345</f>
        <v>447</v>
      </c>
      <c r="H3346" s="131">
        <f>F3346+G3346</f>
        <v>1066</v>
      </c>
      <c r="I3346" s="151"/>
      <c r="J3346" s="151"/>
      <c r="K3346" s="139"/>
    </row>
    <row r="3347" spans="1:11">
      <c r="A3347" s="151">
        <v>11</v>
      </c>
      <c r="B3347" s="151" t="s">
        <v>3694</v>
      </c>
      <c r="C3347" s="142" t="s">
        <v>3693</v>
      </c>
      <c r="D3347" s="144">
        <v>242020309</v>
      </c>
      <c r="E3347" s="151"/>
      <c r="F3347" s="144">
        <v>205</v>
      </c>
      <c r="G3347" s="144">
        <v>165</v>
      </c>
      <c r="H3347" s="131">
        <f>F3347+G3347</f>
        <v>370</v>
      </c>
      <c r="I3347" s="151">
        <v>2</v>
      </c>
      <c r="J3347" s="151">
        <v>2</v>
      </c>
      <c r="K3347" s="139">
        <f>I3347+J3347</f>
        <v>4</v>
      </c>
    </row>
    <row r="3348" spans="1:11">
      <c r="A3348" s="151"/>
      <c r="B3348" s="151"/>
      <c r="C3348" s="142"/>
      <c r="D3348" s="144">
        <v>242020311</v>
      </c>
      <c r="E3348" s="151"/>
      <c r="F3348" s="144">
        <v>288</v>
      </c>
      <c r="G3348" s="144">
        <v>215</v>
      </c>
      <c r="H3348" s="131">
        <f>F3348+G3348</f>
        <v>503</v>
      </c>
      <c r="I3348" s="151"/>
      <c r="J3348" s="151"/>
      <c r="K3348" s="139"/>
    </row>
    <row r="3349" spans="1:11">
      <c r="A3349" s="151"/>
      <c r="B3349" s="151"/>
      <c r="C3349" s="142"/>
      <c r="D3349" s="144">
        <v>242020312</v>
      </c>
      <c r="E3349" s="151"/>
      <c r="F3349" s="144">
        <v>337</v>
      </c>
      <c r="G3349" s="144">
        <v>243</v>
      </c>
      <c r="H3349" s="131">
        <f>F3349+G3349</f>
        <v>580</v>
      </c>
      <c r="I3349" s="151"/>
      <c r="J3349" s="151"/>
      <c r="K3349" s="139"/>
    </row>
    <row r="3350" spans="1:11">
      <c r="A3350" s="151"/>
      <c r="B3350" s="151"/>
      <c r="C3350" s="135"/>
      <c r="D3350" s="135"/>
      <c r="E3350" s="151"/>
      <c r="F3350" s="131">
        <f>F3347+F3348+F3349</f>
        <v>830</v>
      </c>
      <c r="G3350" s="131">
        <f>G3347+G3348+G3349</f>
        <v>623</v>
      </c>
      <c r="H3350" s="131">
        <f>F3350+G3350</f>
        <v>1453</v>
      </c>
      <c r="I3350" s="151"/>
      <c r="J3350" s="151"/>
      <c r="K3350" s="139"/>
    </row>
    <row r="3351" spans="1:11">
      <c r="A3351" s="151">
        <v>12</v>
      </c>
      <c r="B3351" s="151" t="s">
        <v>3692</v>
      </c>
      <c r="C3351" s="142" t="s">
        <v>3691</v>
      </c>
      <c r="D3351" s="144">
        <v>242010201</v>
      </c>
      <c r="E3351" s="151"/>
      <c r="F3351" s="144">
        <v>268</v>
      </c>
      <c r="G3351" s="144">
        <v>172</v>
      </c>
      <c r="H3351" s="131">
        <f>F3351+G3351</f>
        <v>440</v>
      </c>
      <c r="I3351" s="151">
        <v>2</v>
      </c>
      <c r="J3351" s="151">
        <v>1</v>
      </c>
      <c r="K3351" s="139">
        <f>I3351+J3351</f>
        <v>3</v>
      </c>
    </row>
    <row r="3352" spans="1:11">
      <c r="A3352" s="151"/>
      <c r="B3352" s="151"/>
      <c r="C3352" s="142"/>
      <c r="D3352" s="144">
        <v>242010202</v>
      </c>
      <c r="E3352" s="151"/>
      <c r="F3352" s="144">
        <v>366</v>
      </c>
      <c r="G3352" s="144">
        <v>255</v>
      </c>
      <c r="H3352" s="131">
        <f>F3352+G3352</f>
        <v>621</v>
      </c>
      <c r="I3352" s="151"/>
      <c r="J3352" s="151"/>
      <c r="K3352" s="139"/>
    </row>
    <row r="3353" spans="1:11">
      <c r="A3353" s="151"/>
      <c r="B3353" s="151"/>
      <c r="C3353" s="135"/>
      <c r="D3353" s="135"/>
      <c r="E3353" s="151"/>
      <c r="F3353" s="131">
        <f>F3351+F3352</f>
        <v>634</v>
      </c>
      <c r="G3353" s="131">
        <f>G3351+G3352</f>
        <v>427</v>
      </c>
      <c r="H3353" s="131">
        <f>F3353+G3353</f>
        <v>1061</v>
      </c>
      <c r="I3353" s="151"/>
      <c r="J3353" s="151"/>
      <c r="K3353" s="139"/>
    </row>
    <row r="3354" spans="1:11">
      <c r="A3354" s="151">
        <v>13</v>
      </c>
      <c r="B3354" s="151" t="s">
        <v>3690</v>
      </c>
      <c r="C3354" s="144" t="s">
        <v>3689</v>
      </c>
      <c r="D3354" s="144">
        <v>242010203</v>
      </c>
      <c r="E3354" s="142"/>
      <c r="F3354" s="144">
        <v>365</v>
      </c>
      <c r="G3354" s="144">
        <v>277</v>
      </c>
      <c r="H3354" s="131">
        <f>F3354+G3354</f>
        <v>642</v>
      </c>
      <c r="I3354" s="151">
        <v>1</v>
      </c>
      <c r="J3354" s="151">
        <v>1</v>
      </c>
      <c r="K3354" s="139">
        <f>I3354+J3354</f>
        <v>2</v>
      </c>
    </row>
    <row r="3355" spans="1:11">
      <c r="A3355" s="151"/>
      <c r="B3355" s="151"/>
      <c r="C3355" s="135"/>
      <c r="D3355" s="135"/>
      <c r="E3355" s="142"/>
      <c r="F3355" s="131">
        <f>F3354</f>
        <v>365</v>
      </c>
      <c r="G3355" s="131">
        <f>G3354</f>
        <v>277</v>
      </c>
      <c r="H3355" s="131">
        <f>F3355+G3355</f>
        <v>642</v>
      </c>
      <c r="I3355" s="151"/>
      <c r="J3355" s="151"/>
      <c r="K3355" s="139"/>
    </row>
    <row r="3356" spans="1:11">
      <c r="A3356" s="151">
        <v>14</v>
      </c>
      <c r="B3356" s="151" t="s">
        <v>3688</v>
      </c>
      <c r="C3356" s="142" t="s">
        <v>3686</v>
      </c>
      <c r="D3356" s="144">
        <v>242010401</v>
      </c>
      <c r="E3356" s="142"/>
      <c r="F3356" s="144">
        <v>300</v>
      </c>
      <c r="G3356" s="144">
        <v>216</v>
      </c>
      <c r="H3356" s="131">
        <f>F3356+G3356</f>
        <v>516</v>
      </c>
      <c r="I3356" s="151">
        <v>2</v>
      </c>
      <c r="J3356" s="151">
        <v>1</v>
      </c>
      <c r="K3356" s="139">
        <f>I3356+J3356</f>
        <v>3</v>
      </c>
    </row>
    <row r="3357" spans="1:11">
      <c r="A3357" s="151"/>
      <c r="B3357" s="151"/>
      <c r="C3357" s="142"/>
      <c r="D3357" s="144">
        <v>242010402</v>
      </c>
      <c r="E3357" s="142"/>
      <c r="F3357" s="144">
        <v>267</v>
      </c>
      <c r="G3357" s="144">
        <v>183</v>
      </c>
      <c r="H3357" s="131">
        <f>F3357+G3357</f>
        <v>450</v>
      </c>
      <c r="I3357" s="151"/>
      <c r="J3357" s="151"/>
      <c r="K3357" s="139"/>
    </row>
    <row r="3358" spans="1:11">
      <c r="A3358" s="151"/>
      <c r="B3358" s="151"/>
      <c r="C3358" s="142"/>
      <c r="D3358" s="144">
        <v>242010403</v>
      </c>
      <c r="E3358" s="142"/>
      <c r="F3358" s="144">
        <v>454</v>
      </c>
      <c r="G3358" s="144">
        <v>371</v>
      </c>
      <c r="H3358" s="131">
        <f>F3358+G3358</f>
        <v>825</v>
      </c>
      <c r="I3358" s="151"/>
      <c r="J3358" s="151"/>
      <c r="K3358" s="139"/>
    </row>
    <row r="3359" spans="1:11">
      <c r="A3359" s="151"/>
      <c r="B3359" s="151"/>
      <c r="C3359" s="135"/>
      <c r="D3359" s="135"/>
      <c r="E3359" s="142"/>
      <c r="F3359" s="131">
        <f>F3356+F3357+F3358</f>
        <v>1021</v>
      </c>
      <c r="G3359" s="131">
        <f>G3356+G3357+G3358</f>
        <v>770</v>
      </c>
      <c r="H3359" s="131">
        <f>F3359+G3359</f>
        <v>1791</v>
      </c>
      <c r="I3359" s="151"/>
      <c r="J3359" s="151"/>
      <c r="K3359" s="139"/>
    </row>
    <row r="3360" spans="1:11">
      <c r="A3360" s="151">
        <v>15</v>
      </c>
      <c r="B3360" s="151" t="s">
        <v>3687</v>
      </c>
      <c r="C3360" s="142" t="s">
        <v>3686</v>
      </c>
      <c r="D3360" s="144">
        <v>242010404</v>
      </c>
      <c r="E3360" s="142"/>
      <c r="F3360" s="144">
        <v>317</v>
      </c>
      <c r="G3360" s="144">
        <v>236</v>
      </c>
      <c r="H3360" s="131">
        <f>F3360+G3360</f>
        <v>553</v>
      </c>
      <c r="I3360" s="151">
        <v>2</v>
      </c>
      <c r="J3360" s="151">
        <v>1</v>
      </c>
      <c r="K3360" s="139">
        <f>I3360+J3360</f>
        <v>3</v>
      </c>
    </row>
    <row r="3361" spans="1:11">
      <c r="A3361" s="151"/>
      <c r="B3361" s="151"/>
      <c r="C3361" s="142"/>
      <c r="D3361" s="144">
        <v>242010405</v>
      </c>
      <c r="E3361" s="142"/>
      <c r="F3361" s="144">
        <v>224</v>
      </c>
      <c r="G3361" s="144">
        <v>144</v>
      </c>
      <c r="H3361" s="131">
        <f>F3361+G3361</f>
        <v>368</v>
      </c>
      <c r="I3361" s="151"/>
      <c r="J3361" s="151"/>
      <c r="K3361" s="139"/>
    </row>
    <row r="3362" spans="1:11">
      <c r="A3362" s="151"/>
      <c r="B3362" s="151"/>
      <c r="C3362" s="135"/>
      <c r="D3362" s="135"/>
      <c r="E3362" s="142"/>
      <c r="F3362" s="131">
        <f>F3360+F3361</f>
        <v>541</v>
      </c>
      <c r="G3362" s="131">
        <f>G3360+G3361</f>
        <v>380</v>
      </c>
      <c r="H3362" s="131">
        <f>F3362+G3362</f>
        <v>921</v>
      </c>
      <c r="I3362" s="151"/>
      <c r="J3362" s="151"/>
      <c r="K3362" s="139"/>
    </row>
    <row r="3363" spans="1:11">
      <c r="A3363" s="148"/>
      <c r="B3363" s="148"/>
      <c r="C3363" s="148"/>
      <c r="D3363" s="148"/>
      <c r="E3363" s="150"/>
      <c r="F3363" s="147"/>
      <c r="G3363" s="147"/>
      <c r="H3363" s="147"/>
      <c r="I3363" s="148"/>
      <c r="J3363" s="148"/>
      <c r="K3363" s="147"/>
    </row>
    <row r="3364" spans="1:11">
      <c r="A3364" s="142">
        <v>16</v>
      </c>
      <c r="B3364" s="142" t="s">
        <v>3685</v>
      </c>
      <c r="C3364" s="142" t="s">
        <v>3683</v>
      </c>
      <c r="D3364" s="144">
        <v>242010406</v>
      </c>
      <c r="E3364" s="142"/>
      <c r="F3364" s="144">
        <v>393</v>
      </c>
      <c r="G3364" s="144">
        <v>308</v>
      </c>
      <c r="H3364" s="131">
        <f>F3364+G3364</f>
        <v>701</v>
      </c>
      <c r="I3364" s="142">
        <v>2</v>
      </c>
      <c r="J3364" s="142">
        <v>2</v>
      </c>
      <c r="K3364" s="141">
        <f>I3364+J3364</f>
        <v>4</v>
      </c>
    </row>
    <row r="3365" spans="1:11">
      <c r="A3365" s="142"/>
      <c r="B3365" s="142"/>
      <c r="C3365" s="142"/>
      <c r="D3365" s="144">
        <v>242010407</v>
      </c>
      <c r="E3365" s="142"/>
      <c r="F3365" s="144">
        <v>280</v>
      </c>
      <c r="G3365" s="144">
        <v>253</v>
      </c>
      <c r="H3365" s="131">
        <f>F3365+G3365</f>
        <v>533</v>
      </c>
      <c r="I3365" s="142"/>
      <c r="J3365" s="142"/>
      <c r="K3365" s="141"/>
    </row>
    <row r="3366" spans="1:11">
      <c r="A3366" s="142"/>
      <c r="B3366" s="142"/>
      <c r="C3366" s="142"/>
      <c r="D3366" s="144">
        <v>242010408</v>
      </c>
      <c r="E3366" s="142"/>
      <c r="F3366" s="144">
        <v>164</v>
      </c>
      <c r="G3366" s="144">
        <v>109</v>
      </c>
      <c r="H3366" s="131">
        <f>F3366+G3366</f>
        <v>273</v>
      </c>
      <c r="I3366" s="142"/>
      <c r="J3366" s="142"/>
      <c r="K3366" s="141"/>
    </row>
    <row r="3367" spans="1:11">
      <c r="A3367" s="142"/>
      <c r="B3367" s="142"/>
      <c r="C3367" s="142"/>
      <c r="D3367" s="144">
        <v>242010409</v>
      </c>
      <c r="E3367" s="142"/>
      <c r="F3367" s="144">
        <v>182</v>
      </c>
      <c r="G3367" s="144">
        <v>152</v>
      </c>
      <c r="H3367" s="131">
        <f>F3367+G3367</f>
        <v>334</v>
      </c>
      <c r="I3367" s="142"/>
      <c r="J3367" s="142"/>
      <c r="K3367" s="141"/>
    </row>
    <row r="3368" spans="1:11">
      <c r="A3368" s="142"/>
      <c r="B3368" s="142"/>
      <c r="C3368" s="142"/>
      <c r="D3368" s="144">
        <v>242010410</v>
      </c>
      <c r="E3368" s="142"/>
      <c r="F3368" s="144">
        <v>202</v>
      </c>
      <c r="G3368" s="144">
        <v>146</v>
      </c>
      <c r="H3368" s="131">
        <f>F3368+G3368</f>
        <v>348</v>
      </c>
      <c r="I3368" s="142"/>
      <c r="J3368" s="142"/>
      <c r="K3368" s="141"/>
    </row>
    <row r="3369" spans="1:11">
      <c r="A3369" s="142"/>
      <c r="B3369" s="142"/>
      <c r="C3369" s="142"/>
      <c r="D3369" s="144">
        <v>242010411</v>
      </c>
      <c r="E3369" s="142"/>
      <c r="F3369" s="144">
        <v>173</v>
      </c>
      <c r="G3369" s="144">
        <v>136</v>
      </c>
      <c r="H3369" s="131">
        <f>F3369+G3369</f>
        <v>309</v>
      </c>
      <c r="I3369" s="142"/>
      <c r="J3369" s="142"/>
      <c r="K3369" s="141"/>
    </row>
    <row r="3370" spans="1:11">
      <c r="A3370" s="142"/>
      <c r="B3370" s="142"/>
      <c r="C3370" s="135"/>
      <c r="D3370" s="144"/>
      <c r="E3370" s="142"/>
      <c r="F3370" s="143">
        <f>F3364+F3365+F3366+F3367+F3368+F3369</f>
        <v>1394</v>
      </c>
      <c r="G3370" s="143">
        <f>G3364+G3365+G3366+G3367+G3368+G3369</f>
        <v>1104</v>
      </c>
      <c r="H3370" s="131">
        <f>F3370+G3370</f>
        <v>2498</v>
      </c>
      <c r="I3370" s="142"/>
      <c r="J3370" s="142"/>
      <c r="K3370" s="141"/>
    </row>
    <row r="3371" spans="1:11">
      <c r="A3371" s="151">
        <v>17</v>
      </c>
      <c r="B3371" s="151" t="s">
        <v>3684</v>
      </c>
      <c r="C3371" s="142" t="s">
        <v>3683</v>
      </c>
      <c r="D3371" s="144">
        <v>242010412</v>
      </c>
      <c r="E3371" s="151"/>
      <c r="F3371" s="144">
        <v>319</v>
      </c>
      <c r="G3371" s="144">
        <v>227</v>
      </c>
      <c r="H3371" s="131">
        <f>F3371+G3371</f>
        <v>546</v>
      </c>
      <c r="I3371" s="151">
        <v>2</v>
      </c>
      <c r="J3371" s="151">
        <v>2</v>
      </c>
      <c r="K3371" s="139">
        <f>I3371+J3371</f>
        <v>4</v>
      </c>
    </row>
    <row r="3372" spans="1:11">
      <c r="A3372" s="151">
        <v>19</v>
      </c>
      <c r="B3372" s="151"/>
      <c r="C3372" s="142"/>
      <c r="D3372" s="144">
        <v>242010413</v>
      </c>
      <c r="E3372" s="151"/>
      <c r="F3372" s="144">
        <v>117</v>
      </c>
      <c r="G3372" s="144">
        <v>103</v>
      </c>
      <c r="H3372" s="131">
        <f>F3372+G3372</f>
        <v>220</v>
      </c>
      <c r="I3372" s="151"/>
      <c r="J3372" s="151"/>
      <c r="K3372" s="139"/>
    </row>
    <row r="3373" spans="1:11">
      <c r="A3373" s="151"/>
      <c r="B3373" s="151"/>
      <c r="C3373" s="142"/>
      <c r="D3373" s="144">
        <v>242010414</v>
      </c>
      <c r="E3373" s="151"/>
      <c r="F3373" s="144">
        <v>112</v>
      </c>
      <c r="G3373" s="144">
        <v>98</v>
      </c>
      <c r="H3373" s="131">
        <f>F3373+G3373</f>
        <v>210</v>
      </c>
      <c r="I3373" s="151"/>
      <c r="J3373" s="151"/>
      <c r="K3373" s="139"/>
    </row>
    <row r="3374" spans="1:11">
      <c r="A3374" s="151"/>
      <c r="B3374" s="151"/>
      <c r="C3374" s="142"/>
      <c r="D3374" s="144">
        <v>242010415</v>
      </c>
      <c r="E3374" s="151"/>
      <c r="F3374" s="144">
        <v>536</v>
      </c>
      <c r="G3374" s="144">
        <v>428</v>
      </c>
      <c r="H3374" s="131">
        <f>F3374+G3374</f>
        <v>964</v>
      </c>
      <c r="I3374" s="151"/>
      <c r="J3374" s="151"/>
      <c r="K3374" s="139"/>
    </row>
    <row r="3375" spans="1:11">
      <c r="A3375" s="151"/>
      <c r="B3375" s="151"/>
      <c r="C3375" s="142"/>
      <c r="D3375" s="144">
        <v>242010416</v>
      </c>
      <c r="E3375" s="151"/>
      <c r="F3375" s="144">
        <v>119</v>
      </c>
      <c r="G3375" s="144">
        <v>73</v>
      </c>
      <c r="H3375" s="131">
        <f>F3375+G3375</f>
        <v>192</v>
      </c>
      <c r="I3375" s="151"/>
      <c r="J3375" s="151"/>
      <c r="K3375" s="139"/>
    </row>
    <row r="3376" spans="1:11">
      <c r="A3376" s="151"/>
      <c r="B3376" s="151"/>
      <c r="C3376" s="135"/>
      <c r="D3376" s="135"/>
      <c r="E3376" s="151"/>
      <c r="F3376" s="131">
        <f>F3371+F3372+F3373+F3374+F3375</f>
        <v>1203</v>
      </c>
      <c r="G3376" s="131">
        <f>G3371+G3372+G3373+G3374+G3375</f>
        <v>929</v>
      </c>
      <c r="H3376" s="131">
        <f>F3376+G3376</f>
        <v>2132</v>
      </c>
      <c r="I3376" s="151"/>
      <c r="J3376" s="151"/>
      <c r="K3376" s="139"/>
    </row>
    <row r="3377" spans="1:11">
      <c r="A3377" s="151">
        <v>18</v>
      </c>
      <c r="B3377" s="151" t="s">
        <v>3682</v>
      </c>
      <c r="C3377" s="142" t="s">
        <v>3681</v>
      </c>
      <c r="D3377" s="144">
        <v>242010417</v>
      </c>
      <c r="E3377" s="151"/>
      <c r="F3377" s="144">
        <v>279</v>
      </c>
      <c r="G3377" s="144">
        <v>212</v>
      </c>
      <c r="H3377" s="131">
        <f>F3377+G3377</f>
        <v>491</v>
      </c>
      <c r="I3377" s="151">
        <v>2</v>
      </c>
      <c r="J3377" s="151">
        <v>1</v>
      </c>
      <c r="K3377" s="139">
        <f>I3377+J3377</f>
        <v>3</v>
      </c>
    </row>
    <row r="3378" spans="1:11">
      <c r="A3378" s="151">
        <v>20</v>
      </c>
      <c r="B3378" s="151"/>
      <c r="C3378" s="142"/>
      <c r="D3378" s="144">
        <v>242010418</v>
      </c>
      <c r="E3378" s="151"/>
      <c r="F3378" s="144">
        <v>473</v>
      </c>
      <c r="G3378" s="144">
        <v>351</v>
      </c>
      <c r="H3378" s="131">
        <f>F3378+G3378</f>
        <v>824</v>
      </c>
      <c r="I3378" s="151"/>
      <c r="J3378" s="151"/>
      <c r="K3378" s="139"/>
    </row>
    <row r="3379" spans="1:11">
      <c r="A3379" s="151"/>
      <c r="B3379" s="151"/>
      <c r="C3379" s="135"/>
      <c r="D3379" s="135"/>
      <c r="E3379" s="151"/>
      <c r="F3379" s="131">
        <f>F3377+F3378</f>
        <v>752</v>
      </c>
      <c r="G3379" s="131">
        <f>G3377+G3378</f>
        <v>563</v>
      </c>
      <c r="H3379" s="131">
        <f>F3379+G3379</f>
        <v>1315</v>
      </c>
      <c r="I3379" s="151"/>
      <c r="J3379" s="151"/>
      <c r="K3379" s="139"/>
    </row>
    <row r="3380" spans="1:11">
      <c r="A3380" s="155">
        <v>19</v>
      </c>
      <c r="B3380" s="151" t="s">
        <v>3680</v>
      </c>
      <c r="C3380" s="142" t="s">
        <v>3679</v>
      </c>
      <c r="D3380" s="144">
        <v>242010419</v>
      </c>
      <c r="E3380" s="151"/>
      <c r="F3380" s="144">
        <v>470</v>
      </c>
      <c r="G3380" s="144">
        <v>381</v>
      </c>
      <c r="H3380" s="131">
        <f>F3380+G3380</f>
        <v>851</v>
      </c>
      <c r="I3380" s="151">
        <v>2</v>
      </c>
      <c r="J3380" s="151">
        <v>2</v>
      </c>
      <c r="K3380" s="139">
        <f>I3380+J3380</f>
        <v>4</v>
      </c>
    </row>
    <row r="3381" spans="1:11">
      <c r="A3381" s="155"/>
      <c r="B3381" s="151"/>
      <c r="C3381" s="142"/>
      <c r="D3381" s="144">
        <v>242010420</v>
      </c>
      <c r="E3381" s="151"/>
      <c r="F3381" s="144">
        <v>261</v>
      </c>
      <c r="G3381" s="144">
        <v>143</v>
      </c>
      <c r="H3381" s="131">
        <f>F3381+G3381</f>
        <v>404</v>
      </c>
      <c r="I3381" s="151"/>
      <c r="J3381" s="151"/>
      <c r="K3381" s="139"/>
    </row>
    <row r="3382" spans="1:11">
      <c r="A3382" s="155"/>
      <c r="B3382" s="151"/>
      <c r="C3382" s="142"/>
      <c r="D3382" s="144">
        <v>242010421</v>
      </c>
      <c r="E3382" s="151"/>
      <c r="F3382" s="144">
        <v>316</v>
      </c>
      <c r="G3382" s="144">
        <v>188</v>
      </c>
      <c r="H3382" s="131">
        <f>F3382+G3382</f>
        <v>504</v>
      </c>
      <c r="I3382" s="151"/>
      <c r="J3382" s="151"/>
      <c r="K3382" s="139"/>
    </row>
    <row r="3383" spans="1:11">
      <c r="A3383" s="155"/>
      <c r="B3383" s="151"/>
      <c r="C3383" s="144" t="s">
        <v>3678</v>
      </c>
      <c r="D3383" s="144">
        <v>242010422</v>
      </c>
      <c r="E3383" s="151"/>
      <c r="F3383" s="144">
        <v>19</v>
      </c>
      <c r="G3383" s="144">
        <v>14</v>
      </c>
      <c r="H3383" s="131">
        <f>F3383+G3383</f>
        <v>33</v>
      </c>
      <c r="I3383" s="151"/>
      <c r="J3383" s="151"/>
      <c r="K3383" s="139"/>
    </row>
    <row r="3384" spans="1:11">
      <c r="A3384" s="155"/>
      <c r="B3384" s="151"/>
      <c r="C3384" s="135"/>
      <c r="D3384" s="135"/>
      <c r="E3384" s="151"/>
      <c r="F3384" s="131">
        <f>F3380+F3381+F3382+F3383</f>
        <v>1066</v>
      </c>
      <c r="G3384" s="131">
        <f>G3380+G3381+G3382+G3383</f>
        <v>726</v>
      </c>
      <c r="H3384" s="131">
        <f>F3384+G3384</f>
        <v>1792</v>
      </c>
      <c r="I3384" s="151"/>
      <c r="J3384" s="151"/>
      <c r="K3384" s="139"/>
    </row>
    <row r="3385" spans="1:11">
      <c r="A3385" s="151">
        <v>21</v>
      </c>
      <c r="B3385" s="151" t="s">
        <v>3677</v>
      </c>
      <c r="C3385" s="142" t="s">
        <v>3676</v>
      </c>
      <c r="D3385" s="144">
        <v>242010204</v>
      </c>
      <c r="E3385" s="151"/>
      <c r="F3385" s="144">
        <v>193</v>
      </c>
      <c r="G3385" s="144">
        <v>174</v>
      </c>
      <c r="H3385" s="131">
        <f>F3385+G3385</f>
        <v>367</v>
      </c>
      <c r="I3385" s="151">
        <v>1</v>
      </c>
      <c r="J3385" s="151">
        <v>1</v>
      </c>
      <c r="K3385" s="139">
        <f>I3385+J3385</f>
        <v>2</v>
      </c>
    </row>
    <row r="3386" spans="1:11">
      <c r="A3386" s="151"/>
      <c r="B3386" s="151"/>
      <c r="C3386" s="142"/>
      <c r="D3386" s="144">
        <v>242010205</v>
      </c>
      <c r="E3386" s="151"/>
      <c r="F3386" s="144">
        <v>117</v>
      </c>
      <c r="G3386" s="144">
        <v>102</v>
      </c>
      <c r="H3386" s="131">
        <f>F3386+G3386</f>
        <v>219</v>
      </c>
      <c r="I3386" s="151"/>
      <c r="J3386" s="151"/>
      <c r="K3386" s="139"/>
    </row>
    <row r="3387" spans="1:11">
      <c r="A3387" s="151"/>
      <c r="B3387" s="151"/>
      <c r="C3387" s="142"/>
      <c r="D3387" s="144">
        <v>242010206</v>
      </c>
      <c r="E3387" s="151"/>
      <c r="F3387" s="144">
        <v>219</v>
      </c>
      <c r="G3387" s="144">
        <v>177</v>
      </c>
      <c r="H3387" s="131">
        <f>F3387+G3387</f>
        <v>396</v>
      </c>
      <c r="I3387" s="151"/>
      <c r="J3387" s="151"/>
      <c r="K3387" s="139"/>
    </row>
    <row r="3388" spans="1:11">
      <c r="A3388" s="151"/>
      <c r="B3388" s="151"/>
      <c r="C3388" s="142"/>
      <c r="D3388" s="144">
        <v>240201207</v>
      </c>
      <c r="E3388" s="151"/>
      <c r="F3388" s="144">
        <v>31</v>
      </c>
      <c r="G3388" s="144">
        <v>18</v>
      </c>
      <c r="H3388" s="131">
        <f>F3388+G3388</f>
        <v>49</v>
      </c>
      <c r="I3388" s="151"/>
      <c r="J3388" s="151"/>
      <c r="K3388" s="139"/>
    </row>
    <row r="3389" spans="1:11">
      <c r="A3389" s="151"/>
      <c r="B3389" s="151"/>
      <c r="C3389" s="135"/>
      <c r="D3389" s="135"/>
      <c r="E3389" s="151"/>
      <c r="F3389" s="131">
        <f>F3386+F3385+F3387+F3388</f>
        <v>560</v>
      </c>
      <c r="G3389" s="131">
        <f>G3386+G3385+G3387+G3388</f>
        <v>471</v>
      </c>
      <c r="H3389" s="131">
        <f>F3389+G3389</f>
        <v>1031</v>
      </c>
      <c r="I3389" s="151"/>
      <c r="J3389" s="151"/>
      <c r="K3389" s="139"/>
    </row>
    <row r="3390" spans="1:11">
      <c r="A3390" s="151">
        <v>22</v>
      </c>
      <c r="B3390" s="151" t="s">
        <v>3675</v>
      </c>
      <c r="C3390" s="142" t="s">
        <v>3674</v>
      </c>
      <c r="D3390" s="144">
        <v>242010208</v>
      </c>
      <c r="E3390" s="151"/>
      <c r="F3390" s="144">
        <v>650</v>
      </c>
      <c r="G3390" s="144">
        <v>546</v>
      </c>
      <c r="H3390" s="131">
        <f>F3390+G3390</f>
        <v>1196</v>
      </c>
      <c r="I3390" s="151">
        <v>2</v>
      </c>
      <c r="J3390" s="151">
        <v>2</v>
      </c>
      <c r="K3390" s="139">
        <f>I3390+J3390</f>
        <v>4</v>
      </c>
    </row>
    <row r="3391" spans="1:11">
      <c r="A3391" s="151"/>
      <c r="B3391" s="151"/>
      <c r="C3391" s="142"/>
      <c r="D3391" s="144">
        <v>242010209</v>
      </c>
      <c r="E3391" s="151"/>
      <c r="F3391" s="144">
        <v>146</v>
      </c>
      <c r="G3391" s="144">
        <v>109</v>
      </c>
      <c r="H3391" s="131">
        <f>F3391+G3391</f>
        <v>255</v>
      </c>
      <c r="I3391" s="151"/>
      <c r="J3391" s="151"/>
      <c r="K3391" s="139"/>
    </row>
    <row r="3392" spans="1:11">
      <c r="A3392" s="151"/>
      <c r="B3392" s="151"/>
      <c r="C3392" s="142"/>
      <c r="D3392" s="144">
        <v>242010210</v>
      </c>
      <c r="E3392" s="151"/>
      <c r="F3392" s="144">
        <v>163</v>
      </c>
      <c r="G3392" s="144">
        <v>133</v>
      </c>
      <c r="H3392" s="131">
        <f>F3392+G3392</f>
        <v>296</v>
      </c>
      <c r="I3392" s="151"/>
      <c r="J3392" s="151"/>
      <c r="K3392" s="139"/>
    </row>
    <row r="3393" spans="1:11">
      <c r="A3393" s="151"/>
      <c r="B3393" s="151"/>
      <c r="C3393" s="142"/>
      <c r="D3393" s="144">
        <v>242010211</v>
      </c>
      <c r="E3393" s="151"/>
      <c r="F3393" s="144">
        <v>180</v>
      </c>
      <c r="G3393" s="144">
        <v>138</v>
      </c>
      <c r="H3393" s="131">
        <f>F3393+G3393</f>
        <v>318</v>
      </c>
      <c r="I3393" s="151"/>
      <c r="J3393" s="151"/>
      <c r="K3393" s="139"/>
    </row>
    <row r="3394" spans="1:11">
      <c r="A3394" s="151"/>
      <c r="B3394" s="151"/>
      <c r="C3394" s="135"/>
      <c r="D3394" s="135"/>
      <c r="E3394" s="151"/>
      <c r="F3394" s="131">
        <f>F3390+F3391+F3392+F3301</f>
        <v>1740</v>
      </c>
      <c r="G3394" s="131">
        <f>G3390+G3391+G3392+G3301</f>
        <v>788</v>
      </c>
      <c r="H3394" s="131">
        <f>F3394+G3394</f>
        <v>2528</v>
      </c>
      <c r="I3394" s="151"/>
      <c r="J3394" s="151"/>
      <c r="K3394" s="139"/>
    </row>
    <row r="3395" spans="1:11">
      <c r="A3395" s="151">
        <v>23</v>
      </c>
      <c r="B3395" s="151" t="s">
        <v>3673</v>
      </c>
      <c r="C3395" s="135" t="s">
        <v>3672</v>
      </c>
      <c r="D3395" s="144">
        <v>242010101</v>
      </c>
      <c r="E3395" s="151"/>
      <c r="F3395" s="144">
        <v>643</v>
      </c>
      <c r="G3395" s="144">
        <v>433</v>
      </c>
      <c r="H3395" s="131">
        <f>F3395+G3395</f>
        <v>1076</v>
      </c>
      <c r="I3395" s="151">
        <v>2</v>
      </c>
      <c r="J3395" s="151">
        <v>1</v>
      </c>
      <c r="K3395" s="139">
        <f>I3395+J3395</f>
        <v>3</v>
      </c>
    </row>
    <row r="3396" spans="1:11">
      <c r="A3396" s="151"/>
      <c r="B3396" s="151"/>
      <c r="C3396" s="135"/>
      <c r="D3396" s="135"/>
      <c r="E3396" s="151"/>
      <c r="F3396" s="131">
        <f>F3395</f>
        <v>643</v>
      </c>
      <c r="G3396" s="131">
        <f>G3395</f>
        <v>433</v>
      </c>
      <c r="H3396" s="131">
        <f>F3396+G3396</f>
        <v>1076</v>
      </c>
      <c r="I3396" s="151"/>
      <c r="J3396" s="151"/>
      <c r="K3396" s="139"/>
    </row>
    <row r="3397" spans="1:11">
      <c r="A3397" s="151">
        <v>24</v>
      </c>
      <c r="B3397" s="151" t="s">
        <v>3671</v>
      </c>
      <c r="C3397" s="135" t="s">
        <v>3670</v>
      </c>
      <c r="D3397" s="144">
        <v>242010102</v>
      </c>
      <c r="E3397" s="151"/>
      <c r="F3397" s="135">
        <v>523</v>
      </c>
      <c r="G3397" s="135">
        <v>341</v>
      </c>
      <c r="H3397" s="131">
        <f>F3397+G3397</f>
        <v>864</v>
      </c>
      <c r="I3397" s="151">
        <v>1</v>
      </c>
      <c r="J3397" s="151">
        <v>1</v>
      </c>
      <c r="K3397" s="139">
        <f>I3397+J3397</f>
        <v>2</v>
      </c>
    </row>
    <row r="3398" spans="1:11">
      <c r="A3398" s="151"/>
      <c r="B3398" s="151"/>
      <c r="C3398" s="135"/>
      <c r="D3398" s="135"/>
      <c r="E3398" s="151"/>
      <c r="F3398" s="131">
        <f>F3397</f>
        <v>523</v>
      </c>
      <c r="G3398" s="131">
        <f>G3397</f>
        <v>341</v>
      </c>
      <c r="H3398" s="131">
        <f>F3398+G3398</f>
        <v>864</v>
      </c>
      <c r="I3398" s="151"/>
      <c r="J3398" s="151"/>
      <c r="K3398" s="139"/>
    </row>
    <row r="3399" spans="1:11">
      <c r="A3399" s="151">
        <v>25</v>
      </c>
      <c r="B3399" s="151" t="s">
        <v>3669</v>
      </c>
      <c r="C3399" s="151" t="s">
        <v>3666</v>
      </c>
      <c r="D3399" s="144">
        <v>242020101</v>
      </c>
      <c r="E3399" s="151"/>
      <c r="F3399" s="144">
        <v>387</v>
      </c>
      <c r="G3399" s="144">
        <v>291</v>
      </c>
      <c r="H3399" s="131">
        <f>F3399+G3399</f>
        <v>678</v>
      </c>
      <c r="I3399" s="151">
        <v>2</v>
      </c>
      <c r="J3399" s="151">
        <v>2</v>
      </c>
      <c r="K3399" s="139">
        <f>I3399+J3399</f>
        <v>4</v>
      </c>
    </row>
    <row r="3400" spans="1:11">
      <c r="A3400" s="151"/>
      <c r="B3400" s="151"/>
      <c r="C3400" s="151"/>
      <c r="D3400" s="144">
        <v>242020102</v>
      </c>
      <c r="E3400" s="151"/>
      <c r="F3400" s="144">
        <v>78</v>
      </c>
      <c r="G3400" s="144">
        <v>62</v>
      </c>
      <c r="H3400" s="131">
        <f>F3400+G3400</f>
        <v>140</v>
      </c>
      <c r="I3400" s="151"/>
      <c r="J3400" s="151"/>
      <c r="K3400" s="139"/>
    </row>
    <row r="3401" spans="1:11">
      <c r="A3401" s="151"/>
      <c r="B3401" s="151"/>
      <c r="C3401" s="151"/>
      <c r="D3401" s="144">
        <v>242020103</v>
      </c>
      <c r="E3401" s="151"/>
      <c r="F3401" s="144">
        <v>97</v>
      </c>
      <c r="G3401" s="144">
        <v>68</v>
      </c>
      <c r="H3401" s="131">
        <f>F3401+G3401</f>
        <v>165</v>
      </c>
      <c r="I3401" s="151"/>
      <c r="J3401" s="151"/>
      <c r="K3401" s="139"/>
    </row>
    <row r="3402" spans="1:11">
      <c r="A3402" s="151"/>
      <c r="B3402" s="151"/>
      <c r="C3402" s="151"/>
      <c r="D3402" s="144">
        <v>242020104</v>
      </c>
      <c r="E3402" s="151"/>
      <c r="F3402" s="144">
        <v>96</v>
      </c>
      <c r="G3402" s="144">
        <v>50</v>
      </c>
      <c r="H3402" s="131">
        <f>F3402+G3402</f>
        <v>146</v>
      </c>
      <c r="I3402" s="151"/>
      <c r="J3402" s="151"/>
      <c r="K3402" s="139"/>
    </row>
    <row r="3403" spans="1:11">
      <c r="A3403" s="151"/>
      <c r="B3403" s="151"/>
      <c r="C3403" s="135"/>
      <c r="D3403" s="135"/>
      <c r="E3403" s="151"/>
      <c r="F3403" s="131">
        <f>F3400+F3401+F3402</f>
        <v>271</v>
      </c>
      <c r="G3403" s="131">
        <f>G3400+G3401+G3402</f>
        <v>180</v>
      </c>
      <c r="H3403" s="131">
        <f>F3403+G3403</f>
        <v>451</v>
      </c>
      <c r="I3403" s="151"/>
      <c r="J3403" s="151"/>
      <c r="K3403" s="139"/>
    </row>
    <row r="3404" spans="1:11">
      <c r="A3404" s="148"/>
      <c r="B3404" s="148"/>
      <c r="C3404" s="148"/>
      <c r="D3404" s="148"/>
      <c r="E3404" s="148"/>
      <c r="F3404" s="147"/>
      <c r="G3404" s="147"/>
      <c r="H3404" s="147"/>
      <c r="I3404" s="148"/>
      <c r="J3404" s="148"/>
      <c r="K3404" s="147"/>
    </row>
    <row r="3405" spans="1:11">
      <c r="A3405" s="151">
        <v>26</v>
      </c>
      <c r="B3405" s="151" t="s">
        <v>3668</v>
      </c>
      <c r="C3405" s="142" t="s">
        <v>3666</v>
      </c>
      <c r="D3405" s="144">
        <v>242020105</v>
      </c>
      <c r="E3405" s="151"/>
      <c r="F3405" s="144">
        <v>79</v>
      </c>
      <c r="G3405" s="144">
        <v>47</v>
      </c>
      <c r="H3405" s="131">
        <f>F3405+G3405</f>
        <v>126</v>
      </c>
      <c r="I3405" s="142">
        <v>2</v>
      </c>
      <c r="J3405" s="142">
        <v>2</v>
      </c>
      <c r="K3405" s="141">
        <f>I3405+J3405</f>
        <v>4</v>
      </c>
    </row>
    <row r="3406" spans="1:11">
      <c r="A3406" s="151"/>
      <c r="B3406" s="151"/>
      <c r="C3406" s="142"/>
      <c r="D3406" s="144">
        <v>242020106</v>
      </c>
      <c r="E3406" s="151"/>
      <c r="F3406" s="144">
        <v>185</v>
      </c>
      <c r="G3406" s="144">
        <v>142</v>
      </c>
      <c r="H3406" s="131">
        <f>F3406+G3406</f>
        <v>327</v>
      </c>
      <c r="I3406" s="142"/>
      <c r="J3406" s="142"/>
      <c r="K3406" s="141"/>
    </row>
    <row r="3407" spans="1:11">
      <c r="A3407" s="151"/>
      <c r="B3407" s="151"/>
      <c r="C3407" s="142"/>
      <c r="D3407" s="144">
        <v>242020107</v>
      </c>
      <c r="E3407" s="151"/>
      <c r="F3407" s="144">
        <v>79</v>
      </c>
      <c r="G3407" s="144">
        <v>69</v>
      </c>
      <c r="H3407" s="131">
        <f>F3407+G3407</f>
        <v>148</v>
      </c>
      <c r="I3407" s="142"/>
      <c r="J3407" s="142"/>
      <c r="K3407" s="141"/>
    </row>
    <row r="3408" spans="1:11">
      <c r="A3408" s="151"/>
      <c r="B3408" s="151"/>
      <c r="C3408" s="142"/>
      <c r="D3408" s="144">
        <v>242020108</v>
      </c>
      <c r="E3408" s="151"/>
      <c r="F3408" s="144">
        <v>199</v>
      </c>
      <c r="G3408" s="144">
        <v>154</v>
      </c>
      <c r="H3408" s="131">
        <f>F3408+G3408</f>
        <v>353</v>
      </c>
      <c r="I3408" s="142"/>
      <c r="J3408" s="142"/>
      <c r="K3408" s="141"/>
    </row>
    <row r="3409" spans="1:11">
      <c r="A3409" s="151"/>
      <c r="B3409" s="151"/>
      <c r="C3409" s="142"/>
      <c r="D3409" s="144">
        <v>242020109</v>
      </c>
      <c r="E3409" s="151"/>
      <c r="F3409" s="144">
        <v>542</v>
      </c>
      <c r="G3409" s="144">
        <v>412</v>
      </c>
      <c r="H3409" s="131">
        <f>F3409+G3409</f>
        <v>954</v>
      </c>
      <c r="I3409" s="142"/>
      <c r="J3409" s="142"/>
      <c r="K3409" s="141"/>
    </row>
    <row r="3410" spans="1:11">
      <c r="A3410" s="151"/>
      <c r="B3410" s="151"/>
      <c r="C3410" s="144"/>
      <c r="D3410" s="144"/>
      <c r="E3410" s="151"/>
      <c r="F3410" s="143">
        <f>F3405+F3406+F3407+F3408+F3409</f>
        <v>1084</v>
      </c>
      <c r="G3410" s="143">
        <f>G3405+G3406+G3407+G3408+G3409</f>
        <v>824</v>
      </c>
      <c r="H3410" s="131">
        <f>F3410+G3410</f>
        <v>1908</v>
      </c>
      <c r="I3410" s="142"/>
      <c r="J3410" s="142"/>
      <c r="K3410" s="141"/>
    </row>
    <row r="3411" spans="1:11">
      <c r="A3411" s="151">
        <v>27</v>
      </c>
      <c r="B3411" s="151" t="s">
        <v>3667</v>
      </c>
      <c r="C3411" s="142" t="s">
        <v>3666</v>
      </c>
      <c r="D3411" s="144">
        <v>242020109</v>
      </c>
      <c r="E3411" s="151"/>
      <c r="F3411" s="144">
        <v>251</v>
      </c>
      <c r="G3411" s="144">
        <v>197</v>
      </c>
      <c r="H3411" s="131">
        <f>F3411+G3411</f>
        <v>448</v>
      </c>
      <c r="I3411" s="151">
        <v>2</v>
      </c>
      <c r="J3411" s="151">
        <v>2</v>
      </c>
      <c r="K3411" s="139">
        <f>I3411+J3411</f>
        <v>4</v>
      </c>
    </row>
    <row r="3412" spans="1:11">
      <c r="A3412" s="151"/>
      <c r="B3412" s="151"/>
      <c r="C3412" s="142"/>
      <c r="D3412" s="144">
        <v>242020110</v>
      </c>
      <c r="E3412" s="151"/>
      <c r="F3412" s="144">
        <v>395</v>
      </c>
      <c r="G3412" s="144">
        <v>323</v>
      </c>
      <c r="H3412" s="131">
        <f>F3412+G3412</f>
        <v>718</v>
      </c>
      <c r="I3412" s="151"/>
      <c r="J3412" s="151"/>
      <c r="K3412" s="139"/>
    </row>
    <row r="3413" spans="1:11">
      <c r="A3413" s="151"/>
      <c r="B3413" s="151"/>
      <c r="C3413" s="142"/>
      <c r="D3413" s="144">
        <v>242020111</v>
      </c>
      <c r="E3413" s="151"/>
      <c r="F3413" s="144">
        <v>133</v>
      </c>
      <c r="G3413" s="144">
        <v>107</v>
      </c>
      <c r="H3413" s="131">
        <f>F3413+G3413</f>
        <v>240</v>
      </c>
      <c r="I3413" s="151"/>
      <c r="J3413" s="151"/>
      <c r="K3413" s="139"/>
    </row>
    <row r="3414" spans="1:11">
      <c r="A3414" s="151"/>
      <c r="B3414" s="151"/>
      <c r="C3414" s="142"/>
      <c r="D3414" s="144">
        <v>242020112</v>
      </c>
      <c r="E3414" s="151"/>
      <c r="F3414" s="144">
        <v>147</v>
      </c>
      <c r="G3414" s="144">
        <v>103</v>
      </c>
      <c r="H3414" s="131">
        <f>F3414+G3414</f>
        <v>250</v>
      </c>
      <c r="I3414" s="151"/>
      <c r="J3414" s="151"/>
      <c r="K3414" s="139"/>
    </row>
    <row r="3415" spans="1:11">
      <c r="A3415" s="151"/>
      <c r="B3415" s="151"/>
      <c r="C3415" s="154"/>
      <c r="D3415" s="135"/>
      <c r="E3415" s="151"/>
      <c r="F3415" s="131">
        <f>F3411+F3412+F3413+F3414</f>
        <v>926</v>
      </c>
      <c r="G3415" s="131">
        <f>G3411+G3412+G3413+G3414</f>
        <v>730</v>
      </c>
      <c r="H3415" s="131">
        <f>F3415+G3415</f>
        <v>1656</v>
      </c>
      <c r="I3415" s="151"/>
      <c r="J3415" s="151"/>
      <c r="K3415" s="139"/>
    </row>
    <row r="3416" spans="1:11">
      <c r="A3416" s="151">
        <v>28</v>
      </c>
      <c r="B3416" s="151" t="s">
        <v>3665</v>
      </c>
      <c r="C3416" s="142" t="s">
        <v>3659</v>
      </c>
      <c r="D3416" s="144">
        <v>242020113</v>
      </c>
      <c r="E3416" s="151"/>
      <c r="F3416" s="144">
        <v>394</v>
      </c>
      <c r="G3416" s="144">
        <v>277</v>
      </c>
      <c r="H3416" s="131">
        <f>F3416+G3416</f>
        <v>671</v>
      </c>
      <c r="I3416" s="151">
        <v>2</v>
      </c>
      <c r="J3416" s="151">
        <v>2</v>
      </c>
      <c r="K3416" s="139">
        <f>I3416+J3416</f>
        <v>4</v>
      </c>
    </row>
    <row r="3417" spans="1:11">
      <c r="A3417" s="151"/>
      <c r="B3417" s="151"/>
      <c r="C3417" s="142"/>
      <c r="D3417" s="144">
        <v>242020114</v>
      </c>
      <c r="E3417" s="151"/>
      <c r="F3417" s="144">
        <v>289</v>
      </c>
      <c r="G3417" s="144">
        <v>192</v>
      </c>
      <c r="H3417" s="131">
        <f>F3417+G3417</f>
        <v>481</v>
      </c>
      <c r="I3417" s="151"/>
      <c r="J3417" s="151"/>
      <c r="K3417" s="139"/>
    </row>
    <row r="3418" spans="1:11">
      <c r="A3418" s="151"/>
      <c r="B3418" s="151"/>
      <c r="C3418" s="135"/>
      <c r="D3418" s="135"/>
      <c r="E3418" s="151"/>
      <c r="F3418" s="131">
        <f>F3417+F3416</f>
        <v>683</v>
      </c>
      <c r="G3418" s="131">
        <f>G3417+G3416</f>
        <v>469</v>
      </c>
      <c r="H3418" s="131">
        <f>F3418+G3418</f>
        <v>1152</v>
      </c>
      <c r="I3418" s="151"/>
      <c r="J3418" s="151"/>
      <c r="K3418" s="139"/>
    </row>
    <row r="3419" spans="1:11">
      <c r="A3419" s="142">
        <v>30</v>
      </c>
      <c r="B3419" s="142" t="s">
        <v>3664</v>
      </c>
      <c r="C3419" s="144" t="s">
        <v>3663</v>
      </c>
      <c r="D3419" s="144">
        <v>242020115</v>
      </c>
      <c r="E3419" s="142"/>
      <c r="F3419" s="144">
        <v>693</v>
      </c>
      <c r="G3419" s="144">
        <v>532</v>
      </c>
      <c r="H3419" s="131">
        <f>F3419+G3419</f>
        <v>1225</v>
      </c>
      <c r="I3419" s="142">
        <v>2</v>
      </c>
      <c r="J3419" s="142">
        <v>2</v>
      </c>
      <c r="K3419" s="141">
        <f>I3419+J3419</f>
        <v>4</v>
      </c>
    </row>
    <row r="3420" spans="1:11">
      <c r="A3420" s="142"/>
      <c r="B3420" s="142"/>
      <c r="C3420" s="135"/>
      <c r="D3420" s="135"/>
      <c r="E3420" s="142"/>
      <c r="F3420" s="131">
        <f>F3419</f>
        <v>693</v>
      </c>
      <c r="G3420" s="131">
        <f>G3419</f>
        <v>532</v>
      </c>
      <c r="H3420" s="131">
        <f>F3420+G3420</f>
        <v>1225</v>
      </c>
      <c r="I3420" s="142"/>
      <c r="J3420" s="142"/>
      <c r="K3420" s="141"/>
    </row>
    <row r="3421" spans="1:11">
      <c r="A3421" s="151">
        <v>31</v>
      </c>
      <c r="B3421" s="142" t="s">
        <v>3662</v>
      </c>
      <c r="C3421" s="142" t="s">
        <v>3661</v>
      </c>
      <c r="D3421" s="144">
        <v>242020116</v>
      </c>
      <c r="E3421" s="142"/>
      <c r="F3421" s="144">
        <v>151</v>
      </c>
      <c r="G3421" s="144">
        <v>110</v>
      </c>
      <c r="H3421" s="131">
        <f>F3421+G3421</f>
        <v>261</v>
      </c>
      <c r="I3421" s="142">
        <v>2</v>
      </c>
      <c r="J3421" s="142">
        <v>1</v>
      </c>
      <c r="K3421" s="141">
        <f>I3421+J3421</f>
        <v>3</v>
      </c>
    </row>
    <row r="3422" spans="1:11">
      <c r="A3422" s="151"/>
      <c r="B3422" s="142"/>
      <c r="C3422" s="142"/>
      <c r="D3422" s="144">
        <v>242020117</v>
      </c>
      <c r="E3422" s="142"/>
      <c r="F3422" s="144">
        <v>201</v>
      </c>
      <c r="G3422" s="144">
        <v>153</v>
      </c>
      <c r="H3422" s="131">
        <f>F3422+G3422</f>
        <v>354</v>
      </c>
      <c r="I3422" s="142"/>
      <c r="J3422" s="142"/>
      <c r="K3422" s="141"/>
    </row>
    <row r="3423" spans="1:11">
      <c r="A3423" s="151"/>
      <c r="B3423" s="142"/>
      <c r="C3423" s="142"/>
      <c r="D3423" s="144">
        <v>242020118</v>
      </c>
      <c r="E3423" s="142"/>
      <c r="F3423" s="144">
        <v>175</v>
      </c>
      <c r="G3423" s="144">
        <v>137</v>
      </c>
      <c r="H3423" s="131">
        <f>F3423+G3423</f>
        <v>312</v>
      </c>
      <c r="I3423" s="142"/>
      <c r="J3423" s="142"/>
      <c r="K3423" s="141"/>
    </row>
    <row r="3424" spans="1:11">
      <c r="A3424" s="151"/>
      <c r="B3424" s="142"/>
      <c r="C3424" s="135"/>
      <c r="D3424" s="135"/>
      <c r="E3424" s="142"/>
      <c r="F3424" s="131">
        <f>F3421+F3422+F3423</f>
        <v>527</v>
      </c>
      <c r="G3424" s="131">
        <f>G3421+G3422+G3423</f>
        <v>400</v>
      </c>
      <c r="H3424" s="131">
        <f>F3424+G3424</f>
        <v>927</v>
      </c>
      <c r="I3424" s="142"/>
      <c r="J3424" s="142"/>
      <c r="K3424" s="141"/>
    </row>
    <row r="3425" spans="1:11">
      <c r="A3425" s="151">
        <v>32</v>
      </c>
      <c r="B3425" s="142" t="s">
        <v>3660</v>
      </c>
      <c r="C3425" s="142" t="s">
        <v>3659</v>
      </c>
      <c r="D3425" s="144">
        <v>242020119</v>
      </c>
      <c r="E3425" s="142"/>
      <c r="F3425" s="144">
        <v>206</v>
      </c>
      <c r="G3425" s="144">
        <v>174</v>
      </c>
      <c r="H3425" s="131">
        <f>F3425+G3425</f>
        <v>380</v>
      </c>
      <c r="I3425" s="142">
        <v>2</v>
      </c>
      <c r="J3425" s="142">
        <v>2</v>
      </c>
      <c r="K3425" s="139">
        <f>I3425+J3425</f>
        <v>4</v>
      </c>
    </row>
    <row r="3426" spans="1:11">
      <c r="A3426" s="151"/>
      <c r="B3426" s="142"/>
      <c r="C3426" s="142"/>
      <c r="D3426" s="144">
        <v>242020120</v>
      </c>
      <c r="E3426" s="142"/>
      <c r="F3426" s="144">
        <v>383</v>
      </c>
      <c r="G3426" s="144">
        <v>293</v>
      </c>
      <c r="H3426" s="131">
        <f>F3426+G3426</f>
        <v>676</v>
      </c>
      <c r="I3426" s="142"/>
      <c r="J3426" s="142"/>
      <c r="K3426" s="139"/>
    </row>
    <row r="3427" spans="1:11">
      <c r="A3427" s="151"/>
      <c r="B3427" s="142"/>
      <c r="C3427" s="142"/>
      <c r="D3427" s="144">
        <v>242020121</v>
      </c>
      <c r="E3427" s="142"/>
      <c r="F3427" s="144">
        <v>435</v>
      </c>
      <c r="G3427" s="144">
        <v>331</v>
      </c>
      <c r="H3427" s="131">
        <f>F3427+G3427</f>
        <v>766</v>
      </c>
      <c r="I3427" s="142"/>
      <c r="J3427" s="142"/>
      <c r="K3427" s="139"/>
    </row>
    <row r="3428" spans="1:11">
      <c r="A3428" s="151"/>
      <c r="B3428" s="142"/>
      <c r="C3428" s="144" t="s">
        <v>3659</v>
      </c>
      <c r="D3428" s="144">
        <v>242020122</v>
      </c>
      <c r="E3428" s="142"/>
      <c r="F3428" s="144">
        <v>0</v>
      </c>
      <c r="G3428" s="144">
        <v>0</v>
      </c>
      <c r="H3428" s="131">
        <f>F3428+G3428</f>
        <v>0</v>
      </c>
      <c r="I3428" s="142"/>
      <c r="J3428" s="142"/>
      <c r="K3428" s="139"/>
    </row>
    <row r="3429" spans="1:11">
      <c r="A3429" s="151"/>
      <c r="B3429" s="142"/>
      <c r="C3429" s="135"/>
      <c r="D3429" s="135"/>
      <c r="E3429" s="142"/>
      <c r="F3429" s="131">
        <f>F3425+F3426+F3427+F3428</f>
        <v>1024</v>
      </c>
      <c r="G3429" s="131">
        <f>G3425+G3426+G3427+G3428</f>
        <v>798</v>
      </c>
      <c r="H3429" s="131">
        <f>F3429+G3429</f>
        <v>1822</v>
      </c>
      <c r="I3429" s="142"/>
      <c r="J3429" s="142"/>
      <c r="K3429" s="139"/>
    </row>
    <row r="3430" spans="1:11">
      <c r="A3430" s="151">
        <v>33</v>
      </c>
      <c r="B3430" s="151" t="s">
        <v>3658</v>
      </c>
      <c r="C3430" s="142" t="s">
        <v>3657</v>
      </c>
      <c r="D3430" s="144">
        <v>242020401</v>
      </c>
      <c r="E3430" s="151"/>
      <c r="F3430" s="135">
        <v>333</v>
      </c>
      <c r="G3430" s="135">
        <v>212</v>
      </c>
      <c r="H3430" s="131">
        <f>F3430+G3430</f>
        <v>545</v>
      </c>
      <c r="I3430" s="151">
        <v>1</v>
      </c>
      <c r="J3430" s="151">
        <v>1</v>
      </c>
      <c r="K3430" s="139">
        <f>I3430+J3430</f>
        <v>2</v>
      </c>
    </row>
    <row r="3431" spans="1:11">
      <c r="A3431" s="151"/>
      <c r="B3431" s="151"/>
      <c r="C3431" s="142"/>
      <c r="D3431" s="144">
        <v>242020402</v>
      </c>
      <c r="E3431" s="151"/>
      <c r="F3431" s="135">
        <v>208</v>
      </c>
      <c r="G3431" s="135">
        <v>126</v>
      </c>
      <c r="H3431" s="131">
        <f>F3431+G3431</f>
        <v>334</v>
      </c>
      <c r="I3431" s="151"/>
      <c r="J3431" s="151"/>
      <c r="K3431" s="139"/>
    </row>
    <row r="3432" spans="1:11">
      <c r="A3432" s="151"/>
      <c r="B3432" s="151"/>
      <c r="C3432" s="135"/>
      <c r="D3432" s="135"/>
      <c r="E3432" s="151"/>
      <c r="F3432" s="131">
        <f>SUM(F3430:F3431)</f>
        <v>541</v>
      </c>
      <c r="G3432" s="131">
        <f>SUM(G3430:G3431)</f>
        <v>338</v>
      </c>
      <c r="H3432" s="131">
        <f>F3432+G3432</f>
        <v>879</v>
      </c>
      <c r="I3432" s="151"/>
      <c r="J3432" s="151"/>
      <c r="K3432" s="139"/>
    </row>
    <row r="3433" spans="1:11">
      <c r="A3433" s="151">
        <v>34</v>
      </c>
      <c r="B3433" s="151" t="s">
        <v>3656</v>
      </c>
      <c r="C3433" s="135" t="s">
        <v>3655</v>
      </c>
      <c r="D3433" s="135">
        <v>242020403</v>
      </c>
      <c r="E3433" s="151"/>
      <c r="F3433" s="135">
        <v>455</v>
      </c>
      <c r="G3433" s="135">
        <v>361</v>
      </c>
      <c r="H3433" s="131">
        <f>F3433+G3433</f>
        <v>816</v>
      </c>
      <c r="I3433" s="151">
        <v>2</v>
      </c>
      <c r="J3433" s="151">
        <v>2</v>
      </c>
      <c r="K3433" s="139">
        <f>I3433+J3433</f>
        <v>4</v>
      </c>
    </row>
    <row r="3434" spans="1:11">
      <c r="A3434" s="151"/>
      <c r="B3434" s="151"/>
      <c r="C3434" s="135"/>
      <c r="D3434" s="135">
        <v>242020404</v>
      </c>
      <c r="E3434" s="151"/>
      <c r="F3434" s="135">
        <v>338</v>
      </c>
      <c r="G3434" s="135">
        <v>266</v>
      </c>
      <c r="H3434" s="131">
        <f>F3434+G3434</f>
        <v>604</v>
      </c>
      <c r="I3434" s="151"/>
      <c r="J3434" s="151"/>
      <c r="K3434" s="139"/>
    </row>
    <row r="3435" spans="1:11">
      <c r="A3435" s="151"/>
      <c r="B3435" s="151"/>
      <c r="C3435" s="135"/>
      <c r="D3435" s="135"/>
      <c r="E3435" s="151"/>
      <c r="F3435" s="131">
        <f>SUM(F3433:F3434)</f>
        <v>793</v>
      </c>
      <c r="G3435" s="131">
        <f>SUM(G3433:G3434)</f>
        <v>627</v>
      </c>
      <c r="H3435" s="131">
        <f>F3435+G3435</f>
        <v>1420</v>
      </c>
      <c r="I3435" s="151"/>
      <c r="J3435" s="151"/>
      <c r="K3435" s="139"/>
    </row>
    <row r="3436" spans="1:11">
      <c r="A3436" s="151">
        <v>35</v>
      </c>
      <c r="B3436" s="151" t="s">
        <v>3654</v>
      </c>
      <c r="C3436" s="151" t="s">
        <v>3652</v>
      </c>
      <c r="D3436" s="135">
        <v>242040401</v>
      </c>
      <c r="E3436" s="151"/>
      <c r="F3436" s="135">
        <v>349</v>
      </c>
      <c r="G3436" s="135">
        <v>263</v>
      </c>
      <c r="H3436" s="131">
        <f>F3436+G3436</f>
        <v>612</v>
      </c>
      <c r="I3436" s="151">
        <v>2</v>
      </c>
      <c r="J3436" s="151">
        <v>2</v>
      </c>
      <c r="K3436" s="139">
        <f>I3436+J3436</f>
        <v>4</v>
      </c>
    </row>
    <row r="3437" spans="1:11">
      <c r="A3437" s="151"/>
      <c r="B3437" s="151"/>
      <c r="C3437" s="151"/>
      <c r="D3437" s="135">
        <v>242040402</v>
      </c>
      <c r="E3437" s="151"/>
      <c r="F3437" s="135">
        <v>494</v>
      </c>
      <c r="G3437" s="135">
        <v>377</v>
      </c>
      <c r="H3437" s="131">
        <f>F3437+G3437</f>
        <v>871</v>
      </c>
      <c r="I3437" s="151"/>
      <c r="J3437" s="151"/>
      <c r="K3437" s="139"/>
    </row>
    <row r="3438" spans="1:11">
      <c r="A3438" s="151"/>
      <c r="B3438" s="151"/>
      <c r="C3438" s="135"/>
      <c r="D3438" s="135"/>
      <c r="E3438" s="151"/>
      <c r="F3438" s="131">
        <f>F3436+F3437</f>
        <v>843</v>
      </c>
      <c r="G3438" s="131">
        <f>G3436+G3437</f>
        <v>640</v>
      </c>
      <c r="H3438" s="131">
        <f>F3438+G3438</f>
        <v>1483</v>
      </c>
      <c r="I3438" s="151"/>
      <c r="J3438" s="151"/>
      <c r="K3438" s="139"/>
    </row>
    <row r="3439" spans="1:11">
      <c r="A3439" s="151">
        <v>36</v>
      </c>
      <c r="B3439" s="151" t="s">
        <v>3653</v>
      </c>
      <c r="C3439" s="135" t="s">
        <v>3652</v>
      </c>
      <c r="D3439" s="135">
        <v>242020403</v>
      </c>
      <c r="E3439" s="135"/>
      <c r="F3439" s="135">
        <v>337</v>
      </c>
      <c r="G3439" s="135">
        <v>284</v>
      </c>
      <c r="H3439" s="131">
        <f>F3439+G3439</f>
        <v>621</v>
      </c>
      <c r="I3439" s="151">
        <v>1</v>
      </c>
      <c r="J3439" s="151">
        <v>1</v>
      </c>
      <c r="K3439" s="139">
        <f>I3439+J3439</f>
        <v>2</v>
      </c>
    </row>
    <row r="3440" spans="1:11">
      <c r="A3440" s="151"/>
      <c r="B3440" s="151"/>
      <c r="C3440" s="135"/>
      <c r="D3440" s="135"/>
      <c r="E3440" s="135"/>
      <c r="F3440" s="131">
        <f>F3439</f>
        <v>337</v>
      </c>
      <c r="G3440" s="131">
        <f>G3439</f>
        <v>284</v>
      </c>
      <c r="H3440" s="131">
        <f>F3440+G3440</f>
        <v>621</v>
      </c>
      <c r="I3440" s="151"/>
      <c r="J3440" s="151"/>
      <c r="K3440" s="139"/>
    </row>
    <row r="3441" spans="1:11">
      <c r="A3441" s="151">
        <v>37</v>
      </c>
      <c r="B3441" s="151" t="s">
        <v>3651</v>
      </c>
      <c r="C3441" s="135" t="s">
        <v>3650</v>
      </c>
      <c r="D3441" s="135">
        <v>242040404</v>
      </c>
      <c r="E3441" s="151"/>
      <c r="F3441" s="135">
        <v>469</v>
      </c>
      <c r="G3441" s="135">
        <v>335</v>
      </c>
      <c r="H3441" s="131">
        <f>F3441+G3441</f>
        <v>804</v>
      </c>
      <c r="I3441" s="151">
        <v>1</v>
      </c>
      <c r="J3441" s="151">
        <v>1</v>
      </c>
      <c r="K3441" s="139">
        <f>I3441+J3441</f>
        <v>2</v>
      </c>
    </row>
    <row r="3442" spans="1:11">
      <c r="A3442" s="151"/>
      <c r="B3442" s="151"/>
      <c r="C3442" s="135"/>
      <c r="D3442" s="135"/>
      <c r="E3442" s="151"/>
      <c r="F3442" s="131">
        <f>F3441</f>
        <v>469</v>
      </c>
      <c r="G3442" s="131">
        <f>G3441</f>
        <v>335</v>
      </c>
      <c r="H3442" s="131">
        <f>F3442+G3442</f>
        <v>804</v>
      </c>
      <c r="I3442" s="151"/>
      <c r="J3442" s="151"/>
      <c r="K3442" s="139"/>
    </row>
    <row r="3443" spans="1:11">
      <c r="A3443" s="148"/>
      <c r="B3443" s="148"/>
      <c r="C3443" s="148"/>
      <c r="D3443" s="148"/>
      <c r="E3443" s="148"/>
      <c r="F3443" s="147"/>
      <c r="G3443" s="147"/>
      <c r="H3443" s="147"/>
      <c r="I3443" s="148"/>
      <c r="J3443" s="148"/>
      <c r="K3443" s="147"/>
    </row>
    <row r="3444" spans="1:11">
      <c r="A3444" s="148"/>
      <c r="B3444" s="148"/>
      <c r="C3444" s="148"/>
      <c r="D3444" s="148"/>
      <c r="E3444" s="148"/>
      <c r="F3444" s="147"/>
      <c r="G3444" s="147"/>
      <c r="H3444" s="147"/>
      <c r="I3444" s="148"/>
      <c r="J3444" s="148"/>
      <c r="K3444" s="147"/>
    </row>
    <row r="3445" spans="1:11">
      <c r="A3445" s="148"/>
      <c r="B3445" s="148"/>
      <c r="C3445" s="148"/>
      <c r="D3445" s="148"/>
      <c r="E3445" s="148"/>
      <c r="F3445" s="147"/>
      <c r="G3445" s="147"/>
      <c r="H3445" s="147"/>
      <c r="I3445" s="148"/>
      <c r="J3445" s="148"/>
      <c r="K3445" s="147"/>
    </row>
    <row r="3446" spans="1:11">
      <c r="A3446" s="151">
        <v>38</v>
      </c>
      <c r="B3446" s="151" t="s">
        <v>3649</v>
      </c>
      <c r="C3446" s="151" t="s">
        <v>3647</v>
      </c>
      <c r="D3446" s="135">
        <v>242040405</v>
      </c>
      <c r="E3446" s="151"/>
      <c r="F3446" s="135">
        <v>241</v>
      </c>
      <c r="G3446" s="135"/>
      <c r="H3446" s="131">
        <f>F3446+G3446</f>
        <v>241</v>
      </c>
      <c r="I3446" s="151">
        <v>2</v>
      </c>
      <c r="J3446" s="151">
        <v>0</v>
      </c>
      <c r="K3446" s="139">
        <f>I3446+J3446</f>
        <v>2</v>
      </c>
    </row>
    <row r="3447" spans="1:11">
      <c r="A3447" s="151"/>
      <c r="B3447" s="151"/>
      <c r="C3447" s="151"/>
      <c r="D3447" s="135">
        <v>242040406</v>
      </c>
      <c r="E3447" s="151"/>
      <c r="F3447" s="135">
        <v>481</v>
      </c>
      <c r="G3447" s="135"/>
      <c r="H3447" s="131">
        <f>F3447+G3447</f>
        <v>481</v>
      </c>
      <c r="I3447" s="151"/>
      <c r="J3447" s="151"/>
      <c r="K3447" s="139"/>
    </row>
    <row r="3448" spans="1:11">
      <c r="A3448" s="151"/>
      <c r="B3448" s="151"/>
      <c r="C3448" s="151"/>
      <c r="D3448" s="135">
        <v>242040407</v>
      </c>
      <c r="E3448" s="151"/>
      <c r="F3448" s="135">
        <v>390</v>
      </c>
      <c r="G3448" s="135"/>
      <c r="H3448" s="131">
        <f>F3448+G3448</f>
        <v>390</v>
      </c>
      <c r="I3448" s="151"/>
      <c r="J3448" s="151"/>
      <c r="K3448" s="139"/>
    </row>
    <row r="3449" spans="1:11">
      <c r="A3449" s="151"/>
      <c r="B3449" s="151"/>
      <c r="C3449" s="135"/>
      <c r="D3449" s="135"/>
      <c r="E3449" s="151"/>
      <c r="F3449" s="131">
        <f>F3446+F3447+F3448</f>
        <v>1112</v>
      </c>
      <c r="G3449" s="131">
        <f>G3446+G3447+G3448</f>
        <v>0</v>
      </c>
      <c r="H3449" s="131">
        <f>F3449+G3449</f>
        <v>1112</v>
      </c>
      <c r="I3449" s="151"/>
      <c r="J3449" s="151"/>
      <c r="K3449" s="139"/>
    </row>
    <row r="3450" spans="1:11">
      <c r="A3450" s="151">
        <v>39</v>
      </c>
      <c r="B3450" s="151" t="s">
        <v>3648</v>
      </c>
      <c r="C3450" s="151" t="s">
        <v>3647</v>
      </c>
      <c r="D3450" s="135">
        <v>242040405</v>
      </c>
      <c r="E3450" s="151"/>
      <c r="F3450" s="135"/>
      <c r="G3450" s="135">
        <v>179</v>
      </c>
      <c r="H3450" s="131">
        <f>F3450+G3450</f>
        <v>179</v>
      </c>
      <c r="I3450" s="151">
        <v>0</v>
      </c>
      <c r="J3450" s="151">
        <v>2</v>
      </c>
      <c r="K3450" s="139">
        <f>I3450+J3450</f>
        <v>2</v>
      </c>
    </row>
    <row r="3451" spans="1:11">
      <c r="A3451" s="151"/>
      <c r="B3451" s="151"/>
      <c r="C3451" s="151"/>
      <c r="D3451" s="135">
        <v>242040406</v>
      </c>
      <c r="E3451" s="151"/>
      <c r="F3451" s="135"/>
      <c r="G3451" s="135">
        <v>354</v>
      </c>
      <c r="H3451" s="131">
        <f>F3451+G3451</f>
        <v>354</v>
      </c>
      <c r="I3451" s="151"/>
      <c r="J3451" s="151"/>
      <c r="K3451" s="139"/>
    </row>
    <row r="3452" spans="1:11">
      <c r="A3452" s="151"/>
      <c r="B3452" s="151"/>
      <c r="C3452" s="151"/>
      <c r="D3452" s="135">
        <v>242040407</v>
      </c>
      <c r="E3452" s="151"/>
      <c r="F3452" s="135"/>
      <c r="G3452" s="135">
        <v>285</v>
      </c>
      <c r="H3452" s="131">
        <f>F3452+G3452</f>
        <v>285</v>
      </c>
      <c r="I3452" s="151"/>
      <c r="J3452" s="151"/>
      <c r="K3452" s="139"/>
    </row>
    <row r="3453" spans="1:11">
      <c r="A3453" s="151"/>
      <c r="B3453" s="151"/>
      <c r="C3453" s="135"/>
      <c r="D3453" s="135"/>
      <c r="E3453" s="151"/>
      <c r="F3453" s="131">
        <f>F3450+F3451+F3452</f>
        <v>0</v>
      </c>
      <c r="G3453" s="131">
        <f>G3450+G3451+G3452</f>
        <v>818</v>
      </c>
      <c r="H3453" s="131">
        <f>F3453+G3453</f>
        <v>818</v>
      </c>
      <c r="I3453" s="151"/>
      <c r="J3453" s="151"/>
      <c r="K3453" s="139"/>
    </row>
    <row r="3454" spans="1:11">
      <c r="A3454" s="151">
        <v>40</v>
      </c>
      <c r="B3454" s="151" t="s">
        <v>3646</v>
      </c>
      <c r="C3454" s="135" t="s">
        <v>3645</v>
      </c>
      <c r="D3454" s="135">
        <v>242040408</v>
      </c>
      <c r="E3454" s="139"/>
      <c r="F3454" s="135">
        <v>790</v>
      </c>
      <c r="G3454" s="135">
        <v>606</v>
      </c>
      <c r="H3454" s="131">
        <f>F3454+G3454</f>
        <v>1396</v>
      </c>
      <c r="I3454" s="151">
        <v>2</v>
      </c>
      <c r="J3454" s="151">
        <v>2</v>
      </c>
      <c r="K3454" s="139">
        <f>I3454+J3454</f>
        <v>4</v>
      </c>
    </row>
    <row r="3455" spans="1:11">
      <c r="A3455" s="151"/>
      <c r="B3455" s="151"/>
      <c r="C3455" s="135"/>
      <c r="D3455" s="135"/>
      <c r="E3455" s="139"/>
      <c r="F3455" s="131">
        <f>F3454</f>
        <v>790</v>
      </c>
      <c r="G3455" s="131">
        <f>G3454</f>
        <v>606</v>
      </c>
      <c r="H3455" s="131">
        <f>F3455+G3455</f>
        <v>1396</v>
      </c>
      <c r="I3455" s="151"/>
      <c r="J3455" s="151"/>
      <c r="K3455" s="139"/>
    </row>
    <row r="3456" spans="1:11">
      <c r="A3456" s="151">
        <v>41</v>
      </c>
      <c r="B3456" s="151" t="s">
        <v>3644</v>
      </c>
      <c r="C3456" s="135" t="s">
        <v>3643</v>
      </c>
      <c r="D3456" s="135">
        <v>242040301</v>
      </c>
      <c r="E3456" s="151"/>
      <c r="F3456" s="135">
        <v>645</v>
      </c>
      <c r="G3456" s="135">
        <v>472</v>
      </c>
      <c r="H3456" s="131">
        <f>F3456+G3456</f>
        <v>1117</v>
      </c>
      <c r="I3456" s="151">
        <v>2</v>
      </c>
      <c r="J3456" s="151">
        <v>1</v>
      </c>
      <c r="K3456" s="139">
        <f>I3456+J3456</f>
        <v>3</v>
      </c>
    </row>
    <row r="3457" spans="1:11">
      <c r="A3457" s="151"/>
      <c r="B3457" s="151"/>
      <c r="C3457" s="135" t="s">
        <v>3642</v>
      </c>
      <c r="D3457" s="135">
        <v>242040302</v>
      </c>
      <c r="E3457" s="151"/>
      <c r="F3457" s="135">
        <v>73</v>
      </c>
      <c r="G3457" s="135">
        <v>33</v>
      </c>
      <c r="H3457" s="131">
        <f>F3457+G3457</f>
        <v>106</v>
      </c>
      <c r="I3457" s="151"/>
      <c r="J3457" s="151"/>
      <c r="K3457" s="139"/>
    </row>
    <row r="3458" spans="1:11">
      <c r="A3458" s="151"/>
      <c r="B3458" s="151"/>
      <c r="C3458" s="135"/>
      <c r="D3458" s="135"/>
      <c r="E3458" s="151"/>
      <c r="F3458" s="131">
        <f>F3456+F3457</f>
        <v>718</v>
      </c>
      <c r="G3458" s="131">
        <f>G3456+G3457</f>
        <v>505</v>
      </c>
      <c r="H3458" s="131">
        <f>F3458+G3458</f>
        <v>1223</v>
      </c>
      <c r="I3458" s="151"/>
      <c r="J3458" s="151"/>
      <c r="K3458" s="139"/>
    </row>
    <row r="3459" spans="1:11">
      <c r="A3459" s="151">
        <v>42</v>
      </c>
      <c r="B3459" s="151" t="s">
        <v>3641</v>
      </c>
      <c r="C3459" s="151" t="s">
        <v>3640</v>
      </c>
      <c r="D3459" s="135">
        <v>242040303</v>
      </c>
      <c r="E3459" s="151"/>
      <c r="F3459" s="135">
        <v>664</v>
      </c>
      <c r="G3459" s="135">
        <v>448</v>
      </c>
      <c r="H3459" s="131">
        <f>F3459+G3459</f>
        <v>1112</v>
      </c>
      <c r="I3459" s="151">
        <v>2</v>
      </c>
      <c r="J3459" s="151">
        <v>2</v>
      </c>
      <c r="K3459" s="139">
        <f>I3459+J3459</f>
        <v>4</v>
      </c>
    </row>
    <row r="3460" spans="1:11">
      <c r="A3460" s="151"/>
      <c r="B3460" s="151"/>
      <c r="C3460" s="151"/>
      <c r="D3460" s="135">
        <v>242040304</v>
      </c>
      <c r="E3460" s="151"/>
      <c r="F3460" s="135">
        <v>341</v>
      </c>
      <c r="G3460" s="135">
        <v>210</v>
      </c>
      <c r="H3460" s="131">
        <f>F3460+G3460</f>
        <v>551</v>
      </c>
      <c r="I3460" s="151"/>
      <c r="J3460" s="151"/>
      <c r="K3460" s="139"/>
    </row>
    <row r="3461" spans="1:11">
      <c r="A3461" s="151"/>
      <c r="B3461" s="151"/>
      <c r="C3461" s="135"/>
      <c r="D3461" s="135"/>
      <c r="E3461" s="151"/>
      <c r="F3461" s="131">
        <f>F3459+F3460</f>
        <v>1005</v>
      </c>
      <c r="G3461" s="131">
        <f>G3459+G3460</f>
        <v>658</v>
      </c>
      <c r="H3461" s="131">
        <f>F3461+G3461</f>
        <v>1663</v>
      </c>
      <c r="I3461" s="151"/>
      <c r="J3461" s="151"/>
      <c r="K3461" s="139"/>
    </row>
    <row r="3462" spans="1:11">
      <c r="A3462" s="151">
        <v>43</v>
      </c>
      <c r="B3462" s="151" t="s">
        <v>3639</v>
      </c>
      <c r="C3462" s="151" t="s">
        <v>3638</v>
      </c>
      <c r="D3462" s="135">
        <v>242040201</v>
      </c>
      <c r="E3462" s="151"/>
      <c r="F3462" s="135">
        <v>670</v>
      </c>
      <c r="G3462" s="135">
        <v>560</v>
      </c>
      <c r="H3462" s="131">
        <f>F3462+G3462</f>
        <v>1230</v>
      </c>
      <c r="I3462" s="151">
        <v>2</v>
      </c>
      <c r="J3462" s="151">
        <v>2</v>
      </c>
      <c r="K3462" s="139">
        <f>I3462+J3462</f>
        <v>4</v>
      </c>
    </row>
    <row r="3463" spans="1:11">
      <c r="A3463" s="151"/>
      <c r="B3463" s="151"/>
      <c r="C3463" s="151"/>
      <c r="D3463" s="135">
        <v>242040202</v>
      </c>
      <c r="E3463" s="151"/>
      <c r="F3463" s="135">
        <v>163</v>
      </c>
      <c r="G3463" s="135">
        <v>116</v>
      </c>
      <c r="H3463" s="131">
        <f>F3463+G3463</f>
        <v>279</v>
      </c>
      <c r="I3463" s="151"/>
      <c r="J3463" s="151"/>
      <c r="K3463" s="139"/>
    </row>
    <row r="3464" spans="1:11">
      <c r="A3464" s="151"/>
      <c r="B3464" s="151"/>
      <c r="C3464" s="135"/>
      <c r="D3464" s="135"/>
      <c r="E3464" s="151"/>
      <c r="F3464" s="131">
        <f>F3462+F3463</f>
        <v>833</v>
      </c>
      <c r="G3464" s="131">
        <f>G3462+G3463</f>
        <v>676</v>
      </c>
      <c r="H3464" s="131">
        <f>F3464+G3464</f>
        <v>1509</v>
      </c>
      <c r="I3464" s="151"/>
      <c r="J3464" s="151"/>
      <c r="K3464" s="139"/>
    </row>
    <row r="3465" spans="1:11">
      <c r="A3465" s="151">
        <v>44</v>
      </c>
      <c r="B3465" s="151" t="s">
        <v>3637</v>
      </c>
      <c r="C3465" s="135" t="s">
        <v>3636</v>
      </c>
      <c r="D3465" s="135">
        <v>242040203</v>
      </c>
      <c r="E3465" s="139"/>
      <c r="F3465" s="135">
        <v>462</v>
      </c>
      <c r="G3465" s="135">
        <v>360</v>
      </c>
      <c r="H3465" s="131">
        <f>F3465+G3465</f>
        <v>822</v>
      </c>
      <c r="I3465" s="151">
        <v>1</v>
      </c>
      <c r="J3465" s="151">
        <v>1</v>
      </c>
      <c r="K3465" s="139">
        <f>I3465+J3465</f>
        <v>2</v>
      </c>
    </row>
    <row r="3466" spans="1:11">
      <c r="A3466" s="151"/>
      <c r="B3466" s="151"/>
      <c r="C3466" s="135"/>
      <c r="D3466" s="135"/>
      <c r="E3466" s="139"/>
      <c r="F3466" s="131">
        <f>F3465</f>
        <v>462</v>
      </c>
      <c r="G3466" s="131">
        <f>G3465</f>
        <v>360</v>
      </c>
      <c r="H3466" s="131">
        <f>F3466+G3466</f>
        <v>822</v>
      </c>
      <c r="I3466" s="151"/>
      <c r="J3466" s="151"/>
      <c r="K3466" s="139"/>
    </row>
    <row r="3467" spans="1:11">
      <c r="A3467" s="151">
        <v>45</v>
      </c>
      <c r="B3467" s="151" t="s">
        <v>3635</v>
      </c>
      <c r="C3467" s="151" t="s">
        <v>3632</v>
      </c>
      <c r="D3467" s="135">
        <v>242040101</v>
      </c>
      <c r="E3467" s="151"/>
      <c r="F3467" s="135">
        <v>313</v>
      </c>
      <c r="G3467" s="135"/>
      <c r="H3467" s="131">
        <f>F3467+G3467</f>
        <v>313</v>
      </c>
      <c r="I3467" s="151">
        <v>3</v>
      </c>
      <c r="J3467" s="151">
        <v>0</v>
      </c>
      <c r="K3467" s="139">
        <f>I3467+J3467</f>
        <v>3</v>
      </c>
    </row>
    <row r="3468" spans="1:11">
      <c r="A3468" s="151"/>
      <c r="B3468" s="151"/>
      <c r="C3468" s="151"/>
      <c r="D3468" s="135">
        <v>242040102</v>
      </c>
      <c r="E3468" s="151"/>
      <c r="F3468" s="135">
        <v>416</v>
      </c>
      <c r="G3468" s="135"/>
      <c r="H3468" s="131">
        <f>F3468+G3468</f>
        <v>416</v>
      </c>
      <c r="I3468" s="151"/>
      <c r="J3468" s="151"/>
      <c r="K3468" s="139"/>
    </row>
    <row r="3469" spans="1:11">
      <c r="A3469" s="151"/>
      <c r="B3469" s="151"/>
      <c r="C3469" s="151"/>
      <c r="D3469" s="135">
        <v>242040103</v>
      </c>
      <c r="E3469" s="151"/>
      <c r="F3469" s="135">
        <v>737</v>
      </c>
      <c r="G3469" s="135"/>
      <c r="H3469" s="131">
        <f>F3469+G3469</f>
        <v>737</v>
      </c>
      <c r="I3469" s="151"/>
      <c r="J3469" s="151"/>
      <c r="K3469" s="139"/>
    </row>
    <row r="3470" spans="1:11">
      <c r="A3470" s="151"/>
      <c r="B3470" s="151"/>
      <c r="C3470" s="135"/>
      <c r="D3470" s="135"/>
      <c r="E3470" s="151"/>
      <c r="F3470" s="131">
        <f>F3467+F3468+F3469</f>
        <v>1466</v>
      </c>
      <c r="G3470" s="131">
        <f>G3467+G3468+G3469</f>
        <v>0</v>
      </c>
      <c r="H3470" s="131">
        <f>F3470+G3470</f>
        <v>1466</v>
      </c>
      <c r="I3470" s="151"/>
      <c r="J3470" s="151"/>
      <c r="K3470" s="139"/>
    </row>
    <row r="3471" spans="1:11">
      <c r="A3471" s="151">
        <v>46</v>
      </c>
      <c r="B3471" s="151" t="s">
        <v>3634</v>
      </c>
      <c r="C3471" s="151" t="s">
        <v>3632</v>
      </c>
      <c r="D3471" s="135">
        <v>242040101</v>
      </c>
      <c r="E3471" s="151"/>
      <c r="F3471" s="135">
        <v>0</v>
      </c>
      <c r="G3471" s="135">
        <v>234</v>
      </c>
      <c r="H3471" s="131">
        <f>F3471+G3471</f>
        <v>234</v>
      </c>
      <c r="I3471" s="151">
        <v>0</v>
      </c>
      <c r="J3471" s="151">
        <v>2</v>
      </c>
      <c r="K3471" s="139">
        <f>I3471+J3471</f>
        <v>2</v>
      </c>
    </row>
    <row r="3472" spans="1:11">
      <c r="A3472" s="151"/>
      <c r="B3472" s="151"/>
      <c r="C3472" s="151"/>
      <c r="D3472" s="135">
        <v>242040102</v>
      </c>
      <c r="E3472" s="151"/>
      <c r="F3472" s="135"/>
      <c r="G3472" s="135">
        <v>326</v>
      </c>
      <c r="H3472" s="131">
        <f>F3472+G3472</f>
        <v>326</v>
      </c>
      <c r="I3472" s="151"/>
      <c r="J3472" s="151"/>
      <c r="K3472" s="139"/>
    </row>
    <row r="3473" spans="1:11">
      <c r="A3473" s="151"/>
      <c r="B3473" s="151"/>
      <c r="C3473" s="151"/>
      <c r="D3473" s="135">
        <v>242040103</v>
      </c>
      <c r="E3473" s="151"/>
      <c r="F3473" s="135"/>
      <c r="G3473" s="135">
        <v>588</v>
      </c>
      <c r="H3473" s="131">
        <f>F3473+G3473</f>
        <v>588</v>
      </c>
      <c r="I3473" s="151"/>
      <c r="J3473" s="151"/>
      <c r="K3473" s="139"/>
    </row>
    <row r="3474" spans="1:11">
      <c r="A3474" s="151"/>
      <c r="B3474" s="151"/>
      <c r="C3474" s="135"/>
      <c r="D3474" s="135"/>
      <c r="E3474" s="151"/>
      <c r="F3474" s="131">
        <f>F3471+F3472+F3473</f>
        <v>0</v>
      </c>
      <c r="G3474" s="131">
        <f>G3471+G3472+G3473</f>
        <v>1148</v>
      </c>
      <c r="H3474" s="131">
        <f>F3474+G3474</f>
        <v>1148</v>
      </c>
      <c r="I3474" s="151"/>
      <c r="J3474" s="151"/>
      <c r="K3474" s="139"/>
    </row>
    <row r="3475" spans="1:11">
      <c r="A3475" s="151">
        <v>47</v>
      </c>
      <c r="B3475" s="151" t="s">
        <v>3633</v>
      </c>
      <c r="C3475" s="151" t="s">
        <v>3632</v>
      </c>
      <c r="D3475" s="135">
        <v>242040104</v>
      </c>
      <c r="E3475" s="151"/>
      <c r="F3475" s="135">
        <v>584</v>
      </c>
      <c r="G3475" s="135">
        <v>448</v>
      </c>
      <c r="H3475" s="131">
        <f>F3475+G3475</f>
        <v>1032</v>
      </c>
      <c r="I3475" s="151">
        <v>2</v>
      </c>
      <c r="J3475" s="151">
        <v>1</v>
      </c>
      <c r="K3475" s="139">
        <f>I3475+J3475</f>
        <v>3</v>
      </c>
    </row>
    <row r="3476" spans="1:11">
      <c r="A3476" s="151"/>
      <c r="B3476" s="151"/>
      <c r="C3476" s="151"/>
      <c r="D3476" s="135">
        <v>242040105</v>
      </c>
      <c r="E3476" s="151"/>
      <c r="F3476" s="135">
        <v>253</v>
      </c>
      <c r="G3476" s="135">
        <v>223</v>
      </c>
      <c r="H3476" s="131">
        <f>F3476+G3476</f>
        <v>476</v>
      </c>
      <c r="I3476" s="151"/>
      <c r="J3476" s="151"/>
      <c r="K3476" s="139"/>
    </row>
    <row r="3477" spans="1:11">
      <c r="A3477" s="151"/>
      <c r="B3477" s="151"/>
      <c r="C3477" s="135"/>
      <c r="D3477" s="135"/>
      <c r="E3477" s="151"/>
      <c r="F3477" s="131">
        <f>F3475+F3476</f>
        <v>837</v>
      </c>
      <c r="G3477" s="131">
        <f>G3475+G3476</f>
        <v>671</v>
      </c>
      <c r="H3477" s="131">
        <f>F3477+G3477</f>
        <v>1508</v>
      </c>
      <c r="I3477" s="151"/>
      <c r="J3477" s="151"/>
      <c r="K3477" s="139"/>
    </row>
    <row r="3478" spans="1:11">
      <c r="A3478" s="151">
        <v>48</v>
      </c>
      <c r="B3478" s="151" t="s">
        <v>3631</v>
      </c>
      <c r="C3478" s="151" t="s">
        <v>3629</v>
      </c>
      <c r="D3478" s="135">
        <v>242010301</v>
      </c>
      <c r="E3478" s="151"/>
      <c r="F3478" s="135">
        <v>210</v>
      </c>
      <c r="G3478" s="135">
        <v>149</v>
      </c>
      <c r="H3478" s="131">
        <f>F3478+G3478</f>
        <v>359</v>
      </c>
      <c r="I3478" s="151">
        <v>2</v>
      </c>
      <c r="J3478" s="151">
        <v>1</v>
      </c>
      <c r="K3478" s="139">
        <f>I3478+J3478</f>
        <v>3</v>
      </c>
    </row>
    <row r="3479" spans="1:11">
      <c r="A3479" s="151"/>
      <c r="B3479" s="151"/>
      <c r="C3479" s="151"/>
      <c r="D3479" s="135">
        <v>242010302</v>
      </c>
      <c r="E3479" s="151"/>
      <c r="F3479" s="135">
        <v>390</v>
      </c>
      <c r="G3479" s="135">
        <v>285</v>
      </c>
      <c r="H3479" s="131">
        <f>F3479+G3479</f>
        <v>675</v>
      </c>
      <c r="I3479" s="151"/>
      <c r="J3479" s="151"/>
      <c r="K3479" s="139"/>
    </row>
    <row r="3480" spans="1:11">
      <c r="A3480" s="151"/>
      <c r="B3480" s="151"/>
      <c r="C3480" s="135"/>
      <c r="D3480" s="135"/>
      <c r="E3480" s="151"/>
      <c r="F3480" s="131">
        <f>F3478+F3479</f>
        <v>600</v>
      </c>
      <c r="G3480" s="131">
        <f>G3478+G3479</f>
        <v>434</v>
      </c>
      <c r="H3480" s="131">
        <f>F3480+G3480</f>
        <v>1034</v>
      </c>
      <c r="I3480" s="151"/>
      <c r="J3480" s="151"/>
      <c r="K3480" s="139"/>
    </row>
    <row r="3481" spans="1:11">
      <c r="A3481" s="151">
        <v>49</v>
      </c>
      <c r="B3481" s="151" t="s">
        <v>3630</v>
      </c>
      <c r="C3481" s="151" t="s">
        <v>3629</v>
      </c>
      <c r="D3481" s="135">
        <v>242010303</v>
      </c>
      <c r="E3481" s="151"/>
      <c r="F3481" s="135">
        <v>401</v>
      </c>
      <c r="G3481" s="135">
        <v>324</v>
      </c>
      <c r="H3481" s="131">
        <f>F3481+G3481</f>
        <v>725</v>
      </c>
      <c r="I3481" s="151">
        <v>1</v>
      </c>
      <c r="J3481" s="151">
        <v>1</v>
      </c>
      <c r="K3481" s="139">
        <f>I3481+J3481</f>
        <v>2</v>
      </c>
    </row>
    <row r="3482" spans="1:11">
      <c r="A3482" s="151"/>
      <c r="B3482" s="151"/>
      <c r="C3482" s="151"/>
      <c r="D3482" s="135">
        <v>242010304</v>
      </c>
      <c r="E3482" s="151"/>
      <c r="F3482" s="135">
        <v>74</v>
      </c>
      <c r="G3482" s="135">
        <v>46</v>
      </c>
      <c r="H3482" s="131">
        <f>F3482+G3482</f>
        <v>120</v>
      </c>
      <c r="I3482" s="151"/>
      <c r="J3482" s="151"/>
      <c r="K3482" s="139"/>
    </row>
    <row r="3483" spans="1:11">
      <c r="A3483" s="151"/>
      <c r="B3483" s="151"/>
      <c r="C3483" s="151"/>
      <c r="D3483" s="135">
        <v>242010305</v>
      </c>
      <c r="E3483" s="151"/>
      <c r="F3483" s="135">
        <v>210</v>
      </c>
      <c r="G3483" s="135">
        <v>165</v>
      </c>
      <c r="H3483" s="131">
        <f>F3483+G3483</f>
        <v>375</v>
      </c>
      <c r="I3483" s="151"/>
      <c r="J3483" s="151"/>
      <c r="K3483" s="139"/>
    </row>
    <row r="3484" spans="1:11">
      <c r="A3484" s="151"/>
      <c r="B3484" s="151"/>
      <c r="C3484" s="135"/>
      <c r="D3484" s="135"/>
      <c r="E3484" s="151"/>
      <c r="F3484" s="131">
        <f>F3481+F3482+F3483</f>
        <v>685</v>
      </c>
      <c r="G3484" s="131">
        <f>G3481+G3482+G3483</f>
        <v>535</v>
      </c>
      <c r="H3484" s="131">
        <f>F3484+G3484</f>
        <v>1220</v>
      </c>
      <c r="I3484" s="151"/>
      <c r="J3484" s="151"/>
      <c r="K3484" s="139"/>
    </row>
    <row r="3485" spans="1:11">
      <c r="A3485" s="148"/>
      <c r="B3485" s="148"/>
      <c r="C3485" s="148"/>
      <c r="D3485" s="148"/>
      <c r="E3485" s="148"/>
      <c r="F3485" s="147"/>
      <c r="G3485" s="147"/>
      <c r="H3485" s="147"/>
      <c r="I3485" s="148"/>
      <c r="J3485" s="148"/>
      <c r="K3485" s="147"/>
    </row>
    <row r="3486" spans="1:11">
      <c r="A3486" s="148"/>
      <c r="B3486" s="148"/>
      <c r="C3486" s="148"/>
      <c r="D3486" s="148"/>
      <c r="E3486" s="148"/>
      <c r="F3486" s="147"/>
      <c r="G3486" s="147"/>
      <c r="H3486" s="147"/>
      <c r="I3486" s="148"/>
      <c r="J3486" s="148"/>
      <c r="K3486" s="147"/>
    </row>
    <row r="3487" spans="1:11">
      <c r="A3487" s="151">
        <v>50</v>
      </c>
      <c r="B3487" s="151" t="s">
        <v>3628</v>
      </c>
      <c r="C3487" s="135" t="s">
        <v>3627</v>
      </c>
      <c r="D3487" s="135">
        <v>242010306</v>
      </c>
      <c r="E3487" s="151"/>
      <c r="F3487" s="135">
        <v>686</v>
      </c>
      <c r="G3487" s="135">
        <v>513</v>
      </c>
      <c r="H3487" s="131">
        <f>F3487+G3487</f>
        <v>1199</v>
      </c>
      <c r="I3487" s="151">
        <v>2</v>
      </c>
      <c r="J3487" s="151">
        <v>1</v>
      </c>
      <c r="K3487" s="139">
        <f>I3487+J3487</f>
        <v>3</v>
      </c>
    </row>
    <row r="3488" spans="1:11">
      <c r="A3488" s="151"/>
      <c r="B3488" s="151"/>
      <c r="C3488" s="135"/>
      <c r="D3488" s="135"/>
      <c r="E3488" s="151"/>
      <c r="F3488" s="131">
        <f>F3487</f>
        <v>686</v>
      </c>
      <c r="G3488" s="131">
        <f>G3487</f>
        <v>513</v>
      </c>
      <c r="H3488" s="131">
        <f>F3488+G3488</f>
        <v>1199</v>
      </c>
      <c r="I3488" s="151"/>
      <c r="J3488" s="151"/>
      <c r="K3488" s="139"/>
    </row>
    <row r="3489" spans="1:11">
      <c r="A3489" s="151">
        <v>51</v>
      </c>
      <c r="B3489" s="151" t="s">
        <v>3626</v>
      </c>
      <c r="C3489" s="151" t="s">
        <v>3624</v>
      </c>
      <c r="D3489" s="135">
        <v>242010307</v>
      </c>
      <c r="E3489" s="151"/>
      <c r="F3489" s="135">
        <v>346</v>
      </c>
      <c r="G3489" s="135">
        <v>277</v>
      </c>
      <c r="H3489" s="131">
        <f>F3489+G3489</f>
        <v>623</v>
      </c>
      <c r="I3489" s="151">
        <v>2</v>
      </c>
      <c r="J3489" s="151">
        <v>1</v>
      </c>
      <c r="K3489" s="139">
        <f>I3489+J3489</f>
        <v>3</v>
      </c>
    </row>
    <row r="3490" spans="1:11">
      <c r="A3490" s="151"/>
      <c r="B3490" s="151"/>
      <c r="C3490" s="151"/>
      <c r="D3490" s="135">
        <v>242010308</v>
      </c>
      <c r="E3490" s="151"/>
      <c r="F3490" s="135">
        <v>103</v>
      </c>
      <c r="G3490" s="135">
        <v>89</v>
      </c>
      <c r="H3490" s="131">
        <f>F3490+G3490</f>
        <v>192</v>
      </c>
      <c r="I3490" s="151"/>
      <c r="J3490" s="151"/>
      <c r="K3490" s="139"/>
    </row>
    <row r="3491" spans="1:11">
      <c r="A3491" s="151"/>
      <c r="B3491" s="151"/>
      <c r="C3491" s="151"/>
      <c r="D3491" s="135">
        <v>242010309</v>
      </c>
      <c r="E3491" s="151"/>
      <c r="F3491" s="135">
        <v>190</v>
      </c>
      <c r="G3491" s="135">
        <v>122</v>
      </c>
      <c r="H3491" s="131">
        <f>F3491+G3491</f>
        <v>312</v>
      </c>
      <c r="I3491" s="151"/>
      <c r="J3491" s="151"/>
      <c r="K3491" s="139"/>
    </row>
    <row r="3492" spans="1:11">
      <c r="A3492" s="151"/>
      <c r="B3492" s="151"/>
      <c r="C3492" s="135"/>
      <c r="D3492" s="135"/>
      <c r="E3492" s="151"/>
      <c r="F3492" s="131">
        <f>F3489+F3490+F3491</f>
        <v>639</v>
      </c>
      <c r="G3492" s="131">
        <f>G3489+G3490+G3491</f>
        <v>488</v>
      </c>
      <c r="H3492" s="131">
        <f>F3492+G3492</f>
        <v>1127</v>
      </c>
      <c r="I3492" s="151"/>
      <c r="J3492" s="151"/>
      <c r="K3492" s="139"/>
    </row>
    <row r="3493" spans="1:11">
      <c r="A3493" s="151">
        <v>52</v>
      </c>
      <c r="B3493" s="151" t="s">
        <v>3625</v>
      </c>
      <c r="C3493" s="151" t="s">
        <v>3624</v>
      </c>
      <c r="D3493" s="135">
        <v>242010310</v>
      </c>
      <c r="E3493" s="151"/>
      <c r="F3493" s="135">
        <v>511</v>
      </c>
      <c r="G3493" s="135">
        <v>419</v>
      </c>
      <c r="H3493" s="131">
        <f>F3493+G3493</f>
        <v>930</v>
      </c>
      <c r="I3493" s="151">
        <v>2</v>
      </c>
      <c r="J3493" s="151">
        <v>1</v>
      </c>
      <c r="K3493" s="139">
        <f>I3493+J3493</f>
        <v>3</v>
      </c>
    </row>
    <row r="3494" spans="1:11">
      <c r="A3494" s="151"/>
      <c r="B3494" s="151"/>
      <c r="C3494" s="151"/>
      <c r="D3494" s="135">
        <v>242010311</v>
      </c>
      <c r="E3494" s="151"/>
      <c r="F3494" s="135">
        <v>219</v>
      </c>
      <c r="G3494" s="135">
        <v>182</v>
      </c>
      <c r="H3494" s="131">
        <f>F3494+G3494</f>
        <v>401</v>
      </c>
      <c r="I3494" s="151"/>
      <c r="J3494" s="151"/>
      <c r="K3494" s="139"/>
    </row>
    <row r="3495" spans="1:11">
      <c r="A3495" s="151"/>
      <c r="B3495" s="151"/>
      <c r="C3495" s="135"/>
      <c r="D3495" s="135"/>
      <c r="E3495" s="151"/>
      <c r="F3495" s="131">
        <f>F3493+F3494</f>
        <v>730</v>
      </c>
      <c r="G3495" s="131">
        <f>G3493+G3494</f>
        <v>601</v>
      </c>
      <c r="H3495" s="131">
        <f>F3495+G3495</f>
        <v>1331</v>
      </c>
      <c r="I3495" s="151"/>
      <c r="J3495" s="151"/>
      <c r="K3495" s="139"/>
    </row>
    <row r="3496" spans="1:11">
      <c r="A3496" s="151">
        <v>53</v>
      </c>
      <c r="B3496" s="151" t="s">
        <v>3623</v>
      </c>
      <c r="C3496" s="142" t="s">
        <v>3620</v>
      </c>
      <c r="D3496" s="144">
        <v>242010505</v>
      </c>
      <c r="E3496" s="151"/>
      <c r="F3496" s="144">
        <v>513</v>
      </c>
      <c r="G3496" s="144">
        <v>441</v>
      </c>
      <c r="H3496" s="131">
        <f>F3496+G3496</f>
        <v>954</v>
      </c>
      <c r="I3496" s="151">
        <v>2</v>
      </c>
      <c r="J3496" s="151">
        <v>2</v>
      </c>
      <c r="K3496" s="139">
        <f>I3496+J3496</f>
        <v>4</v>
      </c>
    </row>
    <row r="3497" spans="1:11">
      <c r="A3497" s="151"/>
      <c r="B3497" s="151"/>
      <c r="C3497" s="142"/>
      <c r="D3497" s="144">
        <v>242010506</v>
      </c>
      <c r="E3497" s="151"/>
      <c r="F3497" s="144">
        <v>445</v>
      </c>
      <c r="G3497" s="144">
        <v>313</v>
      </c>
      <c r="H3497" s="131">
        <f>F3497+G3497</f>
        <v>758</v>
      </c>
      <c r="I3497" s="151"/>
      <c r="J3497" s="151"/>
      <c r="K3497" s="139"/>
    </row>
    <row r="3498" spans="1:11">
      <c r="A3498" s="151"/>
      <c r="B3498" s="151"/>
      <c r="C3498" s="135"/>
      <c r="D3498" s="135"/>
      <c r="E3498" s="151"/>
      <c r="F3498" s="131">
        <f>F3496+F3497</f>
        <v>958</v>
      </c>
      <c r="G3498" s="131">
        <f>G3496+G3497</f>
        <v>754</v>
      </c>
      <c r="H3498" s="131">
        <f>F3498+G3498</f>
        <v>1712</v>
      </c>
      <c r="I3498" s="151"/>
      <c r="J3498" s="151"/>
      <c r="K3498" s="139"/>
    </row>
    <row r="3499" spans="1:11">
      <c r="A3499" s="142">
        <v>54</v>
      </c>
      <c r="B3499" s="142" t="s">
        <v>3622</v>
      </c>
      <c r="C3499" s="142" t="s">
        <v>3620</v>
      </c>
      <c r="D3499" s="144">
        <v>242010507</v>
      </c>
      <c r="E3499" s="142"/>
      <c r="F3499" s="144">
        <v>111</v>
      </c>
      <c r="G3499" s="144">
        <v>87</v>
      </c>
      <c r="H3499" s="131">
        <f>F3499+G3499</f>
        <v>198</v>
      </c>
      <c r="I3499" s="142">
        <v>2</v>
      </c>
      <c r="J3499" s="142">
        <v>2</v>
      </c>
      <c r="K3499" s="139">
        <f>I3499+J3499</f>
        <v>4</v>
      </c>
    </row>
    <row r="3500" spans="1:11">
      <c r="A3500" s="142"/>
      <c r="B3500" s="142"/>
      <c r="C3500" s="142"/>
      <c r="D3500" s="144">
        <v>242010508</v>
      </c>
      <c r="E3500" s="142"/>
      <c r="F3500" s="144">
        <v>316</v>
      </c>
      <c r="G3500" s="144">
        <v>250</v>
      </c>
      <c r="H3500" s="131">
        <f>F3500+G3500</f>
        <v>566</v>
      </c>
      <c r="I3500" s="142"/>
      <c r="J3500" s="142"/>
      <c r="K3500" s="139"/>
    </row>
    <row r="3501" spans="1:11">
      <c r="A3501" s="142"/>
      <c r="B3501" s="142"/>
      <c r="C3501" s="135"/>
      <c r="D3501" s="135"/>
      <c r="E3501" s="142"/>
      <c r="F3501" s="131">
        <f>F3499+F3500</f>
        <v>427</v>
      </c>
      <c r="G3501" s="131">
        <f>G3499+G3500</f>
        <v>337</v>
      </c>
      <c r="H3501" s="131">
        <f>F3501+G3501</f>
        <v>764</v>
      </c>
      <c r="I3501" s="142"/>
      <c r="J3501" s="142"/>
      <c r="K3501" s="139"/>
    </row>
    <row r="3502" spans="1:11">
      <c r="A3502" s="142">
        <v>55</v>
      </c>
      <c r="B3502" s="142" t="s">
        <v>3621</v>
      </c>
      <c r="C3502" s="142" t="s">
        <v>3620</v>
      </c>
      <c r="D3502" s="144">
        <v>242010509</v>
      </c>
      <c r="E3502" s="142"/>
      <c r="F3502" s="144">
        <v>338</v>
      </c>
      <c r="G3502" s="144">
        <v>265</v>
      </c>
      <c r="H3502" s="131">
        <f>F3502+G3502</f>
        <v>603</v>
      </c>
      <c r="I3502" s="142">
        <v>2</v>
      </c>
      <c r="J3502" s="142">
        <v>1</v>
      </c>
      <c r="K3502" s="139">
        <f>I3502+J3502</f>
        <v>3</v>
      </c>
    </row>
    <row r="3503" spans="1:11">
      <c r="A3503" s="142"/>
      <c r="B3503" s="142"/>
      <c r="C3503" s="142"/>
      <c r="D3503" s="144">
        <v>242010510</v>
      </c>
      <c r="E3503" s="142"/>
      <c r="F3503" s="144">
        <v>587</v>
      </c>
      <c r="G3503" s="144">
        <v>484</v>
      </c>
      <c r="H3503" s="131">
        <f>F3503+G3503</f>
        <v>1071</v>
      </c>
      <c r="I3503" s="142"/>
      <c r="J3503" s="142"/>
      <c r="K3503" s="139"/>
    </row>
    <row r="3504" spans="1:11">
      <c r="A3504" s="142"/>
      <c r="B3504" s="142"/>
      <c r="C3504" s="135"/>
      <c r="D3504" s="135"/>
      <c r="E3504" s="142"/>
      <c r="F3504" s="131">
        <f>F3502+F3503</f>
        <v>925</v>
      </c>
      <c r="G3504" s="131">
        <f>G3502+G3503</f>
        <v>749</v>
      </c>
      <c r="H3504" s="131">
        <f>F3504+G3504</f>
        <v>1674</v>
      </c>
      <c r="I3504" s="142"/>
      <c r="J3504" s="142"/>
      <c r="K3504" s="139"/>
    </row>
    <row r="3505" spans="1:11">
      <c r="A3505" s="142">
        <v>56</v>
      </c>
      <c r="B3505" s="142" t="s">
        <v>3619</v>
      </c>
      <c r="C3505" s="142" t="s">
        <v>3618</v>
      </c>
      <c r="D3505" s="144">
        <v>242010501</v>
      </c>
      <c r="E3505" s="142"/>
      <c r="F3505" s="144">
        <v>486</v>
      </c>
      <c r="G3505" s="144">
        <v>431</v>
      </c>
      <c r="H3505" s="131">
        <f>F3505+G3505</f>
        <v>917</v>
      </c>
      <c r="I3505" s="142">
        <v>2</v>
      </c>
      <c r="J3505" s="142">
        <v>2</v>
      </c>
      <c r="K3505" s="139">
        <f>I3505+J3505</f>
        <v>4</v>
      </c>
    </row>
    <row r="3506" spans="1:11">
      <c r="A3506" s="142"/>
      <c r="B3506" s="142"/>
      <c r="C3506" s="142"/>
      <c r="D3506" s="144">
        <v>242010502</v>
      </c>
      <c r="E3506" s="142"/>
      <c r="F3506" s="144">
        <v>217</v>
      </c>
      <c r="G3506" s="144">
        <v>179</v>
      </c>
      <c r="H3506" s="131">
        <f>F3506+G3506</f>
        <v>396</v>
      </c>
      <c r="I3506" s="142"/>
      <c r="J3506" s="142"/>
      <c r="K3506" s="139"/>
    </row>
    <row r="3507" spans="1:11">
      <c r="A3507" s="142"/>
      <c r="B3507" s="142"/>
      <c r="C3507" s="135"/>
      <c r="D3507" s="135"/>
      <c r="E3507" s="142"/>
      <c r="F3507" s="131">
        <f>F3505+F3506</f>
        <v>703</v>
      </c>
      <c r="G3507" s="131">
        <f>G3505+G3506</f>
        <v>610</v>
      </c>
      <c r="H3507" s="131">
        <f>F3507+G3507</f>
        <v>1313</v>
      </c>
      <c r="I3507" s="142"/>
      <c r="J3507" s="142"/>
      <c r="K3507" s="139"/>
    </row>
    <row r="3508" spans="1:11">
      <c r="A3508" s="142">
        <v>57</v>
      </c>
      <c r="B3508" s="142" t="s">
        <v>3617</v>
      </c>
      <c r="C3508" s="142" t="s">
        <v>3616</v>
      </c>
      <c r="D3508" s="144">
        <v>242010503</v>
      </c>
      <c r="E3508" s="142"/>
      <c r="F3508" s="144">
        <v>169</v>
      </c>
      <c r="G3508" s="144">
        <v>124</v>
      </c>
      <c r="H3508" s="131">
        <f>F3508+G3508</f>
        <v>293</v>
      </c>
      <c r="I3508" s="142">
        <v>2</v>
      </c>
      <c r="J3508" s="142">
        <v>2</v>
      </c>
      <c r="K3508" s="139">
        <f>I3508+J3508</f>
        <v>4</v>
      </c>
    </row>
    <row r="3509" spans="1:11">
      <c r="A3509" s="142"/>
      <c r="B3509" s="142"/>
      <c r="C3509" s="142"/>
      <c r="D3509" s="144">
        <v>242010504</v>
      </c>
      <c r="E3509" s="142"/>
      <c r="F3509" s="144">
        <v>561</v>
      </c>
      <c r="G3509" s="144">
        <v>458</v>
      </c>
      <c r="H3509" s="131">
        <f>F3509+G3509</f>
        <v>1019</v>
      </c>
      <c r="I3509" s="142"/>
      <c r="J3509" s="142"/>
      <c r="K3509" s="139"/>
    </row>
    <row r="3510" spans="1:11">
      <c r="A3510" s="142"/>
      <c r="B3510" s="142"/>
      <c r="C3510" s="135"/>
      <c r="D3510" s="135"/>
      <c r="E3510" s="142"/>
      <c r="F3510" s="131">
        <f>F3508+F3509</f>
        <v>730</v>
      </c>
      <c r="G3510" s="131">
        <f>G3508+G3509</f>
        <v>582</v>
      </c>
      <c r="H3510" s="131">
        <f>F3510+G3510</f>
        <v>1312</v>
      </c>
      <c r="I3510" s="142"/>
      <c r="J3510" s="142"/>
      <c r="K3510" s="139"/>
    </row>
    <row r="3511" spans="1:11">
      <c r="A3511" s="142">
        <v>58</v>
      </c>
      <c r="B3511" s="142" t="s">
        <v>3615</v>
      </c>
      <c r="C3511" s="142" t="s">
        <v>3614</v>
      </c>
      <c r="D3511" s="144">
        <v>242020203</v>
      </c>
      <c r="E3511" s="142"/>
      <c r="F3511" s="144">
        <v>518</v>
      </c>
      <c r="G3511" s="144">
        <v>335</v>
      </c>
      <c r="H3511" s="131">
        <f>F3511+G3511</f>
        <v>853</v>
      </c>
      <c r="I3511" s="142">
        <v>2</v>
      </c>
      <c r="J3511" s="142">
        <v>1</v>
      </c>
      <c r="K3511" s="139">
        <f>I3511+J3511</f>
        <v>3</v>
      </c>
    </row>
    <row r="3512" spans="1:11">
      <c r="A3512" s="142"/>
      <c r="B3512" s="142"/>
      <c r="C3512" s="142"/>
      <c r="D3512" s="144">
        <v>242020204</v>
      </c>
      <c r="E3512" s="142"/>
      <c r="F3512" s="144">
        <v>170</v>
      </c>
      <c r="G3512" s="144">
        <v>105</v>
      </c>
      <c r="H3512" s="131">
        <f>F3512+G3512</f>
        <v>275</v>
      </c>
      <c r="I3512" s="142"/>
      <c r="J3512" s="142"/>
      <c r="K3512" s="139"/>
    </row>
    <row r="3513" spans="1:11">
      <c r="A3513" s="142"/>
      <c r="B3513" s="142"/>
      <c r="C3513" s="135"/>
      <c r="D3513" s="135"/>
      <c r="E3513" s="142"/>
      <c r="F3513" s="131">
        <f>F3511+F3512</f>
        <v>688</v>
      </c>
      <c r="G3513" s="131">
        <f>G3511+G3512</f>
        <v>440</v>
      </c>
      <c r="H3513" s="131">
        <f>F3513+G3513</f>
        <v>1128</v>
      </c>
      <c r="I3513" s="142"/>
      <c r="J3513" s="142"/>
      <c r="K3513" s="139"/>
    </row>
    <row r="3514" spans="1:11">
      <c r="A3514" s="151">
        <v>59</v>
      </c>
      <c r="B3514" s="151" t="s">
        <v>3613</v>
      </c>
      <c r="C3514" s="135" t="s">
        <v>3612</v>
      </c>
      <c r="D3514" s="135">
        <v>242020201</v>
      </c>
      <c r="E3514" s="151"/>
      <c r="F3514" s="135">
        <v>453</v>
      </c>
      <c r="G3514" s="135">
        <v>422</v>
      </c>
      <c r="H3514" s="131">
        <f>F3514+G3514</f>
        <v>875</v>
      </c>
      <c r="I3514" s="151">
        <v>1</v>
      </c>
      <c r="J3514" s="151">
        <v>1</v>
      </c>
      <c r="K3514" s="139">
        <f>I3514+J3514</f>
        <v>2</v>
      </c>
    </row>
    <row r="3515" spans="1:11">
      <c r="A3515" s="151"/>
      <c r="B3515" s="151"/>
      <c r="C3515" s="135"/>
      <c r="D3515" s="135"/>
      <c r="E3515" s="151"/>
      <c r="F3515" s="131">
        <f>F3514</f>
        <v>453</v>
      </c>
      <c r="G3515" s="131">
        <f>G3514</f>
        <v>422</v>
      </c>
      <c r="H3515" s="131">
        <f>F3515+G3515</f>
        <v>875</v>
      </c>
      <c r="I3515" s="151"/>
      <c r="J3515" s="151"/>
      <c r="K3515" s="139"/>
    </row>
    <row r="3516" spans="1:11">
      <c r="A3516" s="151">
        <v>60</v>
      </c>
      <c r="B3516" s="151" t="s">
        <v>3611</v>
      </c>
      <c r="C3516" s="135" t="s">
        <v>3610</v>
      </c>
      <c r="D3516" s="135">
        <v>242020202</v>
      </c>
      <c r="E3516" s="151"/>
      <c r="F3516" s="135">
        <v>474</v>
      </c>
      <c r="G3516" s="135">
        <v>307</v>
      </c>
      <c r="H3516" s="131">
        <f>F3516+G3516</f>
        <v>781</v>
      </c>
      <c r="I3516" s="151">
        <v>1</v>
      </c>
      <c r="J3516" s="151">
        <v>1</v>
      </c>
      <c r="K3516" s="139">
        <f>I3516+J3516</f>
        <v>2</v>
      </c>
    </row>
    <row r="3517" spans="1:11">
      <c r="A3517" s="151"/>
      <c r="B3517" s="151"/>
      <c r="C3517" s="135"/>
      <c r="D3517" s="135"/>
      <c r="E3517" s="151"/>
      <c r="F3517" s="131">
        <f>F3516</f>
        <v>474</v>
      </c>
      <c r="G3517" s="131">
        <f>G3516</f>
        <v>307</v>
      </c>
      <c r="H3517" s="131">
        <f>F3517+G3517</f>
        <v>781</v>
      </c>
      <c r="I3517" s="151"/>
      <c r="J3517" s="151"/>
      <c r="K3517" s="139"/>
    </row>
    <row r="3518" spans="1:11">
      <c r="A3518" s="142">
        <v>61</v>
      </c>
      <c r="B3518" s="142" t="s">
        <v>3609</v>
      </c>
      <c r="C3518" s="142" t="s">
        <v>3607</v>
      </c>
      <c r="D3518" s="144">
        <v>242020301</v>
      </c>
      <c r="E3518" s="142"/>
      <c r="F3518" s="144">
        <v>191</v>
      </c>
      <c r="G3518" s="144"/>
      <c r="H3518" s="131">
        <f>F3518+G3518</f>
        <v>191</v>
      </c>
      <c r="I3518" s="142">
        <v>3</v>
      </c>
      <c r="J3518" s="142">
        <v>0</v>
      </c>
      <c r="K3518" s="141">
        <f>I3518+J3518</f>
        <v>3</v>
      </c>
    </row>
    <row r="3519" spans="1:11">
      <c r="A3519" s="142"/>
      <c r="B3519" s="142"/>
      <c r="C3519" s="142"/>
      <c r="D3519" s="144">
        <v>242020302</v>
      </c>
      <c r="E3519" s="142"/>
      <c r="F3519" s="144">
        <v>291</v>
      </c>
      <c r="G3519" s="144"/>
      <c r="H3519" s="131">
        <f>F3519+G3519</f>
        <v>291</v>
      </c>
      <c r="I3519" s="142"/>
      <c r="J3519" s="142"/>
      <c r="K3519" s="141"/>
    </row>
    <row r="3520" spans="1:11">
      <c r="A3520" s="142"/>
      <c r="B3520" s="142"/>
      <c r="C3520" s="142"/>
      <c r="D3520" s="144">
        <v>242020303</v>
      </c>
      <c r="E3520" s="142"/>
      <c r="F3520" s="144">
        <v>386</v>
      </c>
      <c r="G3520" s="144"/>
      <c r="H3520" s="131">
        <f>F3520+G3520</f>
        <v>386</v>
      </c>
      <c r="I3520" s="142"/>
      <c r="J3520" s="142"/>
      <c r="K3520" s="141"/>
    </row>
    <row r="3521" spans="1:11">
      <c r="A3521" s="142"/>
      <c r="B3521" s="142"/>
      <c r="C3521" s="142"/>
      <c r="D3521" s="144">
        <v>242020304</v>
      </c>
      <c r="E3521" s="142"/>
      <c r="F3521" s="144">
        <v>267</v>
      </c>
      <c r="G3521" s="144"/>
      <c r="H3521" s="131">
        <f>F3521+G3521</f>
        <v>267</v>
      </c>
      <c r="I3521" s="142"/>
      <c r="J3521" s="142"/>
      <c r="K3521" s="141"/>
    </row>
    <row r="3522" spans="1:11">
      <c r="A3522" s="142"/>
      <c r="B3522" s="142"/>
      <c r="C3522" s="142"/>
      <c r="D3522" s="144">
        <v>242020305</v>
      </c>
      <c r="E3522" s="142"/>
      <c r="F3522" s="144">
        <v>183</v>
      </c>
      <c r="G3522" s="144"/>
      <c r="H3522" s="131">
        <f>F3522+G3522</f>
        <v>183</v>
      </c>
      <c r="I3522" s="142"/>
      <c r="J3522" s="142"/>
      <c r="K3522" s="141"/>
    </row>
    <row r="3523" spans="1:11">
      <c r="A3523" s="142"/>
      <c r="B3523" s="142"/>
      <c r="C3523" s="135"/>
      <c r="D3523" s="135"/>
      <c r="E3523" s="142"/>
      <c r="F3523" s="131">
        <f>F3518+F3519+F3520+F3521+F3522</f>
        <v>1318</v>
      </c>
      <c r="G3523" s="131">
        <f>G3518+G3519+G3520+G3521+G3522</f>
        <v>0</v>
      </c>
      <c r="H3523" s="131">
        <f>F3523+G3523</f>
        <v>1318</v>
      </c>
      <c r="I3523" s="142"/>
      <c r="J3523" s="142"/>
      <c r="K3523" s="141"/>
    </row>
    <row r="3524" spans="1:11">
      <c r="A3524" s="150"/>
      <c r="B3524" s="150"/>
      <c r="C3524" s="148"/>
      <c r="D3524" s="148"/>
      <c r="E3524" s="150"/>
      <c r="F3524" s="147"/>
      <c r="G3524" s="147"/>
      <c r="H3524" s="147"/>
      <c r="I3524" s="150"/>
      <c r="J3524" s="150"/>
      <c r="K3524" s="149"/>
    </row>
    <row r="3525" spans="1:11">
      <c r="A3525" s="150"/>
      <c r="B3525" s="150"/>
      <c r="C3525" s="148"/>
      <c r="D3525" s="148"/>
      <c r="E3525" s="150"/>
      <c r="F3525" s="147"/>
      <c r="G3525" s="147"/>
      <c r="H3525" s="147"/>
      <c r="I3525" s="150"/>
      <c r="J3525" s="150"/>
      <c r="K3525" s="149"/>
    </row>
    <row r="3526" spans="1:11">
      <c r="A3526" s="150"/>
      <c r="B3526" s="150"/>
      <c r="C3526" s="148"/>
      <c r="D3526" s="148"/>
      <c r="E3526" s="150"/>
      <c r="F3526" s="147"/>
      <c r="G3526" s="147"/>
      <c r="H3526" s="147"/>
      <c r="I3526" s="150"/>
      <c r="J3526" s="150"/>
      <c r="K3526" s="149"/>
    </row>
    <row r="3527" spans="1:11">
      <c r="A3527" s="142">
        <v>62</v>
      </c>
      <c r="B3527" s="142" t="s">
        <v>3608</v>
      </c>
      <c r="C3527" s="142" t="s">
        <v>3607</v>
      </c>
      <c r="D3527" s="144">
        <v>242020301</v>
      </c>
      <c r="E3527" s="142"/>
      <c r="F3527" s="144"/>
      <c r="G3527" s="144">
        <v>135</v>
      </c>
      <c r="H3527" s="131">
        <f>F3527+G3527</f>
        <v>135</v>
      </c>
      <c r="I3527" s="142">
        <v>0</v>
      </c>
      <c r="J3527" s="142">
        <v>3</v>
      </c>
      <c r="K3527" s="141">
        <f>I3527+J3527</f>
        <v>3</v>
      </c>
    </row>
    <row r="3528" spans="1:11">
      <c r="A3528" s="142"/>
      <c r="B3528" s="142"/>
      <c r="C3528" s="142"/>
      <c r="D3528" s="144">
        <v>242020302</v>
      </c>
      <c r="E3528" s="142"/>
      <c r="F3528" s="144"/>
      <c r="G3528" s="144">
        <v>219</v>
      </c>
      <c r="H3528" s="131">
        <f>F3528+G3528</f>
        <v>219</v>
      </c>
      <c r="I3528" s="142"/>
      <c r="J3528" s="142"/>
      <c r="K3528" s="141"/>
    </row>
    <row r="3529" spans="1:11">
      <c r="A3529" s="142"/>
      <c r="B3529" s="142"/>
      <c r="C3529" s="142"/>
      <c r="D3529" s="144">
        <v>242020303</v>
      </c>
      <c r="E3529" s="142"/>
      <c r="F3529" s="144"/>
      <c r="G3529" s="144">
        <v>304</v>
      </c>
      <c r="H3529" s="131">
        <f>F3529+G3529</f>
        <v>304</v>
      </c>
      <c r="I3529" s="142"/>
      <c r="J3529" s="142"/>
      <c r="K3529" s="141"/>
    </row>
    <row r="3530" spans="1:11">
      <c r="A3530" s="142"/>
      <c r="B3530" s="142"/>
      <c r="C3530" s="142"/>
      <c r="D3530" s="144">
        <v>242020304</v>
      </c>
      <c r="E3530" s="142"/>
      <c r="F3530" s="144"/>
      <c r="G3530" s="144">
        <v>187</v>
      </c>
      <c r="H3530" s="131">
        <f>F3530+G3530</f>
        <v>187</v>
      </c>
      <c r="I3530" s="142"/>
      <c r="J3530" s="142"/>
      <c r="K3530" s="141"/>
    </row>
    <row r="3531" spans="1:11">
      <c r="A3531" s="142"/>
      <c r="B3531" s="142"/>
      <c r="C3531" s="142"/>
      <c r="D3531" s="144">
        <v>242020305</v>
      </c>
      <c r="E3531" s="142"/>
      <c r="F3531" s="144"/>
      <c r="G3531" s="144">
        <v>141</v>
      </c>
      <c r="H3531" s="131">
        <f>F3531+G3531</f>
        <v>141</v>
      </c>
      <c r="I3531" s="142"/>
      <c r="J3531" s="142"/>
      <c r="K3531" s="141"/>
    </row>
    <row r="3532" spans="1:11">
      <c r="A3532" s="142"/>
      <c r="B3532" s="142"/>
      <c r="C3532" s="135"/>
      <c r="D3532" s="135"/>
      <c r="E3532" s="142"/>
      <c r="F3532" s="131">
        <f>F3527+F3528+F3529+F3530+F3531</f>
        <v>0</v>
      </c>
      <c r="G3532" s="131">
        <f>G3527+G3528+G3529+G3530+G3531</f>
        <v>986</v>
      </c>
      <c r="H3532" s="131">
        <f>F3532+G3532</f>
        <v>986</v>
      </c>
      <c r="I3532" s="142"/>
      <c r="J3532" s="142"/>
      <c r="K3532" s="141"/>
    </row>
    <row r="3533" spans="1:11">
      <c r="A3533" s="151">
        <v>63</v>
      </c>
      <c r="B3533" s="151" t="s">
        <v>3606</v>
      </c>
      <c r="C3533" s="135" t="s">
        <v>3605</v>
      </c>
      <c r="D3533" s="135">
        <v>242020306</v>
      </c>
      <c r="E3533" s="151"/>
      <c r="F3533" s="135">
        <v>587</v>
      </c>
      <c r="G3533" s="135">
        <v>408</v>
      </c>
      <c r="H3533" s="131">
        <f>F3533+G3533</f>
        <v>995</v>
      </c>
      <c r="I3533" s="151">
        <v>2</v>
      </c>
      <c r="J3533" s="151">
        <v>1</v>
      </c>
      <c r="K3533" s="139">
        <f>I3533+J3533</f>
        <v>3</v>
      </c>
    </row>
    <row r="3534" spans="1:11">
      <c r="A3534" s="151"/>
      <c r="B3534" s="151"/>
      <c r="C3534" s="135"/>
      <c r="D3534" s="135"/>
      <c r="E3534" s="151"/>
      <c r="F3534" s="131">
        <f>F3533</f>
        <v>587</v>
      </c>
      <c r="G3534" s="131">
        <f>G3533</f>
        <v>408</v>
      </c>
      <c r="H3534" s="131">
        <f>F3534+G3534</f>
        <v>995</v>
      </c>
      <c r="I3534" s="151"/>
      <c r="J3534" s="151"/>
      <c r="K3534" s="139"/>
    </row>
    <row r="3535" spans="1:11">
      <c r="A3535" s="142">
        <v>64</v>
      </c>
      <c r="B3535" s="142" t="s">
        <v>3604</v>
      </c>
      <c r="C3535" s="142" t="s">
        <v>3603</v>
      </c>
      <c r="D3535" s="144">
        <v>242030201</v>
      </c>
      <c r="E3535" s="142"/>
      <c r="F3535" s="144">
        <v>525</v>
      </c>
      <c r="G3535" s="144">
        <v>433</v>
      </c>
      <c r="H3535" s="131">
        <f>F3535+G3535</f>
        <v>958</v>
      </c>
      <c r="I3535" s="142">
        <v>2</v>
      </c>
      <c r="J3535" s="142">
        <v>1</v>
      </c>
      <c r="K3535" s="139">
        <f>I3535+J3535</f>
        <v>3</v>
      </c>
    </row>
    <row r="3536" spans="1:11">
      <c r="A3536" s="142"/>
      <c r="B3536" s="142"/>
      <c r="C3536" s="142"/>
      <c r="D3536" s="144">
        <v>242030202</v>
      </c>
      <c r="E3536" s="142"/>
      <c r="F3536" s="144">
        <v>120</v>
      </c>
      <c r="G3536" s="144">
        <v>94</v>
      </c>
      <c r="H3536" s="131">
        <f>F3536+G3536</f>
        <v>214</v>
      </c>
      <c r="I3536" s="142"/>
      <c r="J3536" s="142"/>
      <c r="K3536" s="139"/>
    </row>
    <row r="3537" spans="1:11">
      <c r="A3537" s="142"/>
      <c r="B3537" s="142"/>
      <c r="C3537" s="135"/>
      <c r="D3537" s="135"/>
      <c r="E3537" s="142"/>
      <c r="F3537" s="131">
        <f>F3535+F3536</f>
        <v>645</v>
      </c>
      <c r="G3537" s="131">
        <f>G3535+G3536</f>
        <v>527</v>
      </c>
      <c r="H3537" s="131">
        <f>F3537+G3537</f>
        <v>1172</v>
      </c>
      <c r="I3537" s="142"/>
      <c r="J3537" s="142"/>
      <c r="K3537" s="139"/>
    </row>
    <row r="3538" spans="1:11">
      <c r="A3538" s="151">
        <v>65</v>
      </c>
      <c r="B3538" s="151" t="s">
        <v>3602</v>
      </c>
      <c r="C3538" s="135" t="s">
        <v>3594</v>
      </c>
      <c r="D3538" s="135">
        <v>242030203</v>
      </c>
      <c r="E3538" s="151"/>
      <c r="F3538" s="135">
        <v>430</v>
      </c>
      <c r="G3538" s="135">
        <v>349</v>
      </c>
      <c r="H3538" s="131">
        <f>F3538+G3538</f>
        <v>779</v>
      </c>
      <c r="I3538" s="151">
        <v>1</v>
      </c>
      <c r="J3538" s="151">
        <v>1</v>
      </c>
      <c r="K3538" s="139">
        <f>I3538+J3538</f>
        <v>2</v>
      </c>
    </row>
    <row r="3539" spans="1:11">
      <c r="A3539" s="151"/>
      <c r="B3539" s="151"/>
      <c r="C3539" s="135"/>
      <c r="D3539" s="135"/>
      <c r="E3539" s="151"/>
      <c r="F3539" s="131">
        <f>F3538</f>
        <v>430</v>
      </c>
      <c r="G3539" s="131">
        <f>G3538</f>
        <v>349</v>
      </c>
      <c r="H3539" s="131">
        <f>F3539+G3539</f>
        <v>779</v>
      </c>
      <c r="I3539" s="151"/>
      <c r="J3539" s="151"/>
      <c r="K3539" s="139"/>
    </row>
    <row r="3540" spans="1:11">
      <c r="A3540" s="142">
        <v>66</v>
      </c>
      <c r="B3540" s="142" t="s">
        <v>3601</v>
      </c>
      <c r="C3540" s="142" t="s">
        <v>3600</v>
      </c>
      <c r="D3540" s="144">
        <v>242030204</v>
      </c>
      <c r="E3540" s="142"/>
      <c r="F3540" s="144">
        <v>409</v>
      </c>
      <c r="G3540" s="144">
        <v>362</v>
      </c>
      <c r="H3540" s="131">
        <f>F3540+G3540</f>
        <v>771</v>
      </c>
      <c r="I3540" s="142">
        <v>1</v>
      </c>
      <c r="J3540" s="142">
        <v>1</v>
      </c>
      <c r="K3540" s="139">
        <f>I3540+J3540</f>
        <v>2</v>
      </c>
    </row>
    <row r="3541" spans="1:11">
      <c r="A3541" s="142"/>
      <c r="B3541" s="142"/>
      <c r="C3541" s="142"/>
      <c r="D3541" s="144">
        <v>242030205</v>
      </c>
      <c r="E3541" s="142"/>
      <c r="F3541" s="144">
        <v>130</v>
      </c>
      <c r="G3541" s="144">
        <v>69</v>
      </c>
      <c r="H3541" s="131">
        <f>F3541+G3541</f>
        <v>199</v>
      </c>
      <c r="I3541" s="142"/>
      <c r="J3541" s="142"/>
      <c r="K3541" s="139"/>
    </row>
    <row r="3542" spans="1:11">
      <c r="A3542" s="142"/>
      <c r="B3542" s="142"/>
      <c r="C3542" s="135"/>
      <c r="D3542" s="135"/>
      <c r="E3542" s="142"/>
      <c r="F3542" s="131">
        <f>F3540+F3541</f>
        <v>539</v>
      </c>
      <c r="G3542" s="131">
        <f>G3540+G3541</f>
        <v>431</v>
      </c>
      <c r="H3542" s="131">
        <f>F3542+G3542</f>
        <v>970</v>
      </c>
      <c r="I3542" s="142"/>
      <c r="J3542" s="142"/>
      <c r="K3542" s="139"/>
    </row>
    <row r="3543" spans="1:11">
      <c r="A3543" s="142">
        <v>67</v>
      </c>
      <c r="B3543" s="142" t="s">
        <v>3599</v>
      </c>
      <c r="C3543" s="142" t="s">
        <v>3597</v>
      </c>
      <c r="D3543" s="144">
        <v>242030206</v>
      </c>
      <c r="E3543" s="141"/>
      <c r="F3543" s="144">
        <v>350</v>
      </c>
      <c r="G3543" s="144"/>
      <c r="H3543" s="131">
        <f>F3543+G3543</f>
        <v>350</v>
      </c>
      <c r="I3543" s="142">
        <v>4</v>
      </c>
      <c r="J3543" s="142">
        <v>0</v>
      </c>
      <c r="K3543" s="141">
        <f>I3543+J3543</f>
        <v>4</v>
      </c>
    </row>
    <row r="3544" spans="1:11">
      <c r="A3544" s="142"/>
      <c r="B3544" s="142"/>
      <c r="C3544" s="142"/>
      <c r="D3544" s="144">
        <v>242030207</v>
      </c>
      <c r="E3544" s="141"/>
      <c r="F3544" s="144">
        <v>464</v>
      </c>
      <c r="G3544" s="144"/>
      <c r="H3544" s="131">
        <f>F3544+G3544</f>
        <v>464</v>
      </c>
      <c r="I3544" s="142"/>
      <c r="J3544" s="142"/>
      <c r="K3544" s="141"/>
    </row>
    <row r="3545" spans="1:11">
      <c r="A3545" s="142"/>
      <c r="B3545" s="142"/>
      <c r="C3545" s="142"/>
      <c r="D3545" s="144">
        <v>242030208</v>
      </c>
      <c r="E3545" s="141"/>
      <c r="F3545" s="144">
        <v>377</v>
      </c>
      <c r="G3545" s="144"/>
      <c r="H3545" s="131">
        <f>F3545+G3545</f>
        <v>377</v>
      </c>
      <c r="I3545" s="142"/>
      <c r="J3545" s="142"/>
      <c r="K3545" s="141"/>
    </row>
    <row r="3546" spans="1:11">
      <c r="A3546" s="142"/>
      <c r="B3546" s="142"/>
      <c r="C3546" s="142"/>
      <c r="D3546" s="144">
        <v>242030209</v>
      </c>
      <c r="E3546" s="141"/>
      <c r="F3546" s="144">
        <v>97</v>
      </c>
      <c r="G3546" s="144"/>
      <c r="H3546" s="131">
        <f>F3546+G3546</f>
        <v>97</v>
      </c>
      <c r="I3546" s="142"/>
      <c r="J3546" s="142"/>
      <c r="K3546" s="141"/>
    </row>
    <row r="3547" spans="1:11">
      <c r="A3547" s="142"/>
      <c r="B3547" s="142"/>
      <c r="C3547" s="142"/>
      <c r="D3547" s="144">
        <v>242030210</v>
      </c>
      <c r="E3547" s="141"/>
      <c r="F3547" s="144">
        <v>210</v>
      </c>
      <c r="G3547" s="144"/>
      <c r="H3547" s="131">
        <f>F3547+G3547</f>
        <v>210</v>
      </c>
      <c r="I3547" s="142"/>
      <c r="J3547" s="142"/>
      <c r="K3547" s="141"/>
    </row>
    <row r="3548" spans="1:11">
      <c r="A3548" s="142"/>
      <c r="B3548" s="142"/>
      <c r="C3548" s="135"/>
      <c r="D3548" s="135"/>
      <c r="E3548" s="141"/>
      <c r="F3548" s="131">
        <f>F3543+F3544+F3545+F3546+F3547</f>
        <v>1498</v>
      </c>
      <c r="G3548" s="131">
        <f>G3543+G3544+G3545+G3546+G3547</f>
        <v>0</v>
      </c>
      <c r="H3548" s="131">
        <f>F3548+G3548</f>
        <v>1498</v>
      </c>
      <c r="I3548" s="142"/>
      <c r="J3548" s="142"/>
      <c r="K3548" s="141"/>
    </row>
    <row r="3549" spans="1:11">
      <c r="A3549" s="142">
        <v>68</v>
      </c>
      <c r="B3549" s="142" t="s">
        <v>3598</v>
      </c>
      <c r="C3549" s="142" t="s">
        <v>3597</v>
      </c>
      <c r="D3549" s="144">
        <v>242030206</v>
      </c>
      <c r="E3549" s="141"/>
      <c r="F3549" s="144"/>
      <c r="G3549" s="144">
        <v>258</v>
      </c>
      <c r="H3549" s="131">
        <f>F3549+G3549</f>
        <v>258</v>
      </c>
      <c r="I3549" s="142">
        <v>0</v>
      </c>
      <c r="J3549" s="142">
        <v>4</v>
      </c>
      <c r="K3549" s="141">
        <f>I3549+J3549</f>
        <v>4</v>
      </c>
    </row>
    <row r="3550" spans="1:11">
      <c r="A3550" s="142"/>
      <c r="B3550" s="142"/>
      <c r="C3550" s="142"/>
      <c r="D3550" s="144">
        <v>242030207</v>
      </c>
      <c r="E3550" s="141"/>
      <c r="F3550" s="144"/>
      <c r="G3550" s="144">
        <v>326</v>
      </c>
      <c r="H3550" s="131">
        <f>F3550+G3550</f>
        <v>326</v>
      </c>
      <c r="I3550" s="142"/>
      <c r="J3550" s="142"/>
      <c r="K3550" s="141"/>
    </row>
    <row r="3551" spans="1:11">
      <c r="A3551" s="142"/>
      <c r="B3551" s="142"/>
      <c r="C3551" s="142"/>
      <c r="D3551" s="144">
        <v>242030208</v>
      </c>
      <c r="E3551" s="141"/>
      <c r="F3551" s="144"/>
      <c r="G3551" s="144">
        <v>258</v>
      </c>
      <c r="H3551" s="131">
        <f>F3551+G3551</f>
        <v>258</v>
      </c>
      <c r="I3551" s="142"/>
      <c r="J3551" s="142"/>
      <c r="K3551" s="141"/>
    </row>
    <row r="3552" spans="1:11">
      <c r="A3552" s="142"/>
      <c r="B3552" s="142"/>
      <c r="C3552" s="142"/>
      <c r="D3552" s="144">
        <v>242030209</v>
      </c>
      <c r="E3552" s="141"/>
      <c r="F3552" s="144"/>
      <c r="G3552" s="144">
        <v>66</v>
      </c>
      <c r="H3552" s="131">
        <f>F3552+G3552</f>
        <v>66</v>
      </c>
      <c r="I3552" s="142"/>
      <c r="J3552" s="142"/>
      <c r="K3552" s="141"/>
    </row>
    <row r="3553" spans="1:11">
      <c r="A3553" s="142"/>
      <c r="B3553" s="142"/>
      <c r="C3553" s="142"/>
      <c r="D3553" s="144">
        <v>242030210</v>
      </c>
      <c r="E3553" s="141"/>
      <c r="F3553" s="144"/>
      <c r="G3553" s="144">
        <v>160</v>
      </c>
      <c r="H3553" s="131">
        <f>F3553+G3553</f>
        <v>160</v>
      </c>
      <c r="I3553" s="142"/>
      <c r="J3553" s="142"/>
      <c r="K3553" s="141"/>
    </row>
    <row r="3554" spans="1:11">
      <c r="A3554" s="142"/>
      <c r="B3554" s="142"/>
      <c r="C3554" s="135"/>
      <c r="D3554" s="135"/>
      <c r="E3554" s="141"/>
      <c r="F3554" s="131">
        <f>F3549+F3550+F3551+F3552+F3553</f>
        <v>0</v>
      </c>
      <c r="G3554" s="131">
        <f>G3549+G3550+G3551+G3552+G3553</f>
        <v>1068</v>
      </c>
      <c r="H3554" s="131">
        <f>F3554+G3554</f>
        <v>1068</v>
      </c>
      <c r="I3554" s="142"/>
      <c r="J3554" s="142"/>
      <c r="K3554" s="141"/>
    </row>
    <row r="3555" spans="1:11">
      <c r="A3555" s="142">
        <v>69</v>
      </c>
      <c r="B3555" s="142" t="s">
        <v>3596</v>
      </c>
      <c r="C3555" s="142" t="s">
        <v>3595</v>
      </c>
      <c r="D3555" s="144">
        <v>242030101</v>
      </c>
      <c r="E3555" s="142"/>
      <c r="F3555" s="144">
        <v>521</v>
      </c>
      <c r="G3555" s="144">
        <v>395</v>
      </c>
      <c r="H3555" s="131">
        <f>F3555+G3555</f>
        <v>916</v>
      </c>
      <c r="I3555" s="142">
        <v>2</v>
      </c>
      <c r="J3555" s="142">
        <v>1</v>
      </c>
      <c r="K3555" s="139">
        <f>I3555+J3555</f>
        <v>3</v>
      </c>
    </row>
    <row r="3556" spans="1:11">
      <c r="A3556" s="142"/>
      <c r="B3556" s="142"/>
      <c r="C3556" s="142" t="s">
        <v>3594</v>
      </c>
      <c r="D3556" s="144">
        <v>242030102</v>
      </c>
      <c r="E3556" s="142"/>
      <c r="F3556" s="144">
        <v>176</v>
      </c>
      <c r="G3556" s="144">
        <v>125</v>
      </c>
      <c r="H3556" s="131">
        <f>F3556+G3556</f>
        <v>301</v>
      </c>
      <c r="I3556" s="142"/>
      <c r="J3556" s="142"/>
      <c r="K3556" s="139"/>
    </row>
    <row r="3557" spans="1:11">
      <c r="A3557" s="142"/>
      <c r="B3557" s="142"/>
      <c r="C3557" s="135"/>
      <c r="D3557" s="135"/>
      <c r="E3557" s="142"/>
      <c r="F3557" s="131">
        <f>F3555+F3556</f>
        <v>697</v>
      </c>
      <c r="G3557" s="131">
        <f>G3555+G3556</f>
        <v>520</v>
      </c>
      <c r="H3557" s="131">
        <f>F3557+G3557</f>
        <v>1217</v>
      </c>
      <c r="I3557" s="142"/>
      <c r="J3557" s="142"/>
      <c r="K3557" s="139"/>
    </row>
    <row r="3558" spans="1:11">
      <c r="A3558" s="142">
        <v>70</v>
      </c>
      <c r="B3558" s="142" t="s">
        <v>3593</v>
      </c>
      <c r="C3558" s="144" t="s">
        <v>3592</v>
      </c>
      <c r="D3558" s="144">
        <v>242030103</v>
      </c>
      <c r="E3558" s="142"/>
      <c r="F3558" s="144">
        <v>213</v>
      </c>
      <c r="G3558" s="144">
        <v>188</v>
      </c>
      <c r="H3558" s="131">
        <f>F3558+G3558</f>
        <v>401</v>
      </c>
      <c r="I3558" s="142">
        <v>1</v>
      </c>
      <c r="J3558" s="142">
        <v>1</v>
      </c>
      <c r="K3558" s="141">
        <f>I3558+J3558</f>
        <v>2</v>
      </c>
    </row>
    <row r="3559" spans="1:11">
      <c r="A3559" s="142"/>
      <c r="B3559" s="142"/>
      <c r="C3559" s="144" t="s">
        <v>3591</v>
      </c>
      <c r="D3559" s="144">
        <v>242030306</v>
      </c>
      <c r="E3559" s="142"/>
      <c r="F3559" s="144">
        <v>0</v>
      </c>
      <c r="G3559" s="144">
        <v>0</v>
      </c>
      <c r="H3559" s="131">
        <f>F3559+G3559</f>
        <v>0</v>
      </c>
      <c r="I3559" s="142"/>
      <c r="J3559" s="142"/>
      <c r="K3559" s="141"/>
    </row>
    <row r="3560" spans="1:11">
      <c r="A3560" s="142"/>
      <c r="B3560" s="142"/>
      <c r="C3560" s="144" t="s">
        <v>3590</v>
      </c>
      <c r="D3560" s="144">
        <v>242030303</v>
      </c>
      <c r="E3560" s="142"/>
      <c r="F3560" s="144">
        <v>282</v>
      </c>
      <c r="G3560" s="144">
        <v>175</v>
      </c>
      <c r="H3560" s="131">
        <f>F3560+G3560</f>
        <v>457</v>
      </c>
      <c r="I3560" s="142"/>
      <c r="J3560" s="142"/>
      <c r="K3560" s="141"/>
    </row>
    <row r="3561" spans="1:11">
      <c r="A3561" s="142"/>
      <c r="B3561" s="142"/>
      <c r="C3561" s="135"/>
      <c r="D3561" s="135"/>
      <c r="E3561" s="142"/>
      <c r="F3561" s="131">
        <f>F3558+F3559+F3560</f>
        <v>495</v>
      </c>
      <c r="G3561" s="131">
        <f>G3558+G3559+G3560</f>
        <v>363</v>
      </c>
      <c r="H3561" s="131">
        <f>F3561+G3561</f>
        <v>858</v>
      </c>
      <c r="I3561" s="142"/>
      <c r="J3561" s="142"/>
      <c r="K3561" s="141"/>
    </row>
    <row r="3562" spans="1:11">
      <c r="A3562" s="142">
        <v>71</v>
      </c>
      <c r="B3562" s="142" t="s">
        <v>3589</v>
      </c>
      <c r="C3562" s="142" t="s">
        <v>3588</v>
      </c>
      <c r="D3562" s="144">
        <v>242030301</v>
      </c>
      <c r="E3562" s="142"/>
      <c r="F3562" s="144">
        <v>225</v>
      </c>
      <c r="G3562" s="144">
        <v>132</v>
      </c>
      <c r="H3562" s="131">
        <f>F3562+G3562</f>
        <v>357</v>
      </c>
      <c r="I3562" s="142">
        <v>2</v>
      </c>
      <c r="J3562" s="142">
        <v>1</v>
      </c>
      <c r="K3562" s="139">
        <f>I3562+J3562</f>
        <v>3</v>
      </c>
    </row>
    <row r="3563" spans="1:11">
      <c r="A3563" s="142"/>
      <c r="B3563" s="142"/>
      <c r="C3563" s="142" t="s">
        <v>3587</v>
      </c>
      <c r="D3563" s="144">
        <v>242030302</v>
      </c>
      <c r="E3563" s="142"/>
      <c r="F3563" s="144">
        <v>397</v>
      </c>
      <c r="G3563" s="144">
        <v>220</v>
      </c>
      <c r="H3563" s="131">
        <f>F3563+G3563</f>
        <v>617</v>
      </c>
      <c r="I3563" s="142"/>
      <c r="J3563" s="142"/>
      <c r="K3563" s="139"/>
    </row>
    <row r="3564" spans="1:11">
      <c r="A3564" s="142"/>
      <c r="B3564" s="142"/>
      <c r="C3564" s="135"/>
      <c r="D3564" s="135"/>
      <c r="E3564" s="142"/>
      <c r="F3564" s="131">
        <f>F3562+F3563</f>
        <v>622</v>
      </c>
      <c r="G3564" s="131">
        <f>G3562+G3563</f>
        <v>352</v>
      </c>
      <c r="H3564" s="131">
        <f>F3564+G3564</f>
        <v>974</v>
      </c>
      <c r="I3564" s="142"/>
      <c r="J3564" s="142"/>
      <c r="K3564" s="139"/>
    </row>
    <row r="3565" spans="1:11">
      <c r="A3565" s="142">
        <v>72</v>
      </c>
      <c r="B3565" s="142" t="s">
        <v>3586</v>
      </c>
      <c r="C3565" s="142" t="s">
        <v>3585</v>
      </c>
      <c r="D3565" s="144">
        <v>242030304</v>
      </c>
      <c r="E3565" s="142"/>
      <c r="F3565" s="144">
        <v>200</v>
      </c>
      <c r="G3565" s="144">
        <v>144</v>
      </c>
      <c r="H3565" s="131">
        <f>F3565+G3565</f>
        <v>344</v>
      </c>
      <c r="I3565" s="142">
        <v>2</v>
      </c>
      <c r="J3565" s="142">
        <v>1</v>
      </c>
      <c r="K3565" s="139">
        <f>I3565+J3565</f>
        <v>3</v>
      </c>
    </row>
    <row r="3566" spans="1:11">
      <c r="A3566" s="142"/>
      <c r="B3566" s="142"/>
      <c r="C3566" s="142"/>
      <c r="D3566" s="144">
        <v>242030305</v>
      </c>
      <c r="E3566" s="142"/>
      <c r="F3566" s="144">
        <v>333</v>
      </c>
      <c r="G3566" s="144">
        <v>226</v>
      </c>
      <c r="H3566" s="131">
        <f>F3566+G3566</f>
        <v>559</v>
      </c>
      <c r="I3566" s="142"/>
      <c r="J3566" s="142"/>
      <c r="K3566" s="139"/>
    </row>
    <row r="3567" spans="1:11">
      <c r="A3567" s="142"/>
      <c r="B3567" s="142"/>
      <c r="C3567" s="135"/>
      <c r="D3567" s="135"/>
      <c r="E3567" s="142"/>
      <c r="F3567" s="131">
        <f>F3565+F3566</f>
        <v>533</v>
      </c>
      <c r="G3567" s="131">
        <f>G3565+G3566</f>
        <v>370</v>
      </c>
      <c r="H3567" s="131">
        <f>F3567+G3567</f>
        <v>903</v>
      </c>
      <c r="I3567" s="142"/>
      <c r="J3567" s="142"/>
      <c r="K3567" s="139"/>
    </row>
    <row r="3568" spans="1:11">
      <c r="A3568" s="142">
        <v>73</v>
      </c>
      <c r="B3568" s="142" t="s">
        <v>3584</v>
      </c>
      <c r="C3568" s="142" t="s">
        <v>3581</v>
      </c>
      <c r="D3568" s="144">
        <v>242030501</v>
      </c>
      <c r="E3568" s="142"/>
      <c r="F3568" s="144">
        <v>814</v>
      </c>
      <c r="G3568" s="144"/>
      <c r="H3568" s="131">
        <f>F3568+G3568</f>
        <v>814</v>
      </c>
      <c r="I3568" s="142">
        <v>2</v>
      </c>
      <c r="J3568" s="142">
        <v>0</v>
      </c>
      <c r="K3568" s="139">
        <f>I3568+J3568</f>
        <v>2</v>
      </c>
    </row>
    <row r="3569" spans="1:11">
      <c r="A3569" s="142"/>
      <c r="B3569" s="142"/>
      <c r="C3569" s="142"/>
      <c r="D3569" s="144">
        <v>242030502</v>
      </c>
      <c r="E3569" s="142"/>
      <c r="F3569" s="144">
        <v>387</v>
      </c>
      <c r="G3569" s="144"/>
      <c r="H3569" s="131">
        <f>F3569+G3569</f>
        <v>387</v>
      </c>
      <c r="I3569" s="142"/>
      <c r="J3569" s="142"/>
      <c r="K3569" s="139"/>
    </row>
    <row r="3570" spans="1:11">
      <c r="A3570" s="142"/>
      <c r="B3570" s="142"/>
      <c r="C3570" s="135"/>
      <c r="D3570" s="135"/>
      <c r="E3570" s="142"/>
      <c r="F3570" s="131">
        <f>F3568+F3569</f>
        <v>1201</v>
      </c>
      <c r="G3570" s="131">
        <f>G3568+G3569</f>
        <v>0</v>
      </c>
      <c r="H3570" s="131">
        <f>F3570+G3570</f>
        <v>1201</v>
      </c>
      <c r="I3570" s="142"/>
      <c r="J3570" s="142"/>
      <c r="K3570" s="139"/>
    </row>
    <row r="3571" spans="1:11">
      <c r="A3571" s="142">
        <v>74</v>
      </c>
      <c r="B3571" s="142" t="s">
        <v>3583</v>
      </c>
      <c r="C3571" s="142" t="s">
        <v>3581</v>
      </c>
      <c r="D3571" s="144">
        <v>242030501</v>
      </c>
      <c r="E3571" s="142"/>
      <c r="F3571" s="144"/>
      <c r="G3571" s="144">
        <v>689</v>
      </c>
      <c r="H3571" s="131">
        <f>F3571+G3571</f>
        <v>689</v>
      </c>
      <c r="I3571" s="142">
        <v>0</v>
      </c>
      <c r="J3571" s="142">
        <v>2</v>
      </c>
      <c r="K3571" s="139">
        <f>I3571+J3571</f>
        <v>2</v>
      </c>
    </row>
    <row r="3572" spans="1:11">
      <c r="A3572" s="142"/>
      <c r="B3572" s="142"/>
      <c r="C3572" s="142"/>
      <c r="D3572" s="144">
        <v>242030502</v>
      </c>
      <c r="E3572" s="142"/>
      <c r="F3572" s="144"/>
      <c r="G3572" s="144">
        <v>265</v>
      </c>
      <c r="H3572" s="131">
        <f>F3572+G3572</f>
        <v>265</v>
      </c>
      <c r="I3572" s="142"/>
      <c r="J3572" s="142"/>
      <c r="K3572" s="139"/>
    </row>
    <row r="3573" spans="1:11">
      <c r="A3573" s="142"/>
      <c r="B3573" s="142"/>
      <c r="C3573" s="135"/>
      <c r="D3573" s="135"/>
      <c r="E3573" s="142"/>
      <c r="F3573" s="131">
        <f>F3571+F3572</f>
        <v>0</v>
      </c>
      <c r="G3573" s="131">
        <f>G3571+G3572</f>
        <v>954</v>
      </c>
      <c r="H3573" s="131">
        <f>F3573+G3573</f>
        <v>954</v>
      </c>
      <c r="I3573" s="142"/>
      <c r="J3573" s="142"/>
      <c r="K3573" s="139"/>
    </row>
    <row r="3574" spans="1:11">
      <c r="A3574" s="142">
        <v>75</v>
      </c>
      <c r="B3574" s="142" t="s">
        <v>3582</v>
      </c>
      <c r="C3574" s="142" t="s">
        <v>3581</v>
      </c>
      <c r="D3574" s="144">
        <v>242030401</v>
      </c>
      <c r="E3574" s="142"/>
      <c r="F3574" s="144">
        <v>524</v>
      </c>
      <c r="G3574" s="144">
        <v>391</v>
      </c>
      <c r="H3574" s="131">
        <f>F3574+G3574</f>
        <v>915</v>
      </c>
      <c r="I3574" s="142">
        <v>2</v>
      </c>
      <c r="J3574" s="142">
        <v>1</v>
      </c>
      <c r="K3574" s="139">
        <f>I3574+J3574</f>
        <v>3</v>
      </c>
    </row>
    <row r="3575" spans="1:11">
      <c r="A3575" s="142"/>
      <c r="B3575" s="142"/>
      <c r="C3575" s="142"/>
      <c r="D3575" s="144">
        <v>242030402</v>
      </c>
      <c r="E3575" s="142"/>
      <c r="F3575" s="144">
        <v>155</v>
      </c>
      <c r="G3575" s="144">
        <v>91</v>
      </c>
      <c r="H3575" s="131">
        <f>F3575+G3575</f>
        <v>246</v>
      </c>
      <c r="I3575" s="142"/>
      <c r="J3575" s="142"/>
      <c r="K3575" s="139"/>
    </row>
    <row r="3576" spans="1:11">
      <c r="A3576" s="142"/>
      <c r="B3576" s="142"/>
      <c r="C3576" s="135"/>
      <c r="D3576" s="135"/>
      <c r="E3576" s="142"/>
      <c r="F3576" s="131">
        <f>F3575+F3574</f>
        <v>679</v>
      </c>
      <c r="G3576" s="131">
        <f>G3575+G3574</f>
        <v>482</v>
      </c>
      <c r="H3576" s="131">
        <f>F3576+G3576</f>
        <v>1161</v>
      </c>
      <c r="I3576" s="142"/>
      <c r="J3576" s="142"/>
      <c r="K3576" s="139"/>
    </row>
    <row r="3577" spans="1:11">
      <c r="A3577" s="142">
        <v>76</v>
      </c>
      <c r="B3577" s="142" t="s">
        <v>3580</v>
      </c>
      <c r="C3577" s="142" t="s">
        <v>3579</v>
      </c>
      <c r="D3577" s="144">
        <v>242030403</v>
      </c>
      <c r="E3577" s="142"/>
      <c r="F3577" s="144">
        <v>295</v>
      </c>
      <c r="G3577" s="144">
        <v>233</v>
      </c>
      <c r="H3577" s="131">
        <f>F3577+G3577</f>
        <v>528</v>
      </c>
      <c r="I3577" s="142">
        <v>2</v>
      </c>
      <c r="J3577" s="142">
        <v>2</v>
      </c>
      <c r="K3577" s="141">
        <f>I3577+J3577</f>
        <v>4</v>
      </c>
    </row>
    <row r="3578" spans="1:11">
      <c r="A3578" s="142"/>
      <c r="B3578" s="142"/>
      <c r="C3578" s="142"/>
      <c r="D3578" s="144">
        <v>242030404</v>
      </c>
      <c r="E3578" s="142"/>
      <c r="F3578" s="144">
        <v>97</v>
      </c>
      <c r="G3578" s="144">
        <v>87</v>
      </c>
      <c r="H3578" s="131">
        <f>F3578+G3578</f>
        <v>184</v>
      </c>
      <c r="I3578" s="142"/>
      <c r="J3578" s="142"/>
      <c r="K3578" s="141"/>
    </row>
    <row r="3579" spans="1:11">
      <c r="A3579" s="142"/>
      <c r="B3579" s="142"/>
      <c r="C3579" s="142"/>
      <c r="D3579" s="144">
        <v>242030405</v>
      </c>
      <c r="E3579" s="142"/>
      <c r="F3579" s="144">
        <v>221</v>
      </c>
      <c r="G3579" s="144">
        <v>184</v>
      </c>
      <c r="H3579" s="131">
        <f>F3579+G3579</f>
        <v>405</v>
      </c>
      <c r="I3579" s="142"/>
      <c r="J3579" s="142"/>
      <c r="K3579" s="141"/>
    </row>
    <row r="3580" spans="1:11">
      <c r="A3580" s="142"/>
      <c r="B3580" s="142"/>
      <c r="C3580" s="142"/>
      <c r="D3580" s="144">
        <v>242030406</v>
      </c>
      <c r="E3580" s="142"/>
      <c r="F3580" s="144">
        <v>173</v>
      </c>
      <c r="G3580" s="144">
        <v>117</v>
      </c>
      <c r="H3580" s="131">
        <f>F3580+G3580</f>
        <v>290</v>
      </c>
      <c r="I3580" s="142"/>
      <c r="J3580" s="142"/>
      <c r="K3580" s="141"/>
    </row>
    <row r="3581" spans="1:11">
      <c r="A3581" s="142"/>
      <c r="B3581" s="142"/>
      <c r="C3581" s="142"/>
      <c r="D3581" s="144">
        <v>242030407</v>
      </c>
      <c r="E3581" s="142"/>
      <c r="F3581" s="144">
        <v>55</v>
      </c>
      <c r="G3581" s="144">
        <v>31</v>
      </c>
      <c r="H3581" s="131">
        <f>F3581+G3581</f>
        <v>86</v>
      </c>
      <c r="I3581" s="142"/>
      <c r="J3581" s="142"/>
      <c r="K3581" s="141"/>
    </row>
    <row r="3582" spans="1:11">
      <c r="A3582" s="142"/>
      <c r="B3582" s="142"/>
      <c r="C3582" s="142"/>
      <c r="D3582" s="144">
        <v>242030408</v>
      </c>
      <c r="E3582" s="142"/>
      <c r="F3582" s="144">
        <v>55</v>
      </c>
      <c r="G3582" s="144">
        <v>48</v>
      </c>
      <c r="H3582" s="131">
        <f>F3582+G3582</f>
        <v>103</v>
      </c>
      <c r="I3582" s="142"/>
      <c r="J3582" s="142"/>
      <c r="K3582" s="141"/>
    </row>
    <row r="3583" spans="1:11">
      <c r="A3583" s="142"/>
      <c r="B3583" s="142"/>
      <c r="C3583" s="135"/>
      <c r="D3583" s="135"/>
      <c r="E3583" s="142"/>
      <c r="F3583" s="131">
        <f>F3582+F3581+F3580+F3579+F3578+F3577</f>
        <v>896</v>
      </c>
      <c r="G3583" s="131">
        <f>G3582+G3581+G3580+G3579+G3578+G3577</f>
        <v>700</v>
      </c>
      <c r="H3583" s="131">
        <f>F3583+G3583</f>
        <v>1596</v>
      </c>
      <c r="I3583" s="142"/>
      <c r="J3583" s="142"/>
      <c r="K3583" s="141"/>
    </row>
    <row r="3584" spans="1:11">
      <c r="A3584" s="142">
        <v>77</v>
      </c>
      <c r="B3584" s="142" t="s">
        <v>3578</v>
      </c>
      <c r="C3584" s="142" t="s">
        <v>3576</v>
      </c>
      <c r="D3584" s="144">
        <v>242030503</v>
      </c>
      <c r="E3584" s="142"/>
      <c r="F3584" s="144">
        <v>227</v>
      </c>
      <c r="G3584" s="144"/>
      <c r="H3584" s="131">
        <f>F3584+G3584</f>
        <v>227</v>
      </c>
      <c r="I3584" s="142">
        <v>3</v>
      </c>
      <c r="J3584" s="142">
        <v>0</v>
      </c>
      <c r="K3584" s="141">
        <f>I3584+J3584</f>
        <v>3</v>
      </c>
    </row>
    <row r="3585" spans="1:11">
      <c r="A3585" s="142"/>
      <c r="B3585" s="142"/>
      <c r="C3585" s="142"/>
      <c r="D3585" s="144">
        <v>242030504</v>
      </c>
      <c r="E3585" s="142"/>
      <c r="F3585" s="144">
        <v>477</v>
      </c>
      <c r="G3585" s="144"/>
      <c r="H3585" s="131">
        <f>F3585+G3585</f>
        <v>477</v>
      </c>
      <c r="I3585" s="142"/>
      <c r="J3585" s="142"/>
      <c r="K3585" s="141"/>
    </row>
    <row r="3586" spans="1:11">
      <c r="A3586" s="142"/>
      <c r="B3586" s="142"/>
      <c r="C3586" s="142"/>
      <c r="D3586" s="144">
        <v>242030505</v>
      </c>
      <c r="E3586" s="142"/>
      <c r="F3586" s="144">
        <v>407</v>
      </c>
      <c r="G3586" s="144"/>
      <c r="H3586" s="131">
        <f>F3586+G3586</f>
        <v>407</v>
      </c>
      <c r="I3586" s="142"/>
      <c r="J3586" s="142"/>
      <c r="K3586" s="141"/>
    </row>
    <row r="3587" spans="1:11">
      <c r="A3587" s="142"/>
      <c r="B3587" s="142"/>
      <c r="C3587" s="135"/>
      <c r="D3587" s="135"/>
      <c r="E3587" s="142"/>
      <c r="F3587" s="131">
        <f>F3586+F3585+F3584</f>
        <v>1111</v>
      </c>
      <c r="G3587" s="131">
        <f>G3586+G3585+G3584</f>
        <v>0</v>
      </c>
      <c r="H3587" s="131">
        <f>F3587+G3587</f>
        <v>1111</v>
      </c>
      <c r="I3587" s="142"/>
      <c r="J3587" s="142"/>
      <c r="K3587" s="141"/>
    </row>
    <row r="3588" spans="1:11">
      <c r="A3588" s="142">
        <v>78</v>
      </c>
      <c r="B3588" s="142" t="s">
        <v>3577</v>
      </c>
      <c r="C3588" s="142" t="s">
        <v>3576</v>
      </c>
      <c r="D3588" s="144">
        <v>242030503</v>
      </c>
      <c r="E3588" s="142"/>
      <c r="F3588" s="144"/>
      <c r="G3588" s="144">
        <v>164</v>
      </c>
      <c r="H3588" s="131">
        <f>F3588+G3588</f>
        <v>164</v>
      </c>
      <c r="I3588" s="142">
        <v>0</v>
      </c>
      <c r="J3588" s="142">
        <v>2</v>
      </c>
      <c r="K3588" s="141">
        <f>I3588+J3588</f>
        <v>2</v>
      </c>
    </row>
    <row r="3589" spans="1:11">
      <c r="A3589" s="142"/>
      <c r="B3589" s="142"/>
      <c r="C3589" s="142"/>
      <c r="D3589" s="144">
        <v>242030504</v>
      </c>
      <c r="E3589" s="142"/>
      <c r="F3589" s="144"/>
      <c r="G3589" s="144">
        <v>372</v>
      </c>
      <c r="H3589" s="131">
        <f>F3589+G3589</f>
        <v>372</v>
      </c>
      <c r="I3589" s="142"/>
      <c r="J3589" s="142"/>
      <c r="K3589" s="141"/>
    </row>
    <row r="3590" spans="1:11">
      <c r="A3590" s="142"/>
      <c r="B3590" s="142"/>
      <c r="C3590" s="142"/>
      <c r="D3590" s="144">
        <v>242030505</v>
      </c>
      <c r="E3590" s="142"/>
      <c r="F3590" s="144"/>
      <c r="G3590" s="144">
        <v>321</v>
      </c>
      <c r="H3590" s="131">
        <f>F3590+G3590</f>
        <v>321</v>
      </c>
      <c r="I3590" s="142"/>
      <c r="J3590" s="142"/>
      <c r="K3590" s="141"/>
    </row>
    <row r="3591" spans="1:11">
      <c r="A3591" s="142"/>
      <c r="B3591" s="142"/>
      <c r="C3591" s="135"/>
      <c r="D3591" s="135"/>
      <c r="E3591" s="142"/>
      <c r="F3591" s="131">
        <f>F3590+F3589+F3588</f>
        <v>0</v>
      </c>
      <c r="G3591" s="131">
        <f>G3590+G3589+G3588</f>
        <v>857</v>
      </c>
      <c r="H3591" s="131">
        <f>F3591+G3591</f>
        <v>857</v>
      </c>
      <c r="I3591" s="142"/>
      <c r="J3591" s="142"/>
      <c r="K3591" s="141"/>
    </row>
    <row r="3592" spans="1:11">
      <c r="A3592" s="142">
        <v>79</v>
      </c>
      <c r="B3592" s="142" t="s">
        <v>3575</v>
      </c>
      <c r="C3592" s="142" t="s">
        <v>3573</v>
      </c>
      <c r="D3592" s="144">
        <v>242030506</v>
      </c>
      <c r="E3592" s="142"/>
      <c r="F3592" s="144">
        <v>607</v>
      </c>
      <c r="G3592" s="144"/>
      <c r="H3592" s="131">
        <f>F3592+G3592</f>
        <v>607</v>
      </c>
      <c r="I3592" s="142">
        <v>2</v>
      </c>
      <c r="J3592" s="142">
        <v>0</v>
      </c>
      <c r="K3592" s="139">
        <f>I3592+J3592</f>
        <v>2</v>
      </c>
    </row>
    <row r="3593" spans="1:11">
      <c r="A3593" s="142"/>
      <c r="B3593" s="142"/>
      <c r="C3593" s="142"/>
      <c r="D3593" s="144">
        <v>242030507</v>
      </c>
      <c r="E3593" s="142"/>
      <c r="F3593" s="144">
        <v>496</v>
      </c>
      <c r="G3593" s="144"/>
      <c r="H3593" s="131">
        <f>F3593+G3593</f>
        <v>496</v>
      </c>
      <c r="I3593" s="142"/>
      <c r="J3593" s="142"/>
      <c r="K3593" s="139"/>
    </row>
    <row r="3594" spans="1:11">
      <c r="A3594" s="142"/>
      <c r="B3594" s="142"/>
      <c r="C3594" s="135"/>
      <c r="D3594" s="135"/>
      <c r="E3594" s="142"/>
      <c r="F3594" s="131">
        <f>F3592+F3593</f>
        <v>1103</v>
      </c>
      <c r="G3594" s="131">
        <f>G3592+G3593</f>
        <v>0</v>
      </c>
      <c r="H3594" s="131">
        <f>F3594+G3594</f>
        <v>1103</v>
      </c>
      <c r="I3594" s="142"/>
      <c r="J3594" s="142"/>
      <c r="K3594" s="139"/>
    </row>
    <row r="3595" spans="1:11">
      <c r="A3595" s="142">
        <v>80</v>
      </c>
      <c r="B3595" s="142" t="s">
        <v>3574</v>
      </c>
      <c r="C3595" s="142" t="s">
        <v>3573</v>
      </c>
      <c r="D3595" s="144">
        <v>242030506</v>
      </c>
      <c r="E3595" s="142"/>
      <c r="F3595" s="144"/>
      <c r="G3595" s="144">
        <v>456</v>
      </c>
      <c r="H3595" s="131">
        <f>F3595+G3595</f>
        <v>456</v>
      </c>
      <c r="I3595" s="142">
        <v>0</v>
      </c>
      <c r="J3595" s="142">
        <v>2</v>
      </c>
      <c r="K3595" s="139">
        <f>I3595+J3595</f>
        <v>2</v>
      </c>
    </row>
    <row r="3596" spans="1:11">
      <c r="A3596" s="142"/>
      <c r="B3596" s="142"/>
      <c r="C3596" s="142"/>
      <c r="D3596" s="144">
        <v>242030507</v>
      </c>
      <c r="E3596" s="142"/>
      <c r="F3596" s="144"/>
      <c r="G3596" s="144">
        <v>422</v>
      </c>
      <c r="H3596" s="131">
        <f>F3596+G3596</f>
        <v>422</v>
      </c>
      <c r="I3596" s="142"/>
      <c r="J3596" s="142"/>
      <c r="K3596" s="139"/>
    </row>
    <row r="3597" spans="1:11">
      <c r="A3597" s="142"/>
      <c r="B3597" s="142"/>
      <c r="C3597" s="135"/>
      <c r="D3597" s="135"/>
      <c r="E3597" s="142"/>
      <c r="F3597" s="131">
        <f>F3595+F3596</f>
        <v>0</v>
      </c>
      <c r="G3597" s="131">
        <f>G3595+G3596</f>
        <v>878</v>
      </c>
      <c r="H3597" s="131">
        <f>F3597+G3597</f>
        <v>878</v>
      </c>
      <c r="I3597" s="142"/>
      <c r="J3597" s="142"/>
      <c r="K3597" s="139"/>
    </row>
    <row r="3598" spans="1:11">
      <c r="A3598" s="142">
        <v>81</v>
      </c>
      <c r="B3598" s="142" t="s">
        <v>3572</v>
      </c>
      <c r="C3598" s="142" t="s">
        <v>3571</v>
      </c>
      <c r="D3598" s="144">
        <v>242030409</v>
      </c>
      <c r="E3598" s="142"/>
      <c r="F3598" s="144">
        <v>435</v>
      </c>
      <c r="G3598" s="144">
        <v>295</v>
      </c>
      <c r="H3598" s="131">
        <f>F3598+G3598</f>
        <v>730</v>
      </c>
      <c r="I3598" s="142">
        <v>1</v>
      </c>
      <c r="J3598" s="142">
        <v>1</v>
      </c>
      <c r="K3598" s="139">
        <f>I3598+J3598</f>
        <v>2</v>
      </c>
    </row>
    <row r="3599" spans="1:11">
      <c r="A3599" s="142"/>
      <c r="B3599" s="142"/>
      <c r="C3599" s="142"/>
      <c r="D3599" s="144">
        <v>242030410</v>
      </c>
      <c r="E3599" s="142"/>
      <c r="F3599" s="144">
        <v>147</v>
      </c>
      <c r="G3599" s="144">
        <v>107</v>
      </c>
      <c r="H3599" s="131">
        <f>F3599+G3599</f>
        <v>254</v>
      </c>
      <c r="I3599" s="142"/>
      <c r="J3599" s="142"/>
      <c r="K3599" s="139"/>
    </row>
    <row r="3600" spans="1:11">
      <c r="A3600" s="142"/>
      <c r="B3600" s="142"/>
      <c r="C3600" s="135"/>
      <c r="D3600" s="135"/>
      <c r="E3600" s="142"/>
      <c r="F3600" s="131">
        <f>F3598+F3599</f>
        <v>582</v>
      </c>
      <c r="G3600" s="131">
        <f>G3598+G3599</f>
        <v>402</v>
      </c>
      <c r="H3600" s="131">
        <f>F3600+G3600</f>
        <v>984</v>
      </c>
      <c r="I3600" s="142"/>
      <c r="J3600" s="142"/>
      <c r="K3600" s="139"/>
    </row>
    <row r="3601" spans="1:11">
      <c r="A3601" s="142">
        <v>82</v>
      </c>
      <c r="B3601" s="142" t="s">
        <v>3570</v>
      </c>
      <c r="C3601" s="142" t="s">
        <v>3568</v>
      </c>
      <c r="D3601" s="144">
        <v>242040706</v>
      </c>
      <c r="E3601" s="141"/>
      <c r="F3601" s="144">
        <v>338</v>
      </c>
      <c r="G3601" s="144"/>
      <c r="H3601" s="131">
        <f>F3601+G3601</f>
        <v>338</v>
      </c>
      <c r="I3601" s="142">
        <v>4</v>
      </c>
      <c r="J3601" s="142">
        <v>0</v>
      </c>
      <c r="K3601" s="141">
        <f>I3601+J3601</f>
        <v>4</v>
      </c>
    </row>
    <row r="3602" spans="1:11">
      <c r="A3602" s="142"/>
      <c r="B3602" s="142"/>
      <c r="C3602" s="142"/>
      <c r="D3602" s="144">
        <v>242040707</v>
      </c>
      <c r="E3602" s="141"/>
      <c r="F3602" s="144">
        <v>371</v>
      </c>
      <c r="G3602" s="144"/>
      <c r="H3602" s="131">
        <f>F3602+G3602</f>
        <v>371</v>
      </c>
      <c r="I3602" s="142"/>
      <c r="J3602" s="142"/>
      <c r="K3602" s="141"/>
    </row>
    <row r="3603" spans="1:11">
      <c r="A3603" s="142"/>
      <c r="B3603" s="142"/>
      <c r="C3603" s="142"/>
      <c r="D3603" s="144">
        <v>242040708</v>
      </c>
      <c r="E3603" s="141"/>
      <c r="F3603" s="144">
        <v>236</v>
      </c>
      <c r="G3603" s="144"/>
      <c r="H3603" s="131">
        <f>F3603+G3603</f>
        <v>236</v>
      </c>
      <c r="I3603" s="142"/>
      <c r="J3603" s="142"/>
      <c r="K3603" s="141"/>
    </row>
    <row r="3604" spans="1:11">
      <c r="A3604" s="142"/>
      <c r="B3604" s="142"/>
      <c r="C3604" s="142"/>
      <c r="D3604" s="144">
        <v>242040709</v>
      </c>
      <c r="E3604" s="141"/>
      <c r="F3604" s="144">
        <v>532</v>
      </c>
      <c r="G3604" s="144"/>
      <c r="H3604" s="131">
        <f>F3604+G3604</f>
        <v>532</v>
      </c>
      <c r="I3604" s="142"/>
      <c r="J3604" s="142"/>
      <c r="K3604" s="141"/>
    </row>
    <row r="3605" spans="1:11">
      <c r="A3605" s="142"/>
      <c r="B3605" s="142"/>
      <c r="C3605" s="142"/>
      <c r="D3605" s="144">
        <v>242040710</v>
      </c>
      <c r="E3605" s="141"/>
      <c r="F3605" s="144">
        <v>333</v>
      </c>
      <c r="G3605" s="144"/>
      <c r="H3605" s="131">
        <f>F3605+G3605</f>
        <v>333</v>
      </c>
      <c r="I3605" s="142"/>
      <c r="J3605" s="142"/>
      <c r="K3605" s="141"/>
    </row>
    <row r="3606" spans="1:11">
      <c r="A3606" s="142"/>
      <c r="B3606" s="142"/>
      <c r="C3606" s="135"/>
      <c r="D3606" s="135"/>
      <c r="E3606" s="141"/>
      <c r="F3606" s="131">
        <f>F3605+F3604+F3603+F3602+F3601</f>
        <v>1810</v>
      </c>
      <c r="G3606" s="131">
        <f>G3605+G3604+G3603+G3602+G3601</f>
        <v>0</v>
      </c>
      <c r="H3606" s="131">
        <f>F3606+G3606</f>
        <v>1810</v>
      </c>
      <c r="I3606" s="142"/>
      <c r="J3606" s="142"/>
      <c r="K3606" s="141"/>
    </row>
    <row r="3607" spans="1:11">
      <c r="A3607" s="150"/>
      <c r="B3607" s="150"/>
      <c r="C3607" s="148"/>
      <c r="D3607" s="148"/>
      <c r="E3607" s="149"/>
      <c r="F3607" s="147"/>
      <c r="G3607" s="147"/>
      <c r="H3607" s="147"/>
      <c r="I3607" s="150"/>
      <c r="J3607" s="150"/>
      <c r="K3607" s="149"/>
    </row>
    <row r="3608" spans="1:11">
      <c r="A3608" s="150"/>
      <c r="B3608" s="150"/>
      <c r="C3608" s="148"/>
      <c r="D3608" s="148"/>
      <c r="E3608" s="149"/>
      <c r="F3608" s="147"/>
      <c r="G3608" s="147"/>
      <c r="H3608" s="147"/>
      <c r="I3608" s="150"/>
      <c r="J3608" s="150"/>
      <c r="K3608" s="149"/>
    </row>
    <row r="3609" spans="1:11">
      <c r="A3609" s="142">
        <v>83</v>
      </c>
      <c r="B3609" s="142" t="s">
        <v>3569</v>
      </c>
      <c r="C3609" s="142" t="s">
        <v>3568</v>
      </c>
      <c r="D3609" s="144">
        <v>242040706</v>
      </c>
      <c r="E3609" s="141"/>
      <c r="F3609" s="144"/>
      <c r="G3609" s="144">
        <v>250</v>
      </c>
      <c r="H3609" s="131">
        <f>F3609+G3609</f>
        <v>250</v>
      </c>
      <c r="I3609" s="142">
        <v>0</v>
      </c>
      <c r="J3609" s="142">
        <v>4</v>
      </c>
      <c r="K3609" s="141">
        <f>I3609+J3609</f>
        <v>4</v>
      </c>
    </row>
    <row r="3610" spans="1:11">
      <c r="A3610" s="142"/>
      <c r="B3610" s="142"/>
      <c r="C3610" s="142"/>
      <c r="D3610" s="144">
        <v>242040707</v>
      </c>
      <c r="E3610" s="141"/>
      <c r="F3610" s="144"/>
      <c r="G3610" s="144">
        <v>284</v>
      </c>
      <c r="H3610" s="131">
        <f>F3610+G3610</f>
        <v>284</v>
      </c>
      <c r="I3610" s="142"/>
      <c r="J3610" s="142"/>
      <c r="K3610" s="141"/>
    </row>
    <row r="3611" spans="1:11">
      <c r="A3611" s="142"/>
      <c r="B3611" s="142"/>
      <c r="C3611" s="142"/>
      <c r="D3611" s="144">
        <v>242040708</v>
      </c>
      <c r="E3611" s="141"/>
      <c r="F3611" s="144"/>
      <c r="G3611" s="144">
        <v>154</v>
      </c>
      <c r="H3611" s="131">
        <f>F3611+G3611</f>
        <v>154</v>
      </c>
      <c r="I3611" s="142"/>
      <c r="J3611" s="142"/>
      <c r="K3611" s="141"/>
    </row>
    <row r="3612" spans="1:11">
      <c r="A3612" s="142"/>
      <c r="B3612" s="142"/>
      <c r="C3612" s="142"/>
      <c r="D3612" s="144">
        <v>242040709</v>
      </c>
      <c r="E3612" s="141"/>
      <c r="F3612" s="144"/>
      <c r="G3612" s="144">
        <v>414</v>
      </c>
      <c r="H3612" s="131">
        <f>F3612+G3612</f>
        <v>414</v>
      </c>
      <c r="I3612" s="142"/>
      <c r="J3612" s="142"/>
      <c r="K3612" s="141"/>
    </row>
    <row r="3613" spans="1:11">
      <c r="A3613" s="142"/>
      <c r="B3613" s="142"/>
      <c r="C3613" s="142"/>
      <c r="D3613" s="144">
        <v>242040710</v>
      </c>
      <c r="E3613" s="141"/>
      <c r="F3613" s="144"/>
      <c r="G3613" s="144">
        <v>279</v>
      </c>
      <c r="H3613" s="131">
        <f>F3613+G3613</f>
        <v>279</v>
      </c>
      <c r="I3613" s="142"/>
      <c r="J3613" s="142"/>
      <c r="K3613" s="141"/>
    </row>
    <row r="3614" spans="1:11">
      <c r="A3614" s="142"/>
      <c r="B3614" s="142"/>
      <c r="C3614" s="135"/>
      <c r="D3614" s="135"/>
      <c r="E3614" s="141"/>
      <c r="F3614" s="131">
        <f>F3613+F3612+F3611+F3610+F3609</f>
        <v>0</v>
      </c>
      <c r="G3614" s="131">
        <f>G3613+G3612+G3611+G3610+G3609</f>
        <v>1381</v>
      </c>
      <c r="H3614" s="131">
        <f>F3614+G3614</f>
        <v>1381</v>
      </c>
      <c r="I3614" s="142"/>
      <c r="J3614" s="142"/>
      <c r="K3614" s="141"/>
    </row>
    <row r="3615" spans="1:11">
      <c r="A3615" s="142">
        <v>84</v>
      </c>
      <c r="B3615" s="142" t="s">
        <v>3567</v>
      </c>
      <c r="C3615" s="142" t="s">
        <v>3566</v>
      </c>
      <c r="D3615" s="144">
        <v>242040601</v>
      </c>
      <c r="E3615" s="142"/>
      <c r="F3615" s="144">
        <v>308</v>
      </c>
      <c r="G3615" s="144">
        <v>200</v>
      </c>
      <c r="H3615" s="131">
        <f>F3615+G3615</f>
        <v>508</v>
      </c>
      <c r="I3615" s="142">
        <v>2</v>
      </c>
      <c r="J3615" s="142">
        <v>2</v>
      </c>
      <c r="K3615" s="141">
        <f>I3615+J3615</f>
        <v>4</v>
      </c>
    </row>
    <row r="3616" spans="1:11">
      <c r="A3616" s="142"/>
      <c r="B3616" s="142"/>
      <c r="C3616" s="142"/>
      <c r="D3616" s="144">
        <v>242040602</v>
      </c>
      <c r="E3616" s="142"/>
      <c r="F3616" s="144">
        <v>464</v>
      </c>
      <c r="G3616" s="144">
        <v>305</v>
      </c>
      <c r="H3616" s="131">
        <f>F3616+G3616</f>
        <v>769</v>
      </c>
      <c r="I3616" s="142"/>
      <c r="J3616" s="142"/>
      <c r="K3616" s="141"/>
    </row>
    <row r="3617" spans="1:11">
      <c r="A3617" s="142"/>
      <c r="B3617" s="142"/>
      <c r="C3617" s="142"/>
      <c r="D3617" s="144">
        <v>242040603</v>
      </c>
      <c r="E3617" s="142"/>
      <c r="F3617" s="144">
        <v>250</v>
      </c>
      <c r="G3617" s="144">
        <v>183</v>
      </c>
      <c r="H3617" s="131">
        <f>F3617+G3617</f>
        <v>433</v>
      </c>
      <c r="I3617" s="142"/>
      <c r="J3617" s="142"/>
      <c r="K3617" s="141"/>
    </row>
    <row r="3618" spans="1:11">
      <c r="A3618" s="142"/>
      <c r="B3618" s="142"/>
      <c r="C3618" s="135"/>
      <c r="D3618" s="135"/>
      <c r="E3618" s="142"/>
      <c r="F3618" s="131">
        <f>F3615+F3616+F3617</f>
        <v>1022</v>
      </c>
      <c r="G3618" s="131">
        <f>G3615+G3616+G3617</f>
        <v>688</v>
      </c>
      <c r="H3618" s="131">
        <f>F3618+G3618</f>
        <v>1710</v>
      </c>
      <c r="I3618" s="142"/>
      <c r="J3618" s="142"/>
      <c r="K3618" s="141"/>
    </row>
    <row r="3619" spans="1:11">
      <c r="A3619" s="142">
        <v>85</v>
      </c>
      <c r="B3619" s="142" t="s">
        <v>3565</v>
      </c>
      <c r="C3619" s="142" t="s">
        <v>3564</v>
      </c>
      <c r="D3619" s="144">
        <v>242040604</v>
      </c>
      <c r="E3619" s="142"/>
      <c r="F3619" s="144">
        <v>435</v>
      </c>
      <c r="G3619" s="144">
        <v>309</v>
      </c>
      <c r="H3619" s="131">
        <f>F3619+G3619</f>
        <v>744</v>
      </c>
      <c r="I3619" s="142">
        <v>2</v>
      </c>
      <c r="J3619" s="142">
        <v>2</v>
      </c>
      <c r="K3619" s="139">
        <f>I3619+J3619</f>
        <v>4</v>
      </c>
    </row>
    <row r="3620" spans="1:11">
      <c r="A3620" s="142"/>
      <c r="B3620" s="142"/>
      <c r="C3620" s="142"/>
      <c r="D3620" s="144">
        <v>242040605</v>
      </c>
      <c r="E3620" s="142"/>
      <c r="F3620" s="144">
        <v>94</v>
      </c>
      <c r="G3620" s="144">
        <v>88</v>
      </c>
      <c r="H3620" s="131">
        <f>F3620+G3620</f>
        <v>182</v>
      </c>
      <c r="I3620" s="142"/>
      <c r="J3620" s="142"/>
      <c r="K3620" s="139"/>
    </row>
    <row r="3621" spans="1:11">
      <c r="A3621" s="142"/>
      <c r="B3621" s="142"/>
      <c r="C3621" s="135"/>
      <c r="D3621" s="135"/>
      <c r="E3621" s="142"/>
      <c r="F3621" s="131">
        <f>F3619+F3620</f>
        <v>529</v>
      </c>
      <c r="G3621" s="131">
        <f>G3619+G3620</f>
        <v>397</v>
      </c>
      <c r="H3621" s="131">
        <f>F3621+G3621</f>
        <v>926</v>
      </c>
      <c r="I3621" s="142"/>
      <c r="J3621" s="142"/>
      <c r="K3621" s="139"/>
    </row>
    <row r="3622" spans="1:11">
      <c r="A3622" s="142">
        <v>86</v>
      </c>
      <c r="B3622" s="142" t="s">
        <v>3563</v>
      </c>
      <c r="C3622" s="142" t="s">
        <v>3562</v>
      </c>
      <c r="D3622" s="144">
        <v>242040607</v>
      </c>
      <c r="E3622" s="142"/>
      <c r="F3622" s="144">
        <v>533</v>
      </c>
      <c r="G3622" s="144">
        <v>395</v>
      </c>
      <c r="H3622" s="131">
        <f>F3622+G3622</f>
        <v>928</v>
      </c>
      <c r="I3622" s="142">
        <v>2</v>
      </c>
      <c r="J3622" s="142">
        <v>2</v>
      </c>
      <c r="K3622" s="139">
        <f>I3622+J3622</f>
        <v>4</v>
      </c>
    </row>
    <row r="3623" spans="1:11">
      <c r="A3623" s="142"/>
      <c r="B3623" s="142"/>
      <c r="C3623" s="142"/>
      <c r="D3623" s="144">
        <v>242040606</v>
      </c>
      <c r="E3623" s="142"/>
      <c r="F3623" s="144">
        <v>355</v>
      </c>
      <c r="G3623" s="144">
        <v>235</v>
      </c>
      <c r="H3623" s="131">
        <f>F3623+G3623</f>
        <v>590</v>
      </c>
      <c r="I3623" s="142"/>
      <c r="J3623" s="142"/>
      <c r="K3623" s="139"/>
    </row>
    <row r="3624" spans="1:11">
      <c r="A3624" s="142"/>
      <c r="B3624" s="142" t="s">
        <v>3346</v>
      </c>
      <c r="C3624" s="135"/>
      <c r="D3624" s="135"/>
      <c r="E3624" s="142"/>
      <c r="F3624" s="131">
        <f>F3622+F3623</f>
        <v>888</v>
      </c>
      <c r="G3624" s="131">
        <f>G3622+G3623</f>
        <v>630</v>
      </c>
      <c r="H3624" s="131">
        <f>F3624+G3624</f>
        <v>1518</v>
      </c>
      <c r="I3624" s="142"/>
      <c r="J3624" s="142"/>
      <c r="K3624" s="139"/>
    </row>
    <row r="3625" spans="1:11">
      <c r="A3625" s="142">
        <v>87</v>
      </c>
      <c r="B3625" s="142" t="s">
        <v>3561</v>
      </c>
      <c r="C3625" s="142" t="s">
        <v>3560</v>
      </c>
      <c r="D3625" s="144">
        <v>242040510</v>
      </c>
      <c r="E3625" s="142"/>
      <c r="F3625" s="144">
        <v>257</v>
      </c>
      <c r="G3625" s="144">
        <v>167</v>
      </c>
      <c r="H3625" s="131">
        <f>F3625+G3625</f>
        <v>424</v>
      </c>
      <c r="I3625" s="142">
        <v>2</v>
      </c>
      <c r="J3625" s="142">
        <v>2</v>
      </c>
      <c r="K3625" s="141">
        <f>I3625+J3625</f>
        <v>4</v>
      </c>
    </row>
    <row r="3626" spans="1:11">
      <c r="A3626" s="142"/>
      <c r="B3626" s="142"/>
      <c r="C3626" s="142"/>
      <c r="D3626" s="144">
        <v>242040511</v>
      </c>
      <c r="E3626" s="142"/>
      <c r="F3626" s="144">
        <v>340</v>
      </c>
      <c r="G3626" s="144">
        <v>276</v>
      </c>
      <c r="H3626" s="131">
        <f>F3626+G3626</f>
        <v>616</v>
      </c>
      <c r="I3626" s="142"/>
      <c r="J3626" s="142"/>
      <c r="K3626" s="141"/>
    </row>
    <row r="3627" spans="1:11">
      <c r="A3627" s="142"/>
      <c r="B3627" s="142"/>
      <c r="C3627" s="142"/>
      <c r="D3627" s="144">
        <v>242040512</v>
      </c>
      <c r="E3627" s="142"/>
      <c r="F3627" s="144">
        <v>273</v>
      </c>
      <c r="G3627" s="144">
        <v>211</v>
      </c>
      <c r="H3627" s="131">
        <f>F3627+G3627</f>
        <v>484</v>
      </c>
      <c r="I3627" s="142"/>
      <c r="J3627" s="142"/>
      <c r="K3627" s="141"/>
    </row>
    <row r="3628" spans="1:11">
      <c r="A3628" s="142"/>
      <c r="B3628" s="142"/>
      <c r="C3628" s="135"/>
      <c r="D3628" s="135"/>
      <c r="E3628" s="142"/>
      <c r="F3628" s="131">
        <f>F3625+F3626+F3627</f>
        <v>870</v>
      </c>
      <c r="G3628" s="131">
        <f>G3625+G3626+G3627</f>
        <v>654</v>
      </c>
      <c r="H3628" s="131">
        <f>F3628+G3628</f>
        <v>1524</v>
      </c>
      <c r="I3628" s="142"/>
      <c r="J3628" s="142"/>
      <c r="K3628" s="141"/>
    </row>
    <row r="3629" spans="1:11">
      <c r="A3629" s="142">
        <v>88</v>
      </c>
      <c r="B3629" s="142" t="s">
        <v>3559</v>
      </c>
      <c r="C3629" s="142" t="s">
        <v>3558</v>
      </c>
      <c r="D3629" s="144">
        <v>242040508</v>
      </c>
      <c r="E3629" s="142"/>
      <c r="F3629" s="144">
        <v>303</v>
      </c>
      <c r="G3629" s="144">
        <v>233</v>
      </c>
      <c r="H3629" s="131">
        <f>F3629+G3629</f>
        <v>536</v>
      </c>
      <c r="I3629" s="142">
        <v>2</v>
      </c>
      <c r="J3629" s="142">
        <v>1</v>
      </c>
      <c r="K3629" s="139">
        <f>I3629+J3629</f>
        <v>3</v>
      </c>
    </row>
    <row r="3630" spans="1:11">
      <c r="A3630" s="142"/>
      <c r="B3630" s="142"/>
      <c r="C3630" s="142"/>
      <c r="D3630" s="144">
        <v>242040509</v>
      </c>
      <c r="E3630" s="142"/>
      <c r="F3630" s="144">
        <v>372</v>
      </c>
      <c r="G3630" s="144">
        <v>296</v>
      </c>
      <c r="H3630" s="131">
        <f>F3630+G3630</f>
        <v>668</v>
      </c>
      <c r="I3630" s="142"/>
      <c r="J3630" s="142"/>
      <c r="K3630" s="139"/>
    </row>
    <row r="3631" spans="1:11">
      <c r="A3631" s="142"/>
      <c r="B3631" s="142"/>
      <c r="C3631" s="135"/>
      <c r="D3631" s="135"/>
      <c r="E3631" s="142"/>
      <c r="F3631" s="131">
        <f>F3630+F3629</f>
        <v>675</v>
      </c>
      <c r="G3631" s="131">
        <f>G3630+G3629</f>
        <v>529</v>
      </c>
      <c r="H3631" s="131">
        <f>F3631+G3631</f>
        <v>1204</v>
      </c>
      <c r="I3631" s="142"/>
      <c r="J3631" s="142"/>
      <c r="K3631" s="139"/>
    </row>
    <row r="3632" spans="1:11">
      <c r="A3632" s="142">
        <v>89</v>
      </c>
      <c r="B3632" s="142" t="s">
        <v>3557</v>
      </c>
      <c r="C3632" s="142" t="s">
        <v>3555</v>
      </c>
      <c r="D3632" s="144">
        <v>242040501</v>
      </c>
      <c r="E3632" s="142"/>
      <c r="F3632" s="144">
        <v>175</v>
      </c>
      <c r="G3632" s="144">
        <v>130</v>
      </c>
      <c r="H3632" s="131">
        <f>F3632+G3632</f>
        <v>305</v>
      </c>
      <c r="I3632" s="142">
        <v>2</v>
      </c>
      <c r="J3632" s="142">
        <v>1</v>
      </c>
      <c r="K3632" s="141">
        <f>I3632+J3632</f>
        <v>3</v>
      </c>
    </row>
    <row r="3633" spans="1:11">
      <c r="A3633" s="142"/>
      <c r="B3633" s="142"/>
      <c r="C3633" s="142"/>
      <c r="D3633" s="144">
        <v>242040502</v>
      </c>
      <c r="E3633" s="142"/>
      <c r="F3633" s="144">
        <v>176</v>
      </c>
      <c r="G3633" s="144">
        <v>141</v>
      </c>
      <c r="H3633" s="131">
        <f>F3633+G3633</f>
        <v>317</v>
      </c>
      <c r="I3633" s="142"/>
      <c r="J3633" s="142"/>
      <c r="K3633" s="141"/>
    </row>
    <row r="3634" spans="1:11">
      <c r="A3634" s="142"/>
      <c r="B3634" s="142"/>
      <c r="C3634" s="142"/>
      <c r="D3634" s="144">
        <v>242040503</v>
      </c>
      <c r="E3634" s="142"/>
      <c r="F3634" s="144">
        <v>310</v>
      </c>
      <c r="G3634" s="144">
        <v>208</v>
      </c>
      <c r="H3634" s="131">
        <f>F3634+G3634</f>
        <v>518</v>
      </c>
      <c r="I3634" s="142"/>
      <c r="J3634" s="142"/>
      <c r="K3634" s="141"/>
    </row>
    <row r="3635" spans="1:11">
      <c r="A3635" s="142"/>
      <c r="B3635" s="142"/>
      <c r="C3635" s="135"/>
      <c r="D3635" s="135"/>
      <c r="E3635" s="142"/>
      <c r="F3635" s="131">
        <f>F3632+F3633+F3634</f>
        <v>661</v>
      </c>
      <c r="G3635" s="131">
        <f>G3632+G3633+G3634</f>
        <v>479</v>
      </c>
      <c r="H3635" s="131">
        <f>F3635+G3635</f>
        <v>1140</v>
      </c>
      <c r="I3635" s="142"/>
      <c r="J3635" s="142"/>
      <c r="K3635" s="141"/>
    </row>
    <row r="3636" spans="1:11">
      <c r="A3636" s="142">
        <v>90</v>
      </c>
      <c r="B3636" s="142" t="s">
        <v>3556</v>
      </c>
      <c r="C3636" s="142" t="s">
        <v>3555</v>
      </c>
      <c r="D3636" s="144">
        <v>242040504</v>
      </c>
      <c r="E3636" s="142"/>
      <c r="F3636" s="144">
        <v>78</v>
      </c>
      <c r="G3636" s="144">
        <v>83</v>
      </c>
      <c r="H3636" s="131">
        <f>F3636+G3636</f>
        <v>161</v>
      </c>
      <c r="I3636" s="142">
        <v>2</v>
      </c>
      <c r="J3636" s="142">
        <v>2</v>
      </c>
      <c r="K3636" s="141">
        <f>I3636+J3636</f>
        <v>4</v>
      </c>
    </row>
    <row r="3637" spans="1:11">
      <c r="A3637" s="142"/>
      <c r="B3637" s="142"/>
      <c r="C3637" s="142"/>
      <c r="D3637" s="144">
        <v>242040505</v>
      </c>
      <c r="E3637" s="142"/>
      <c r="F3637" s="144">
        <v>286</v>
      </c>
      <c r="G3637" s="144">
        <v>181</v>
      </c>
      <c r="H3637" s="131">
        <f>F3637+G3637</f>
        <v>467</v>
      </c>
      <c r="I3637" s="142"/>
      <c r="J3637" s="142"/>
      <c r="K3637" s="141"/>
    </row>
    <row r="3638" spans="1:11">
      <c r="A3638" s="142"/>
      <c r="B3638" s="142"/>
      <c r="C3638" s="142"/>
      <c r="D3638" s="144">
        <v>242040506</v>
      </c>
      <c r="E3638" s="142"/>
      <c r="F3638" s="144">
        <v>130</v>
      </c>
      <c r="G3638" s="144">
        <v>97</v>
      </c>
      <c r="H3638" s="131">
        <f>F3638+G3638</f>
        <v>227</v>
      </c>
      <c r="I3638" s="142"/>
      <c r="J3638" s="142"/>
      <c r="K3638" s="141"/>
    </row>
    <row r="3639" spans="1:11">
      <c r="A3639" s="142"/>
      <c r="B3639" s="142"/>
      <c r="C3639" s="142"/>
      <c r="D3639" s="144">
        <v>242040507</v>
      </c>
      <c r="E3639" s="142"/>
      <c r="F3639" s="144">
        <v>751</v>
      </c>
      <c r="G3639" s="144">
        <v>571</v>
      </c>
      <c r="H3639" s="131">
        <f>F3639+G3639</f>
        <v>1322</v>
      </c>
      <c r="I3639" s="142"/>
      <c r="J3639" s="142"/>
      <c r="K3639" s="141"/>
    </row>
    <row r="3640" spans="1:11">
      <c r="A3640" s="142"/>
      <c r="B3640" s="142"/>
      <c r="C3640" s="135"/>
      <c r="D3640" s="135"/>
      <c r="E3640" s="142"/>
      <c r="F3640" s="131">
        <f>F3639+F3638+F3637+F3636</f>
        <v>1245</v>
      </c>
      <c r="G3640" s="131">
        <f>G3639+G3638+G3637+G3636</f>
        <v>932</v>
      </c>
      <c r="H3640" s="131">
        <f>F3640+G3640</f>
        <v>2177</v>
      </c>
      <c r="I3640" s="142"/>
      <c r="J3640" s="142"/>
      <c r="K3640" s="141"/>
    </row>
    <row r="3641" spans="1:11">
      <c r="A3641" s="142">
        <v>91</v>
      </c>
      <c r="B3641" s="142" t="s">
        <v>3554</v>
      </c>
      <c r="C3641" s="142" t="s">
        <v>3553</v>
      </c>
      <c r="D3641" s="144">
        <v>242040703</v>
      </c>
      <c r="E3641" s="142"/>
      <c r="F3641" s="144">
        <v>514</v>
      </c>
      <c r="G3641" s="144">
        <v>381</v>
      </c>
      <c r="H3641" s="131">
        <f>F3641+G3641</f>
        <v>895</v>
      </c>
      <c r="I3641" s="142">
        <v>2</v>
      </c>
      <c r="J3641" s="142">
        <v>2</v>
      </c>
      <c r="K3641" s="141">
        <f>I3641+J3641</f>
        <v>4</v>
      </c>
    </row>
    <row r="3642" spans="1:11">
      <c r="A3642" s="142"/>
      <c r="B3642" s="142"/>
      <c r="C3642" s="142"/>
      <c r="D3642" s="144">
        <v>242040704</v>
      </c>
      <c r="E3642" s="142"/>
      <c r="F3642" s="144">
        <v>189</v>
      </c>
      <c r="G3642" s="144">
        <v>116</v>
      </c>
      <c r="H3642" s="131">
        <f>F3642+G3642</f>
        <v>305</v>
      </c>
      <c r="I3642" s="142"/>
      <c r="J3642" s="142"/>
      <c r="K3642" s="141"/>
    </row>
    <row r="3643" spans="1:11">
      <c r="A3643" s="142"/>
      <c r="B3643" s="142"/>
      <c r="C3643" s="142"/>
      <c r="D3643" s="144">
        <v>242040705</v>
      </c>
      <c r="E3643" s="142"/>
      <c r="F3643" s="144">
        <v>215</v>
      </c>
      <c r="G3643" s="144">
        <v>157</v>
      </c>
      <c r="H3643" s="131">
        <f>F3643+G3643</f>
        <v>372</v>
      </c>
      <c r="I3643" s="142"/>
      <c r="J3643" s="142"/>
      <c r="K3643" s="141"/>
    </row>
    <row r="3644" spans="1:11">
      <c r="A3644" s="142"/>
      <c r="B3644" s="142"/>
      <c r="C3644" s="135"/>
      <c r="D3644" s="135"/>
      <c r="E3644" s="142"/>
      <c r="F3644" s="131">
        <f>F3643+F3642+F3641</f>
        <v>918</v>
      </c>
      <c r="G3644" s="131">
        <f>G3643+G3642+G3641</f>
        <v>654</v>
      </c>
      <c r="H3644" s="131">
        <f>F3644+G3644</f>
        <v>1572</v>
      </c>
      <c r="I3644" s="142"/>
      <c r="J3644" s="142"/>
      <c r="K3644" s="141"/>
    </row>
    <row r="3645" spans="1:11">
      <c r="A3645" s="142">
        <v>92</v>
      </c>
      <c r="B3645" s="142" t="s">
        <v>3552</v>
      </c>
      <c r="C3645" s="142" t="s">
        <v>3551</v>
      </c>
      <c r="D3645" s="144">
        <v>242040701</v>
      </c>
      <c r="E3645" s="142"/>
      <c r="F3645" s="144">
        <v>390</v>
      </c>
      <c r="G3645" s="144">
        <v>303</v>
      </c>
      <c r="H3645" s="131">
        <f>F3645+G3645</f>
        <v>693</v>
      </c>
      <c r="I3645" s="142">
        <v>2</v>
      </c>
      <c r="J3645" s="142">
        <v>2</v>
      </c>
      <c r="K3645" s="139">
        <f>I3645+J3645</f>
        <v>4</v>
      </c>
    </row>
    <row r="3646" spans="1:11">
      <c r="A3646" s="142"/>
      <c r="B3646" s="142"/>
      <c r="C3646" s="142"/>
      <c r="D3646" s="144">
        <v>242040702</v>
      </c>
      <c r="E3646" s="142"/>
      <c r="F3646" s="144">
        <v>559</v>
      </c>
      <c r="G3646" s="144">
        <v>422</v>
      </c>
      <c r="H3646" s="131">
        <f>F3646+G3646</f>
        <v>981</v>
      </c>
      <c r="I3646" s="142"/>
      <c r="J3646" s="142"/>
      <c r="K3646" s="139"/>
    </row>
    <row r="3647" spans="1:11">
      <c r="A3647" s="142"/>
      <c r="B3647" s="142"/>
      <c r="C3647" s="135"/>
      <c r="D3647" s="135"/>
      <c r="E3647" s="142"/>
      <c r="F3647" s="131">
        <f>F3645+F3646</f>
        <v>949</v>
      </c>
      <c r="G3647" s="131">
        <f>G3645+G3646</f>
        <v>725</v>
      </c>
      <c r="H3647" s="131">
        <f>F3647+G3647</f>
        <v>1674</v>
      </c>
      <c r="I3647" s="142"/>
      <c r="J3647" s="142"/>
      <c r="K3647" s="139"/>
    </row>
    <row r="3648" spans="1:11">
      <c r="A3648" s="150"/>
      <c r="B3648" s="150"/>
      <c r="C3648" s="148"/>
      <c r="D3648" s="148"/>
      <c r="E3648" s="150"/>
      <c r="F3648" s="147"/>
      <c r="G3648" s="147"/>
      <c r="H3648" s="147"/>
      <c r="I3648" s="150"/>
      <c r="J3648" s="150"/>
      <c r="K3648" s="147"/>
    </row>
    <row r="3649" spans="1:11">
      <c r="A3649" s="150"/>
      <c r="B3649" s="150"/>
      <c r="C3649" s="148"/>
      <c r="D3649" s="148"/>
      <c r="E3649" s="150"/>
      <c r="F3649" s="147"/>
      <c r="G3649" s="147"/>
      <c r="H3649" s="147"/>
      <c r="I3649" s="150"/>
      <c r="J3649" s="150"/>
      <c r="K3649" s="147"/>
    </row>
    <row r="3650" spans="1:11">
      <c r="A3650" s="142">
        <v>93</v>
      </c>
      <c r="B3650" s="142" t="s">
        <v>3550</v>
      </c>
      <c r="C3650" s="144" t="s">
        <v>3549</v>
      </c>
      <c r="D3650" s="144">
        <v>254130201</v>
      </c>
      <c r="E3650" s="142"/>
      <c r="F3650" s="144">
        <v>152</v>
      </c>
      <c r="G3650" s="144">
        <v>101</v>
      </c>
      <c r="H3650" s="131">
        <f>F3650+G3650</f>
        <v>253</v>
      </c>
      <c r="I3650" s="142">
        <v>2</v>
      </c>
      <c r="J3650" s="142">
        <v>1</v>
      </c>
      <c r="K3650" s="141">
        <f>I3650+J3650</f>
        <v>3</v>
      </c>
    </row>
    <row r="3651" spans="1:11">
      <c r="A3651" s="142"/>
      <c r="B3651" s="142"/>
      <c r="C3651" s="144" t="s">
        <v>3548</v>
      </c>
      <c r="D3651" s="144">
        <v>254130202</v>
      </c>
      <c r="E3651" s="142"/>
      <c r="F3651" s="144">
        <v>264</v>
      </c>
      <c r="G3651" s="144">
        <v>190</v>
      </c>
      <c r="H3651" s="131">
        <f>F3651+G3651</f>
        <v>454</v>
      </c>
      <c r="I3651" s="142"/>
      <c r="J3651" s="142"/>
      <c r="K3651" s="141"/>
    </row>
    <row r="3652" spans="1:11">
      <c r="A3652" s="142"/>
      <c r="B3652" s="142"/>
      <c r="C3652" s="135"/>
      <c r="D3652" s="144">
        <v>254130203</v>
      </c>
      <c r="E3652" s="142"/>
      <c r="F3652" s="144">
        <v>162</v>
      </c>
      <c r="G3652" s="144">
        <v>232</v>
      </c>
      <c r="H3652" s="131">
        <f>F3652+G3652</f>
        <v>394</v>
      </c>
      <c r="I3652" s="142"/>
      <c r="J3652" s="142"/>
      <c r="K3652" s="141"/>
    </row>
    <row r="3653" spans="1:11">
      <c r="A3653" s="142"/>
      <c r="B3653" s="142"/>
      <c r="C3653" s="144" t="s">
        <v>3547</v>
      </c>
      <c r="D3653" s="144">
        <v>254130204</v>
      </c>
      <c r="E3653" s="142"/>
      <c r="F3653" s="144">
        <v>0</v>
      </c>
      <c r="G3653" s="144">
        <v>0</v>
      </c>
      <c r="H3653" s="131">
        <f>F3653+G3653</f>
        <v>0</v>
      </c>
      <c r="I3653" s="142"/>
      <c r="J3653" s="142"/>
      <c r="K3653" s="141"/>
    </row>
    <row r="3654" spans="1:11">
      <c r="A3654" s="142"/>
      <c r="B3654" s="142"/>
      <c r="C3654" s="144" t="s">
        <v>3546</v>
      </c>
      <c r="D3654" s="144">
        <v>254130205</v>
      </c>
      <c r="E3654" s="142"/>
      <c r="F3654" s="144">
        <v>0</v>
      </c>
      <c r="G3654" s="144">
        <v>0</v>
      </c>
      <c r="H3654" s="131">
        <f>F3654+G3654</f>
        <v>0</v>
      </c>
      <c r="I3654" s="142"/>
      <c r="J3654" s="142"/>
      <c r="K3654" s="141"/>
    </row>
    <row r="3655" spans="1:11">
      <c r="A3655" s="142"/>
      <c r="B3655" s="142"/>
      <c r="C3655" s="144" t="s">
        <v>3545</v>
      </c>
      <c r="D3655" s="144">
        <v>254130206</v>
      </c>
      <c r="E3655" s="142"/>
      <c r="F3655" s="144">
        <v>0</v>
      </c>
      <c r="G3655" s="144">
        <v>0</v>
      </c>
      <c r="H3655" s="131">
        <f>F3655+G3655</f>
        <v>0</v>
      </c>
      <c r="I3655" s="142"/>
      <c r="J3655" s="142"/>
      <c r="K3655" s="141"/>
    </row>
    <row r="3656" spans="1:11">
      <c r="A3656" s="142"/>
      <c r="B3656" s="142"/>
      <c r="C3656" s="144" t="s">
        <v>3544</v>
      </c>
      <c r="D3656" s="144">
        <v>254130207</v>
      </c>
      <c r="E3656" s="142"/>
      <c r="F3656" s="144">
        <v>0</v>
      </c>
      <c r="G3656" s="144">
        <v>0</v>
      </c>
      <c r="H3656" s="131">
        <f>F3656+G3656</f>
        <v>0</v>
      </c>
      <c r="I3656" s="142"/>
      <c r="J3656" s="142"/>
      <c r="K3656" s="141"/>
    </row>
    <row r="3657" spans="1:11">
      <c r="A3657" s="142"/>
      <c r="B3657" s="142"/>
      <c r="C3657" s="144" t="s">
        <v>3543</v>
      </c>
      <c r="D3657" s="144">
        <v>254130208</v>
      </c>
      <c r="E3657" s="142"/>
      <c r="F3657" s="144">
        <v>0</v>
      </c>
      <c r="G3657" s="144">
        <v>0</v>
      </c>
      <c r="H3657" s="131">
        <f>F3657+G3657</f>
        <v>0</v>
      </c>
      <c r="I3657" s="142"/>
      <c r="J3657" s="142"/>
      <c r="K3657" s="141"/>
    </row>
    <row r="3658" spans="1:11">
      <c r="A3658" s="142"/>
      <c r="B3658" s="142"/>
      <c r="C3658" s="135"/>
      <c r="D3658" s="135"/>
      <c r="E3658" s="142"/>
      <c r="F3658" s="131">
        <f>SUM(F3650:F3657)</f>
        <v>578</v>
      </c>
      <c r="G3658" s="131">
        <f>SUM(G3650:G3657)</f>
        <v>523</v>
      </c>
      <c r="H3658" s="131">
        <f>F3658+G3658</f>
        <v>1101</v>
      </c>
      <c r="I3658" s="142"/>
      <c r="J3658" s="142"/>
      <c r="K3658" s="141"/>
    </row>
    <row r="3659" spans="1:11">
      <c r="A3659" s="142">
        <v>94</v>
      </c>
      <c r="B3659" s="142" t="s">
        <v>3542</v>
      </c>
      <c r="C3659" s="142" t="s">
        <v>3541</v>
      </c>
      <c r="D3659" s="144">
        <v>254130101</v>
      </c>
      <c r="E3659" s="142"/>
      <c r="F3659" s="144">
        <v>393</v>
      </c>
      <c r="G3659" s="144">
        <v>357</v>
      </c>
      <c r="H3659" s="131">
        <f>F3659+G3659</f>
        <v>750</v>
      </c>
      <c r="I3659" s="142">
        <v>2</v>
      </c>
      <c r="J3659" s="142">
        <v>2</v>
      </c>
      <c r="K3659" s="141">
        <f>I3659+J3659</f>
        <v>4</v>
      </c>
    </row>
    <row r="3660" spans="1:11">
      <c r="A3660" s="142"/>
      <c r="B3660" s="142"/>
      <c r="C3660" s="142"/>
      <c r="D3660" s="144">
        <v>254130102</v>
      </c>
      <c r="E3660" s="142"/>
      <c r="F3660" s="144">
        <v>169</v>
      </c>
      <c r="G3660" s="144">
        <v>148</v>
      </c>
      <c r="H3660" s="131">
        <f>F3660+G3660</f>
        <v>317</v>
      </c>
      <c r="I3660" s="142"/>
      <c r="J3660" s="142"/>
      <c r="K3660" s="141"/>
    </row>
    <row r="3661" spans="1:11">
      <c r="A3661" s="142"/>
      <c r="B3661" s="142"/>
      <c r="C3661" s="142"/>
      <c r="D3661" s="144">
        <v>254130103</v>
      </c>
      <c r="E3661" s="142"/>
      <c r="F3661" s="144">
        <v>36</v>
      </c>
      <c r="G3661" s="144">
        <v>30</v>
      </c>
      <c r="H3661" s="131">
        <f>F3661+G3661</f>
        <v>66</v>
      </c>
      <c r="I3661" s="142"/>
      <c r="J3661" s="142"/>
      <c r="K3661" s="141"/>
    </row>
    <row r="3662" spans="1:11">
      <c r="A3662" s="142"/>
      <c r="B3662" s="142"/>
      <c r="C3662" s="144" t="s">
        <v>3540</v>
      </c>
      <c r="D3662" s="144">
        <v>254130104</v>
      </c>
      <c r="E3662" s="142"/>
      <c r="F3662" s="144">
        <v>47</v>
      </c>
      <c r="G3662" s="144">
        <v>25</v>
      </c>
      <c r="H3662" s="131">
        <f>F3662+G3662</f>
        <v>72</v>
      </c>
      <c r="I3662" s="142"/>
      <c r="J3662" s="142"/>
      <c r="K3662" s="141"/>
    </row>
    <row r="3663" spans="1:11">
      <c r="A3663" s="142"/>
      <c r="B3663" s="142"/>
      <c r="C3663" s="144" t="s">
        <v>3539</v>
      </c>
      <c r="D3663" s="144">
        <v>254130105</v>
      </c>
      <c r="E3663" s="142"/>
      <c r="F3663" s="144">
        <v>0</v>
      </c>
      <c r="G3663" s="144">
        <v>0</v>
      </c>
      <c r="H3663" s="131">
        <f>F3663+G3663</f>
        <v>0</v>
      </c>
      <c r="I3663" s="142"/>
      <c r="J3663" s="142"/>
      <c r="K3663" s="141"/>
    </row>
    <row r="3664" spans="1:11">
      <c r="A3664" s="142"/>
      <c r="B3664" s="142"/>
      <c r="C3664" s="144" t="s">
        <v>3538</v>
      </c>
      <c r="D3664" s="144">
        <v>254130107</v>
      </c>
      <c r="E3664" s="142"/>
      <c r="F3664" s="144">
        <v>0</v>
      </c>
      <c r="G3664" s="144">
        <v>0</v>
      </c>
      <c r="H3664" s="131">
        <f>F3664+G3664</f>
        <v>0</v>
      </c>
      <c r="I3664" s="142"/>
      <c r="J3664" s="142"/>
      <c r="K3664" s="141"/>
    </row>
    <row r="3665" spans="1:11">
      <c r="A3665" s="142"/>
      <c r="B3665" s="142"/>
      <c r="C3665" s="135"/>
      <c r="D3665" s="135"/>
      <c r="E3665" s="142"/>
      <c r="F3665" s="131">
        <f>F3664+F3663+F3662+F3661+F3660+F3659</f>
        <v>645</v>
      </c>
      <c r="G3665" s="131">
        <f>G3664+G3663+G3662+G3661+G3660+G3659</f>
        <v>560</v>
      </c>
      <c r="H3665" s="131">
        <f>F3665+G3665</f>
        <v>1205</v>
      </c>
      <c r="I3665" s="142"/>
      <c r="J3665" s="142"/>
      <c r="K3665" s="141"/>
    </row>
    <row r="3666" spans="1:11">
      <c r="A3666" s="151">
        <v>95</v>
      </c>
      <c r="B3666" s="142" t="s">
        <v>3537</v>
      </c>
      <c r="C3666" s="144" t="s">
        <v>3536</v>
      </c>
      <c r="D3666" s="144">
        <v>254130502</v>
      </c>
      <c r="E3666" s="153"/>
      <c r="F3666" s="144">
        <v>596</v>
      </c>
      <c r="G3666" s="144">
        <v>424</v>
      </c>
      <c r="H3666" s="131">
        <f>F3666+G3666</f>
        <v>1020</v>
      </c>
      <c r="I3666" s="153">
        <v>2</v>
      </c>
      <c r="J3666" s="153">
        <v>2</v>
      </c>
      <c r="K3666" s="152">
        <f>I3666+J3666</f>
        <v>4</v>
      </c>
    </row>
    <row r="3667" spans="1:11">
      <c r="A3667" s="151"/>
      <c r="B3667" s="142"/>
      <c r="C3667" s="144" t="s">
        <v>3523</v>
      </c>
      <c r="D3667" s="144">
        <v>254130601</v>
      </c>
      <c r="E3667" s="153"/>
      <c r="F3667" s="144">
        <v>324</v>
      </c>
      <c r="G3667" s="144">
        <v>205</v>
      </c>
      <c r="H3667" s="131">
        <f>F3667+G3667</f>
        <v>529</v>
      </c>
      <c r="I3667" s="153"/>
      <c r="J3667" s="153"/>
      <c r="K3667" s="152"/>
    </row>
    <row r="3668" spans="1:11">
      <c r="A3668" s="151"/>
      <c r="B3668" s="142"/>
      <c r="C3668" s="144" t="s">
        <v>3535</v>
      </c>
      <c r="D3668" s="144">
        <v>254130512</v>
      </c>
      <c r="E3668" s="153"/>
      <c r="F3668" s="144">
        <v>73</v>
      </c>
      <c r="G3668" s="144">
        <v>52</v>
      </c>
      <c r="H3668" s="131">
        <f>F3668+G3668</f>
        <v>125</v>
      </c>
      <c r="I3668" s="153"/>
      <c r="J3668" s="153"/>
      <c r="K3668" s="152"/>
    </row>
    <row r="3669" spans="1:11">
      <c r="A3669" s="151"/>
      <c r="B3669" s="142"/>
      <c r="C3669" s="144" t="s">
        <v>1174</v>
      </c>
      <c r="D3669" s="144">
        <v>254130109</v>
      </c>
      <c r="E3669" s="153"/>
      <c r="F3669" s="144">
        <v>0</v>
      </c>
      <c r="G3669" s="144">
        <v>0</v>
      </c>
      <c r="H3669" s="131">
        <f>F3669+G3669</f>
        <v>0</v>
      </c>
      <c r="I3669" s="153"/>
      <c r="J3669" s="153"/>
      <c r="K3669" s="152"/>
    </row>
    <row r="3670" spans="1:11">
      <c r="A3670" s="151"/>
      <c r="B3670" s="142"/>
      <c r="C3670" s="144" t="s">
        <v>3534</v>
      </c>
      <c r="D3670" s="144">
        <v>254130506</v>
      </c>
      <c r="E3670" s="153"/>
      <c r="F3670" s="144">
        <v>35</v>
      </c>
      <c r="G3670" s="144">
        <v>21</v>
      </c>
      <c r="H3670" s="131">
        <f>F3670+G3670</f>
        <v>56</v>
      </c>
      <c r="I3670" s="153"/>
      <c r="J3670" s="153"/>
      <c r="K3670" s="152"/>
    </row>
    <row r="3671" spans="1:11">
      <c r="A3671" s="151"/>
      <c r="B3671" s="142"/>
      <c r="C3671" s="144" t="s">
        <v>3533</v>
      </c>
      <c r="D3671" s="144">
        <v>254130509</v>
      </c>
      <c r="E3671" s="153"/>
      <c r="F3671" s="144">
        <v>0</v>
      </c>
      <c r="G3671" s="144">
        <v>0</v>
      </c>
      <c r="H3671" s="131">
        <f>F3671+G3671</f>
        <v>0</v>
      </c>
      <c r="I3671" s="153"/>
      <c r="J3671" s="153"/>
      <c r="K3671" s="152"/>
    </row>
    <row r="3672" spans="1:11">
      <c r="A3672" s="151"/>
      <c r="B3672" s="142"/>
      <c r="C3672" s="144" t="s">
        <v>3532</v>
      </c>
      <c r="D3672" s="144">
        <v>254130517</v>
      </c>
      <c r="E3672" s="153"/>
      <c r="F3672" s="144">
        <v>0</v>
      </c>
      <c r="G3672" s="144">
        <v>0</v>
      </c>
      <c r="H3672" s="131">
        <f>F3672+G3672</f>
        <v>0</v>
      </c>
      <c r="I3672" s="153"/>
      <c r="J3672" s="153"/>
      <c r="K3672" s="152"/>
    </row>
    <row r="3673" spans="1:11">
      <c r="A3673" s="151"/>
      <c r="B3673" s="142"/>
      <c r="C3673" s="144" t="s">
        <v>3531</v>
      </c>
      <c r="D3673" s="144">
        <v>254130412</v>
      </c>
      <c r="E3673" s="153"/>
      <c r="F3673" s="144">
        <v>2</v>
      </c>
      <c r="G3673" s="144">
        <v>2</v>
      </c>
      <c r="H3673" s="131">
        <f>F3673+G3673</f>
        <v>4</v>
      </c>
      <c r="I3673" s="153"/>
      <c r="J3673" s="153"/>
      <c r="K3673" s="152"/>
    </row>
    <row r="3674" spans="1:11">
      <c r="A3674" s="151"/>
      <c r="B3674" s="142"/>
      <c r="C3674" s="144" t="s">
        <v>3530</v>
      </c>
      <c r="D3674" s="144">
        <v>254130415</v>
      </c>
      <c r="E3674" s="153"/>
      <c r="F3674" s="144">
        <v>0</v>
      </c>
      <c r="G3674" s="144">
        <v>0</v>
      </c>
      <c r="H3674" s="131">
        <f>F3674+G3674</f>
        <v>0</v>
      </c>
      <c r="I3674" s="153"/>
      <c r="J3674" s="153"/>
      <c r="K3674" s="152"/>
    </row>
    <row r="3675" spans="1:11">
      <c r="A3675" s="151"/>
      <c r="B3675" s="142"/>
      <c r="C3675" s="144" t="s">
        <v>3529</v>
      </c>
      <c r="D3675" s="144">
        <v>254130417</v>
      </c>
      <c r="E3675" s="153"/>
      <c r="F3675" s="144">
        <v>68</v>
      </c>
      <c r="G3675" s="144">
        <v>36</v>
      </c>
      <c r="H3675" s="131">
        <f>F3675+G3675</f>
        <v>104</v>
      </c>
      <c r="I3675" s="153"/>
      <c r="J3675" s="153"/>
      <c r="K3675" s="152"/>
    </row>
    <row r="3676" spans="1:11">
      <c r="A3676" s="151"/>
      <c r="B3676" s="142"/>
      <c r="C3676" s="144" t="s">
        <v>3528</v>
      </c>
      <c r="D3676" s="144">
        <v>254130419</v>
      </c>
      <c r="E3676" s="153"/>
      <c r="F3676" s="144">
        <v>0</v>
      </c>
      <c r="G3676" s="144">
        <v>0</v>
      </c>
      <c r="H3676" s="131">
        <f>F3676+G3676</f>
        <v>0</v>
      </c>
      <c r="I3676" s="153"/>
      <c r="J3676" s="153"/>
      <c r="K3676" s="152"/>
    </row>
    <row r="3677" spans="1:11">
      <c r="A3677" s="151"/>
      <c r="B3677" s="142"/>
      <c r="C3677" s="144" t="s">
        <v>3527</v>
      </c>
      <c r="D3677" s="144">
        <v>254130413</v>
      </c>
      <c r="E3677" s="153"/>
      <c r="F3677" s="144">
        <v>0</v>
      </c>
      <c r="G3677" s="144">
        <v>0</v>
      </c>
      <c r="H3677" s="131">
        <f>F3677+G3677</f>
        <v>0</v>
      </c>
      <c r="I3677" s="153"/>
      <c r="J3677" s="153"/>
      <c r="K3677" s="152"/>
    </row>
    <row r="3678" spans="1:11">
      <c r="A3678" s="151"/>
      <c r="B3678" s="142"/>
      <c r="C3678" s="144" t="s">
        <v>3526</v>
      </c>
      <c r="D3678" s="144">
        <v>254130306</v>
      </c>
      <c r="E3678" s="153"/>
      <c r="F3678" s="144">
        <v>0</v>
      </c>
      <c r="G3678" s="144">
        <v>0</v>
      </c>
      <c r="H3678" s="131">
        <f>F3678+G3678</f>
        <v>0</v>
      </c>
      <c r="I3678" s="153"/>
      <c r="J3678" s="153"/>
      <c r="K3678" s="152"/>
    </row>
    <row r="3679" spans="1:11">
      <c r="A3679" s="151"/>
      <c r="B3679" s="142"/>
      <c r="C3679" s="144" t="s">
        <v>3525</v>
      </c>
      <c r="D3679" s="144">
        <v>254130510</v>
      </c>
      <c r="E3679" s="153"/>
      <c r="F3679" s="144">
        <v>0</v>
      </c>
      <c r="G3679" s="144">
        <v>0</v>
      </c>
      <c r="H3679" s="131">
        <f>F3679+G3679</f>
        <v>0</v>
      </c>
      <c r="I3679" s="153"/>
      <c r="J3679" s="153"/>
      <c r="K3679" s="152"/>
    </row>
    <row r="3680" spans="1:11">
      <c r="A3680" s="151"/>
      <c r="B3680" s="142"/>
      <c r="C3680" s="144" t="s">
        <v>3524</v>
      </c>
      <c r="D3680" s="144">
        <v>254130519</v>
      </c>
      <c r="E3680" s="153"/>
      <c r="F3680" s="144">
        <v>0</v>
      </c>
      <c r="G3680" s="144">
        <v>0</v>
      </c>
      <c r="H3680" s="131">
        <f>F3680+G3680</f>
        <v>0</v>
      </c>
      <c r="I3680" s="153"/>
      <c r="J3680" s="153"/>
      <c r="K3680" s="152"/>
    </row>
    <row r="3681" spans="1:11">
      <c r="A3681" s="151"/>
      <c r="B3681" s="142"/>
      <c r="C3681" s="144" t="s">
        <v>3523</v>
      </c>
      <c r="D3681" s="144">
        <v>254130602</v>
      </c>
      <c r="E3681" s="153"/>
      <c r="F3681" s="144">
        <v>124</v>
      </c>
      <c r="G3681" s="144">
        <v>49</v>
      </c>
      <c r="H3681" s="131">
        <f>F3681+G3681</f>
        <v>173</v>
      </c>
      <c r="I3681" s="153"/>
      <c r="J3681" s="153"/>
      <c r="K3681" s="152"/>
    </row>
    <row r="3682" spans="1:11">
      <c r="A3682" s="151"/>
      <c r="B3682" s="142"/>
      <c r="C3682" s="144" t="s">
        <v>3522</v>
      </c>
      <c r="D3682" s="144">
        <v>254130216</v>
      </c>
      <c r="E3682" s="153"/>
      <c r="F3682" s="144">
        <v>0</v>
      </c>
      <c r="G3682" s="144">
        <v>0</v>
      </c>
      <c r="H3682" s="131">
        <f>F3682+G3682</f>
        <v>0</v>
      </c>
      <c r="I3682" s="153"/>
      <c r="J3682" s="153"/>
      <c r="K3682" s="152"/>
    </row>
    <row r="3683" spans="1:11">
      <c r="A3683" s="151"/>
      <c r="B3683" s="142"/>
      <c r="C3683" s="144" t="s">
        <v>3521</v>
      </c>
      <c r="D3683" s="144">
        <v>254130410</v>
      </c>
      <c r="E3683" s="153"/>
      <c r="F3683" s="144">
        <v>2</v>
      </c>
      <c r="G3683" s="144">
        <v>1</v>
      </c>
      <c r="H3683" s="131">
        <f>F3683+G3683</f>
        <v>3</v>
      </c>
      <c r="I3683" s="153"/>
      <c r="J3683" s="153"/>
      <c r="K3683" s="152"/>
    </row>
    <row r="3684" spans="1:11">
      <c r="A3684" s="151"/>
      <c r="B3684" s="142"/>
      <c r="C3684" s="144" t="s">
        <v>3520</v>
      </c>
      <c r="D3684" s="144">
        <v>254130606</v>
      </c>
      <c r="E3684" s="153"/>
      <c r="F3684" s="144">
        <v>0</v>
      </c>
      <c r="G3684" s="144">
        <v>0</v>
      </c>
      <c r="H3684" s="131">
        <f>F3684+G3684</f>
        <v>0</v>
      </c>
      <c r="I3684" s="153"/>
      <c r="J3684" s="153"/>
      <c r="K3684" s="152"/>
    </row>
    <row r="3685" spans="1:11">
      <c r="A3685" s="151"/>
      <c r="B3685" s="142"/>
      <c r="C3685" s="144" t="s">
        <v>3519</v>
      </c>
      <c r="D3685" s="144">
        <v>254130607</v>
      </c>
      <c r="E3685" s="153"/>
      <c r="F3685" s="144">
        <v>0</v>
      </c>
      <c r="G3685" s="144">
        <v>0</v>
      </c>
      <c r="H3685" s="131">
        <f>F3685+G3685</f>
        <v>0</v>
      </c>
      <c r="I3685" s="153"/>
      <c r="J3685" s="153"/>
      <c r="K3685" s="152"/>
    </row>
    <row r="3686" spans="1:11">
      <c r="A3686" s="151"/>
      <c r="B3686" s="142"/>
      <c r="C3686" s="144" t="s">
        <v>3518</v>
      </c>
      <c r="D3686" s="144">
        <v>254130608</v>
      </c>
      <c r="E3686" s="153"/>
      <c r="F3686" s="144">
        <v>0</v>
      </c>
      <c r="G3686" s="144">
        <v>0</v>
      </c>
      <c r="H3686" s="131">
        <f>F3686+G3686</f>
        <v>0</v>
      </c>
      <c r="I3686" s="153"/>
      <c r="J3686" s="153"/>
      <c r="K3686" s="152"/>
    </row>
    <row r="3687" spans="1:11">
      <c r="A3687" s="151"/>
      <c r="B3687" s="142"/>
      <c r="C3687" s="144" t="s">
        <v>3517</v>
      </c>
      <c r="D3687" s="144">
        <v>254130609</v>
      </c>
      <c r="E3687" s="153"/>
      <c r="F3687" s="144">
        <v>0</v>
      </c>
      <c r="G3687" s="144">
        <v>0</v>
      </c>
      <c r="H3687" s="131">
        <f>F3687+G3687</f>
        <v>0</v>
      </c>
      <c r="I3687" s="153"/>
      <c r="J3687" s="153"/>
      <c r="K3687" s="152"/>
    </row>
    <row r="3688" spans="1:11">
      <c r="A3688" s="151"/>
      <c r="B3688" s="142"/>
      <c r="C3688" s="144" t="s">
        <v>3516</v>
      </c>
      <c r="D3688" s="144">
        <v>254130610</v>
      </c>
      <c r="E3688" s="153"/>
      <c r="F3688" s="144">
        <v>0</v>
      </c>
      <c r="G3688" s="144">
        <v>0</v>
      </c>
      <c r="H3688" s="131">
        <f>F3688+G3688</f>
        <v>0</v>
      </c>
      <c r="I3688" s="153"/>
      <c r="J3688" s="153"/>
      <c r="K3688" s="152"/>
    </row>
    <row r="3689" spans="1:11">
      <c r="A3689" s="151"/>
      <c r="B3689" s="142"/>
      <c r="C3689" s="144" t="s">
        <v>3515</v>
      </c>
      <c r="D3689" s="144">
        <v>254130611</v>
      </c>
      <c r="E3689" s="153"/>
      <c r="F3689" s="144">
        <v>0</v>
      </c>
      <c r="G3689" s="144">
        <v>0</v>
      </c>
      <c r="H3689" s="131">
        <f>F3689+G3689</f>
        <v>0</v>
      </c>
      <c r="I3689" s="153"/>
      <c r="J3689" s="153"/>
      <c r="K3689" s="152"/>
    </row>
    <row r="3690" spans="1:11">
      <c r="A3690" s="151"/>
      <c r="B3690" s="142"/>
      <c r="C3690" s="144" t="s">
        <v>3514</v>
      </c>
      <c r="D3690" s="144">
        <v>254130612</v>
      </c>
      <c r="E3690" s="153"/>
      <c r="F3690" s="144">
        <v>0</v>
      </c>
      <c r="G3690" s="144">
        <v>0</v>
      </c>
      <c r="H3690" s="131">
        <f>F3690+G3690</f>
        <v>0</v>
      </c>
      <c r="I3690" s="153"/>
      <c r="J3690" s="153"/>
      <c r="K3690" s="152"/>
    </row>
    <row r="3691" spans="1:11">
      <c r="A3691" s="151"/>
      <c r="B3691" s="142"/>
      <c r="C3691" s="144" t="s">
        <v>3513</v>
      </c>
      <c r="D3691" s="144">
        <v>254130308</v>
      </c>
      <c r="E3691" s="153"/>
      <c r="F3691" s="144">
        <v>0</v>
      </c>
      <c r="G3691" s="144">
        <v>0</v>
      </c>
      <c r="H3691" s="131">
        <f>F3691+G3691</f>
        <v>0</v>
      </c>
      <c r="I3691" s="153"/>
      <c r="J3691" s="153"/>
      <c r="K3691" s="152"/>
    </row>
    <row r="3692" spans="1:11">
      <c r="A3692" s="151"/>
      <c r="B3692" s="142"/>
      <c r="C3692" s="144" t="s">
        <v>3512</v>
      </c>
      <c r="D3692" s="144">
        <v>254130309</v>
      </c>
      <c r="E3692" s="153"/>
      <c r="F3692" s="144">
        <v>0</v>
      </c>
      <c r="G3692" s="144">
        <v>0</v>
      </c>
      <c r="H3692" s="131">
        <f>F3692+G3692</f>
        <v>0</v>
      </c>
      <c r="I3692" s="153"/>
      <c r="J3692" s="153"/>
      <c r="K3692" s="152"/>
    </row>
    <row r="3693" spans="1:11">
      <c r="A3693" s="151"/>
      <c r="B3693" s="142"/>
      <c r="C3693" s="144" t="s">
        <v>3511</v>
      </c>
      <c r="D3693" s="144">
        <v>254130310</v>
      </c>
      <c r="E3693" s="153"/>
      <c r="F3693" s="144">
        <v>0</v>
      </c>
      <c r="G3693" s="144">
        <v>0</v>
      </c>
      <c r="H3693" s="131">
        <f>F3693+G3693</f>
        <v>0</v>
      </c>
      <c r="I3693" s="153"/>
      <c r="J3693" s="153"/>
      <c r="K3693" s="152"/>
    </row>
    <row r="3694" spans="1:11">
      <c r="A3694" s="151"/>
      <c r="B3694" s="142"/>
      <c r="C3694" s="144" t="s">
        <v>3091</v>
      </c>
      <c r="D3694" s="144">
        <v>254130314</v>
      </c>
      <c r="E3694" s="153"/>
      <c r="F3694" s="144">
        <v>0</v>
      </c>
      <c r="G3694" s="144">
        <v>0</v>
      </c>
      <c r="H3694" s="131">
        <f>F3694+G3694</f>
        <v>0</v>
      </c>
      <c r="I3694" s="153"/>
      <c r="J3694" s="153"/>
      <c r="K3694" s="152"/>
    </row>
    <row r="3695" spans="1:11">
      <c r="A3695" s="151"/>
      <c r="B3695" s="142"/>
      <c r="C3695" s="144" t="s">
        <v>3510</v>
      </c>
      <c r="D3695" s="144">
        <v>254130515</v>
      </c>
      <c r="E3695" s="153"/>
      <c r="F3695" s="144">
        <v>0</v>
      </c>
      <c r="G3695" s="144">
        <v>0</v>
      </c>
      <c r="H3695" s="131">
        <f>F3695+G3695</f>
        <v>0</v>
      </c>
      <c r="I3695" s="153"/>
      <c r="J3695" s="153"/>
      <c r="K3695" s="152"/>
    </row>
    <row r="3696" spans="1:11">
      <c r="A3696" s="151"/>
      <c r="B3696" s="142"/>
      <c r="C3696" s="144" t="s">
        <v>3509</v>
      </c>
      <c r="D3696" s="144">
        <v>254130520</v>
      </c>
      <c r="E3696" s="153"/>
      <c r="F3696" s="144">
        <v>0</v>
      </c>
      <c r="G3696" s="144">
        <v>0</v>
      </c>
      <c r="H3696" s="131">
        <f>F3696+G3696</f>
        <v>0</v>
      </c>
      <c r="I3696" s="153"/>
      <c r="J3696" s="153"/>
      <c r="K3696" s="152"/>
    </row>
    <row r="3697" spans="1:11">
      <c r="A3697" s="151"/>
      <c r="B3697" s="142"/>
      <c r="C3697" s="144" t="s">
        <v>3508</v>
      </c>
      <c r="D3697" s="144">
        <v>254130106</v>
      </c>
      <c r="E3697" s="153"/>
      <c r="F3697" s="144">
        <v>0</v>
      </c>
      <c r="G3697" s="144">
        <v>0</v>
      </c>
      <c r="H3697" s="131">
        <f>F3697+G3697</f>
        <v>0</v>
      </c>
      <c r="I3697" s="153"/>
      <c r="J3697" s="153"/>
      <c r="K3697" s="152"/>
    </row>
    <row r="3698" spans="1:11">
      <c r="A3698" s="151"/>
      <c r="B3698" s="142"/>
      <c r="C3698" s="144" t="s">
        <v>3507</v>
      </c>
      <c r="D3698" s="144">
        <v>254130108</v>
      </c>
      <c r="E3698" s="153"/>
      <c r="F3698" s="144">
        <v>0</v>
      </c>
      <c r="G3698" s="144">
        <v>0</v>
      </c>
      <c r="H3698" s="131">
        <f>F3698+G3698</f>
        <v>0</v>
      </c>
      <c r="I3698" s="153"/>
      <c r="J3698" s="153"/>
      <c r="K3698" s="152"/>
    </row>
    <row r="3699" spans="1:11">
      <c r="A3699" s="151"/>
      <c r="B3699" s="142"/>
      <c r="C3699" s="144" t="s">
        <v>3506</v>
      </c>
      <c r="D3699" s="144">
        <v>254130207</v>
      </c>
      <c r="E3699" s="153"/>
      <c r="F3699" s="144">
        <v>0</v>
      </c>
      <c r="G3699" s="144">
        <v>0</v>
      </c>
      <c r="H3699" s="131">
        <f>F3699+G3699</f>
        <v>0</v>
      </c>
      <c r="I3699" s="153"/>
      <c r="J3699" s="153"/>
      <c r="K3699" s="152"/>
    </row>
    <row r="3700" spans="1:11">
      <c r="A3700" s="151"/>
      <c r="B3700" s="142"/>
      <c r="C3700" s="144" t="s">
        <v>3505</v>
      </c>
      <c r="D3700" s="144">
        <v>254130209</v>
      </c>
      <c r="E3700" s="153"/>
      <c r="F3700" s="144">
        <v>0</v>
      </c>
      <c r="G3700" s="144">
        <v>0</v>
      </c>
      <c r="H3700" s="131">
        <f>F3700+G3700</f>
        <v>0</v>
      </c>
      <c r="I3700" s="153"/>
      <c r="J3700" s="153"/>
      <c r="K3700" s="152"/>
    </row>
    <row r="3701" spans="1:11">
      <c r="A3701" s="151"/>
      <c r="B3701" s="142"/>
      <c r="C3701" s="144" t="s">
        <v>3504</v>
      </c>
      <c r="D3701" s="144">
        <v>254130210</v>
      </c>
      <c r="E3701" s="153"/>
      <c r="F3701" s="144">
        <v>0</v>
      </c>
      <c r="G3701" s="144">
        <v>0</v>
      </c>
      <c r="H3701" s="131">
        <f>F3701+G3701</f>
        <v>0</v>
      </c>
      <c r="I3701" s="153"/>
      <c r="J3701" s="153"/>
      <c r="K3701" s="152"/>
    </row>
    <row r="3702" spans="1:11">
      <c r="A3702" s="151"/>
      <c r="B3702" s="142"/>
      <c r="C3702" s="144" t="s">
        <v>3503</v>
      </c>
      <c r="D3702" s="144">
        <v>254130211</v>
      </c>
      <c r="E3702" s="153"/>
      <c r="F3702" s="144">
        <v>0</v>
      </c>
      <c r="G3702" s="144">
        <v>0</v>
      </c>
      <c r="H3702" s="131">
        <f>F3702+G3702</f>
        <v>0</v>
      </c>
      <c r="I3702" s="153"/>
      <c r="J3702" s="153"/>
      <c r="K3702" s="152"/>
    </row>
    <row r="3703" spans="1:11">
      <c r="A3703" s="151"/>
      <c r="B3703" s="142"/>
      <c r="C3703" s="144" t="s">
        <v>3502</v>
      </c>
      <c r="D3703" s="144">
        <v>254130212</v>
      </c>
      <c r="E3703" s="153"/>
      <c r="F3703" s="144">
        <v>0</v>
      </c>
      <c r="G3703" s="144">
        <v>0</v>
      </c>
      <c r="H3703" s="131">
        <f>F3703+G3703</f>
        <v>0</v>
      </c>
      <c r="I3703" s="153"/>
      <c r="J3703" s="153"/>
      <c r="K3703" s="152"/>
    </row>
    <row r="3704" spans="1:11">
      <c r="A3704" s="151"/>
      <c r="B3704" s="142"/>
      <c r="C3704" s="144" t="s">
        <v>3501</v>
      </c>
      <c r="D3704" s="144">
        <v>254130213</v>
      </c>
      <c r="E3704" s="153"/>
      <c r="F3704" s="144">
        <v>0</v>
      </c>
      <c r="G3704" s="144">
        <v>0</v>
      </c>
      <c r="H3704" s="131">
        <f>F3704+G3704</f>
        <v>0</v>
      </c>
      <c r="I3704" s="153"/>
      <c r="J3704" s="153"/>
      <c r="K3704" s="152"/>
    </row>
    <row r="3705" spans="1:11">
      <c r="A3705" s="151"/>
      <c r="B3705" s="142"/>
      <c r="C3705" s="144" t="s">
        <v>3500</v>
      </c>
      <c r="D3705" s="144">
        <v>254130214</v>
      </c>
      <c r="E3705" s="153"/>
      <c r="F3705" s="144">
        <v>0</v>
      </c>
      <c r="G3705" s="144">
        <v>0</v>
      </c>
      <c r="H3705" s="131">
        <f>F3705+G3705</f>
        <v>0</v>
      </c>
      <c r="I3705" s="153"/>
      <c r="J3705" s="153"/>
      <c r="K3705" s="152"/>
    </row>
    <row r="3706" spans="1:11">
      <c r="A3706" s="151"/>
      <c r="B3706" s="142"/>
      <c r="C3706" s="144" t="s">
        <v>3500</v>
      </c>
      <c r="D3706" s="144">
        <v>254130215</v>
      </c>
      <c r="E3706" s="153"/>
      <c r="F3706" s="144">
        <v>0</v>
      </c>
      <c r="G3706" s="144">
        <v>0</v>
      </c>
      <c r="H3706" s="131">
        <f>F3706+G3706</f>
        <v>0</v>
      </c>
      <c r="I3706" s="153"/>
      <c r="J3706" s="153"/>
      <c r="K3706" s="152"/>
    </row>
    <row r="3707" spans="1:11">
      <c r="A3707" s="151"/>
      <c r="B3707" s="142"/>
      <c r="C3707" s="144" t="s">
        <v>3499</v>
      </c>
      <c r="D3707" s="144">
        <v>254130216</v>
      </c>
      <c r="E3707" s="153"/>
      <c r="F3707" s="144">
        <v>0</v>
      </c>
      <c r="G3707" s="144">
        <v>0</v>
      </c>
      <c r="H3707" s="131">
        <f>F3707+G3707</f>
        <v>0</v>
      </c>
      <c r="I3707" s="153"/>
      <c r="J3707" s="153"/>
      <c r="K3707" s="152"/>
    </row>
    <row r="3708" spans="1:11">
      <c r="A3708" s="151"/>
      <c r="B3708" s="142"/>
      <c r="C3708" s="144" t="s">
        <v>3498</v>
      </c>
      <c r="D3708" s="144">
        <v>254130217</v>
      </c>
      <c r="E3708" s="153"/>
      <c r="F3708" s="144">
        <v>0</v>
      </c>
      <c r="G3708" s="144">
        <v>0</v>
      </c>
      <c r="H3708" s="131">
        <f>F3708+G3708</f>
        <v>0</v>
      </c>
      <c r="I3708" s="153"/>
      <c r="J3708" s="153"/>
      <c r="K3708" s="152"/>
    </row>
    <row r="3709" spans="1:11">
      <c r="A3709" s="151"/>
      <c r="B3709" s="142"/>
      <c r="C3709" s="144" t="s">
        <v>3497</v>
      </c>
      <c r="D3709" s="144">
        <v>254130218</v>
      </c>
      <c r="E3709" s="153"/>
      <c r="F3709" s="144">
        <v>0</v>
      </c>
      <c r="G3709" s="144">
        <v>0</v>
      </c>
      <c r="H3709" s="131">
        <f>F3709+G3709</f>
        <v>0</v>
      </c>
      <c r="I3709" s="153"/>
      <c r="J3709" s="153"/>
      <c r="K3709" s="152"/>
    </row>
    <row r="3710" spans="1:11">
      <c r="A3710" s="151"/>
      <c r="B3710" s="142"/>
      <c r="C3710" s="144" t="s">
        <v>3496</v>
      </c>
      <c r="D3710" s="144">
        <v>254130603</v>
      </c>
      <c r="E3710" s="153"/>
      <c r="F3710" s="144">
        <v>26</v>
      </c>
      <c r="G3710" s="144">
        <v>14</v>
      </c>
      <c r="H3710" s="131">
        <f>F3710+G3710</f>
        <v>40</v>
      </c>
      <c r="I3710" s="153"/>
      <c r="J3710" s="153"/>
      <c r="K3710" s="152"/>
    </row>
    <row r="3711" spans="1:11">
      <c r="A3711" s="151"/>
      <c r="B3711" s="142"/>
      <c r="C3711" s="135"/>
      <c r="D3711" s="135"/>
      <c r="E3711" s="153"/>
      <c r="F3711" s="131">
        <f>SUM(F3666:F3710)</f>
        <v>1250</v>
      </c>
      <c r="G3711" s="131">
        <f>SUM(G3666:G3710)</f>
        <v>804</v>
      </c>
      <c r="H3711" s="131">
        <f>F3711+G3711</f>
        <v>2054</v>
      </c>
      <c r="I3711" s="153"/>
      <c r="J3711" s="153"/>
      <c r="K3711" s="152"/>
    </row>
    <row r="3712" spans="1:11">
      <c r="A3712" s="142">
        <v>96</v>
      </c>
      <c r="B3712" s="142" t="s">
        <v>3495</v>
      </c>
      <c r="C3712" s="144" t="s">
        <v>3494</v>
      </c>
      <c r="D3712" s="144">
        <v>254130501</v>
      </c>
      <c r="E3712" s="142"/>
      <c r="F3712" s="144">
        <v>528</v>
      </c>
      <c r="G3712" s="144">
        <v>337</v>
      </c>
      <c r="H3712" s="131">
        <f>F3712+G3712</f>
        <v>865</v>
      </c>
      <c r="I3712" s="142">
        <v>2</v>
      </c>
      <c r="J3712" s="142">
        <v>2</v>
      </c>
      <c r="K3712" s="141">
        <f>I3712+J3712</f>
        <v>4</v>
      </c>
    </row>
    <row r="3713" spans="1:11">
      <c r="A3713" s="142"/>
      <c r="B3713" s="142"/>
      <c r="C3713" s="144" t="s">
        <v>3493</v>
      </c>
      <c r="D3713" s="144">
        <v>254130507</v>
      </c>
      <c r="E3713" s="142"/>
      <c r="F3713" s="144">
        <v>193</v>
      </c>
      <c r="G3713" s="144">
        <v>77</v>
      </c>
      <c r="H3713" s="131">
        <f>F3713+G3713</f>
        <v>270</v>
      </c>
      <c r="I3713" s="142"/>
      <c r="J3713" s="142"/>
      <c r="K3713" s="141"/>
    </row>
    <row r="3714" spans="1:11">
      <c r="A3714" s="142"/>
      <c r="B3714" s="142"/>
      <c r="C3714" s="144" t="s">
        <v>3492</v>
      </c>
      <c r="D3714" s="144">
        <v>254130403</v>
      </c>
      <c r="E3714" s="142"/>
      <c r="F3714" s="144">
        <v>168</v>
      </c>
      <c r="G3714" s="144">
        <v>79</v>
      </c>
      <c r="H3714" s="131">
        <f>F3714+G3714</f>
        <v>247</v>
      </c>
      <c r="I3714" s="142"/>
      <c r="J3714" s="142"/>
      <c r="K3714" s="141"/>
    </row>
    <row r="3715" spans="1:11">
      <c r="A3715" s="142"/>
      <c r="B3715" s="142"/>
      <c r="C3715" s="144" t="s">
        <v>2954</v>
      </c>
      <c r="D3715" s="144">
        <v>254130513</v>
      </c>
      <c r="E3715" s="142"/>
      <c r="F3715" s="144">
        <v>147</v>
      </c>
      <c r="G3715" s="144">
        <v>111</v>
      </c>
      <c r="H3715" s="131">
        <f>F3715+G3715</f>
        <v>258</v>
      </c>
      <c r="I3715" s="142"/>
      <c r="J3715" s="142"/>
      <c r="K3715" s="141"/>
    </row>
    <row r="3716" spans="1:11">
      <c r="A3716" s="142"/>
      <c r="B3716" s="142"/>
      <c r="C3716" s="135"/>
      <c r="D3716" s="135"/>
      <c r="E3716" s="142"/>
      <c r="F3716" s="131">
        <f>F3715+F3714+F3713+F3712</f>
        <v>1036</v>
      </c>
      <c r="G3716" s="131">
        <f>G3715+G3714+G3713+G3712</f>
        <v>604</v>
      </c>
      <c r="H3716" s="131">
        <f>F3716+G3716</f>
        <v>1640</v>
      </c>
      <c r="I3716" s="142"/>
      <c r="J3716" s="142"/>
      <c r="K3716" s="141"/>
    </row>
    <row r="3717" spans="1:11">
      <c r="A3717" s="151">
        <v>97</v>
      </c>
      <c r="B3717" s="151" t="s">
        <v>3491</v>
      </c>
      <c r="C3717" s="144" t="s">
        <v>3489</v>
      </c>
      <c r="D3717" s="144">
        <v>254130301</v>
      </c>
      <c r="E3717" s="151"/>
      <c r="F3717" s="144">
        <v>265</v>
      </c>
      <c r="G3717" s="144">
        <v>149</v>
      </c>
      <c r="H3717" s="131">
        <f>F3717+G3717</f>
        <v>414</v>
      </c>
      <c r="I3717" s="151">
        <v>2</v>
      </c>
      <c r="J3717" s="151">
        <v>2</v>
      </c>
      <c r="K3717" s="139">
        <f>I3717+J3717</f>
        <v>4</v>
      </c>
    </row>
    <row r="3718" spans="1:11">
      <c r="A3718" s="151"/>
      <c r="B3718" s="151"/>
      <c r="C3718" s="144" t="s">
        <v>3490</v>
      </c>
      <c r="D3718" s="144">
        <v>254130302</v>
      </c>
      <c r="E3718" s="151"/>
      <c r="F3718" s="144">
        <v>337</v>
      </c>
      <c r="G3718" s="144">
        <v>253</v>
      </c>
      <c r="H3718" s="131">
        <f>F3718+G3718</f>
        <v>590</v>
      </c>
      <c r="I3718" s="151"/>
      <c r="J3718" s="151"/>
      <c r="K3718" s="139"/>
    </row>
    <row r="3719" spans="1:11">
      <c r="A3719" s="151"/>
      <c r="B3719" s="151"/>
      <c r="C3719" s="144" t="s">
        <v>3489</v>
      </c>
      <c r="D3719" s="144">
        <v>254130401</v>
      </c>
      <c r="E3719" s="151"/>
      <c r="F3719" s="144">
        <v>141</v>
      </c>
      <c r="G3719" s="144">
        <v>73</v>
      </c>
      <c r="H3719" s="131">
        <f>F3719+G3719</f>
        <v>214</v>
      </c>
      <c r="I3719" s="151"/>
      <c r="J3719" s="151"/>
      <c r="K3719" s="139"/>
    </row>
    <row r="3720" spans="1:11">
      <c r="A3720" s="151"/>
      <c r="B3720" s="151"/>
      <c r="C3720" s="144" t="s">
        <v>3488</v>
      </c>
      <c r="D3720" s="144">
        <v>254130514</v>
      </c>
      <c r="E3720" s="151"/>
      <c r="F3720" s="144">
        <v>6</v>
      </c>
      <c r="G3720" s="144">
        <v>3</v>
      </c>
      <c r="H3720" s="131">
        <f>F3720+G3720</f>
        <v>9</v>
      </c>
      <c r="I3720" s="151"/>
      <c r="J3720" s="151"/>
      <c r="K3720" s="139"/>
    </row>
    <row r="3721" spans="1:11">
      <c r="A3721" s="151"/>
      <c r="B3721" s="151"/>
      <c r="C3721" s="144" t="s">
        <v>3487</v>
      </c>
      <c r="D3721" s="144">
        <v>254130304</v>
      </c>
      <c r="E3721" s="151"/>
      <c r="F3721" s="144">
        <v>0</v>
      </c>
      <c r="G3721" s="144">
        <v>0</v>
      </c>
      <c r="H3721" s="131">
        <f>F3721+G3721</f>
        <v>0</v>
      </c>
      <c r="I3721" s="151"/>
      <c r="J3721" s="151"/>
      <c r="K3721" s="139"/>
    </row>
    <row r="3722" spans="1:11">
      <c r="A3722" s="151"/>
      <c r="B3722" s="151"/>
      <c r="C3722" s="144" t="s">
        <v>3486</v>
      </c>
      <c r="D3722" s="144">
        <v>254130402</v>
      </c>
      <c r="E3722" s="151"/>
      <c r="F3722" s="144">
        <v>163</v>
      </c>
      <c r="G3722" s="144">
        <v>59</v>
      </c>
      <c r="H3722" s="131">
        <f>F3722+G3722</f>
        <v>222</v>
      </c>
      <c r="I3722" s="151"/>
      <c r="J3722" s="151"/>
      <c r="K3722" s="139"/>
    </row>
    <row r="3723" spans="1:11">
      <c r="A3723" s="151"/>
      <c r="B3723" s="151"/>
      <c r="C3723" s="144"/>
      <c r="D3723" s="144"/>
      <c r="E3723" s="151"/>
      <c r="F3723" s="143">
        <f>F3722+F3721+F3720+F3719+F3718+F3717</f>
        <v>912</v>
      </c>
      <c r="G3723" s="143">
        <f>G3722+G3721+G3720+G3719+G3718+G3717</f>
        <v>537</v>
      </c>
      <c r="H3723" s="131">
        <f>F3723+G3723</f>
        <v>1449</v>
      </c>
      <c r="I3723" s="151"/>
      <c r="J3723" s="151"/>
      <c r="K3723" s="139"/>
    </row>
    <row r="3724" spans="1:11">
      <c r="A3724" s="142">
        <v>98</v>
      </c>
      <c r="B3724" s="142" t="s">
        <v>3485</v>
      </c>
      <c r="C3724" s="144" t="s">
        <v>3484</v>
      </c>
      <c r="D3724" s="144">
        <v>254130604</v>
      </c>
      <c r="E3724" s="142"/>
      <c r="F3724" s="144">
        <v>233</v>
      </c>
      <c r="G3724" s="144">
        <v>399</v>
      </c>
      <c r="H3724" s="131">
        <f>F3724+G3724</f>
        <v>632</v>
      </c>
      <c r="I3724" s="142">
        <v>2</v>
      </c>
      <c r="J3724" s="142">
        <v>1</v>
      </c>
      <c r="K3724" s="141">
        <f>I3724+J3724</f>
        <v>3</v>
      </c>
    </row>
    <row r="3725" spans="1:11">
      <c r="A3725" s="142"/>
      <c r="B3725" s="142"/>
      <c r="C3725" s="144" t="s">
        <v>3483</v>
      </c>
      <c r="D3725" s="144">
        <v>254130605</v>
      </c>
      <c r="E3725" s="142"/>
      <c r="F3725" s="144">
        <v>91</v>
      </c>
      <c r="G3725" s="144">
        <v>61</v>
      </c>
      <c r="H3725" s="131">
        <f>F3725+G3725</f>
        <v>152</v>
      </c>
      <c r="I3725" s="142"/>
      <c r="J3725" s="142"/>
      <c r="K3725" s="141"/>
    </row>
    <row r="3726" spans="1:11">
      <c r="A3726" s="142"/>
      <c r="B3726" s="142"/>
      <c r="C3726" s="144" t="s">
        <v>3482</v>
      </c>
      <c r="D3726" s="144">
        <v>254130411</v>
      </c>
      <c r="E3726" s="142"/>
      <c r="F3726" s="144">
        <v>0</v>
      </c>
      <c r="G3726" s="144">
        <v>0</v>
      </c>
      <c r="H3726" s="131">
        <f>F3726+G3726</f>
        <v>0</v>
      </c>
      <c r="I3726" s="142"/>
      <c r="J3726" s="142"/>
      <c r="K3726" s="141"/>
    </row>
    <row r="3727" spans="1:11">
      <c r="A3727" s="142"/>
      <c r="B3727" s="142"/>
      <c r="C3727" s="142" t="s">
        <v>3481</v>
      </c>
      <c r="D3727" s="144">
        <v>254130404</v>
      </c>
      <c r="E3727" s="142"/>
      <c r="F3727" s="144">
        <v>0</v>
      </c>
      <c r="G3727" s="144">
        <v>0</v>
      </c>
      <c r="H3727" s="131">
        <f>F3727+G3727</f>
        <v>0</v>
      </c>
      <c r="I3727" s="142"/>
      <c r="J3727" s="142"/>
      <c r="K3727" s="141"/>
    </row>
    <row r="3728" spans="1:11">
      <c r="A3728" s="142"/>
      <c r="B3728" s="142"/>
      <c r="C3728" s="142"/>
      <c r="D3728" s="144">
        <v>254130405</v>
      </c>
      <c r="E3728" s="142"/>
      <c r="F3728" s="144">
        <v>38</v>
      </c>
      <c r="G3728" s="144">
        <v>24</v>
      </c>
      <c r="H3728" s="131">
        <f>F3728+G3728</f>
        <v>62</v>
      </c>
      <c r="I3728" s="142"/>
      <c r="J3728" s="142"/>
      <c r="K3728" s="141"/>
    </row>
    <row r="3729" spans="1:11">
      <c r="A3729" s="142"/>
      <c r="B3729" s="142"/>
      <c r="C3729" s="142"/>
      <c r="D3729" s="144">
        <v>254130406</v>
      </c>
      <c r="E3729" s="142"/>
      <c r="F3729" s="144">
        <v>63</v>
      </c>
      <c r="G3729" s="144">
        <v>58</v>
      </c>
      <c r="H3729" s="131">
        <f>F3729+G3729</f>
        <v>121</v>
      </c>
      <c r="I3729" s="142"/>
      <c r="J3729" s="142"/>
      <c r="K3729" s="141"/>
    </row>
    <row r="3730" spans="1:11">
      <c r="A3730" s="142"/>
      <c r="B3730" s="142"/>
      <c r="C3730" s="144" t="s">
        <v>3480</v>
      </c>
      <c r="D3730" s="144">
        <v>254130315</v>
      </c>
      <c r="E3730" s="142"/>
      <c r="F3730" s="144">
        <v>46</v>
      </c>
      <c r="G3730" s="144">
        <v>22</v>
      </c>
      <c r="H3730" s="131">
        <f>F3730+G3730</f>
        <v>68</v>
      </c>
      <c r="I3730" s="142"/>
      <c r="J3730" s="142"/>
      <c r="K3730" s="141"/>
    </row>
    <row r="3731" spans="1:11">
      <c r="A3731" s="142"/>
      <c r="B3731" s="142"/>
      <c r="C3731" s="144"/>
      <c r="D3731" s="144"/>
      <c r="E3731" s="142"/>
      <c r="F3731" s="143">
        <f>F3730+F3729+F3728+F3727+F3726+F3725+F3724</f>
        <v>471</v>
      </c>
      <c r="G3731" s="143">
        <f>G3730+G3729+G3728+G3727+G3726+G3725+G3724</f>
        <v>564</v>
      </c>
      <c r="H3731" s="131">
        <f>F3731+G3731</f>
        <v>1035</v>
      </c>
      <c r="I3731" s="142"/>
      <c r="J3731" s="142"/>
      <c r="K3731" s="141"/>
    </row>
    <row r="3732" spans="1:11">
      <c r="A3732" s="142">
        <v>99</v>
      </c>
      <c r="B3732" s="142" t="s">
        <v>3479</v>
      </c>
      <c r="C3732" s="144" t="s">
        <v>3478</v>
      </c>
      <c r="D3732" s="144">
        <v>254130407</v>
      </c>
      <c r="E3732" s="142"/>
      <c r="F3732" s="144">
        <v>211</v>
      </c>
      <c r="G3732" s="144">
        <v>167</v>
      </c>
      <c r="H3732" s="131">
        <f>F3732+G3732</f>
        <v>378</v>
      </c>
      <c r="I3732" s="142">
        <v>2</v>
      </c>
      <c r="J3732" s="142">
        <v>2</v>
      </c>
      <c r="K3732" s="141">
        <f>I3732+J3732</f>
        <v>4</v>
      </c>
    </row>
    <row r="3733" spans="1:11">
      <c r="A3733" s="142"/>
      <c r="B3733" s="142"/>
      <c r="C3733" s="144" t="s">
        <v>3477</v>
      </c>
      <c r="D3733" s="144">
        <v>254130408</v>
      </c>
      <c r="E3733" s="142"/>
      <c r="F3733" s="144">
        <v>126</v>
      </c>
      <c r="G3733" s="144">
        <v>80</v>
      </c>
      <c r="H3733" s="131">
        <f>F3733+G3733</f>
        <v>206</v>
      </c>
      <c r="I3733" s="142"/>
      <c r="J3733" s="142"/>
      <c r="K3733" s="141"/>
    </row>
    <row r="3734" spans="1:11">
      <c r="A3734" s="142"/>
      <c r="B3734" s="142"/>
      <c r="C3734" s="144" t="s">
        <v>3476</v>
      </c>
      <c r="D3734" s="144">
        <v>254130409</v>
      </c>
      <c r="E3734" s="142"/>
      <c r="F3734" s="144">
        <v>34</v>
      </c>
      <c r="G3734" s="144">
        <v>18</v>
      </c>
      <c r="H3734" s="131">
        <f>F3734+G3734</f>
        <v>52</v>
      </c>
      <c r="I3734" s="142"/>
      <c r="J3734" s="142"/>
      <c r="K3734" s="141"/>
    </row>
    <row r="3735" spans="1:11">
      <c r="A3735" s="142"/>
      <c r="B3735" s="142"/>
      <c r="C3735" s="144" t="s">
        <v>3475</v>
      </c>
      <c r="D3735" s="144">
        <v>254130311</v>
      </c>
      <c r="E3735" s="142"/>
      <c r="F3735" s="144">
        <v>64</v>
      </c>
      <c r="G3735" s="144">
        <v>44</v>
      </c>
      <c r="H3735" s="131">
        <f>F3735+G3735</f>
        <v>108</v>
      </c>
      <c r="I3735" s="142"/>
      <c r="J3735" s="142"/>
      <c r="K3735" s="141"/>
    </row>
    <row r="3736" spans="1:11">
      <c r="A3736" s="142"/>
      <c r="B3736" s="142"/>
      <c r="C3736" s="144" t="s">
        <v>3474</v>
      </c>
      <c r="D3736" s="144">
        <v>254130313</v>
      </c>
      <c r="E3736" s="142"/>
      <c r="F3736" s="144">
        <v>35</v>
      </c>
      <c r="G3736" s="144">
        <v>31</v>
      </c>
      <c r="H3736" s="131">
        <f>F3736+G3736</f>
        <v>66</v>
      </c>
      <c r="I3736" s="142"/>
      <c r="J3736" s="142"/>
      <c r="K3736" s="141"/>
    </row>
    <row r="3737" spans="1:11">
      <c r="A3737" s="142"/>
      <c r="B3737" s="142"/>
      <c r="C3737" s="144" t="s">
        <v>3473</v>
      </c>
      <c r="D3737" s="144">
        <v>254130307</v>
      </c>
      <c r="E3737" s="142"/>
      <c r="F3737" s="144">
        <v>14</v>
      </c>
      <c r="G3737" s="144">
        <v>9</v>
      </c>
      <c r="H3737" s="131">
        <f>F3737+G3737</f>
        <v>23</v>
      </c>
      <c r="I3737" s="142"/>
      <c r="J3737" s="142"/>
      <c r="K3737" s="141"/>
    </row>
    <row r="3738" spans="1:11">
      <c r="A3738" s="142"/>
      <c r="B3738" s="142"/>
      <c r="C3738" s="144" t="s">
        <v>3472</v>
      </c>
      <c r="D3738" s="144">
        <v>254130312</v>
      </c>
      <c r="E3738" s="142"/>
      <c r="F3738" s="144">
        <v>94</v>
      </c>
      <c r="G3738" s="144">
        <v>45</v>
      </c>
      <c r="H3738" s="131">
        <f>F3738+G3738</f>
        <v>139</v>
      </c>
      <c r="I3738" s="142"/>
      <c r="J3738" s="142"/>
      <c r="K3738" s="141"/>
    </row>
    <row r="3739" spans="1:11">
      <c r="A3739" s="142"/>
      <c r="B3739" s="142"/>
      <c r="C3739" s="144" t="s">
        <v>3471</v>
      </c>
      <c r="D3739" s="144">
        <v>254130418</v>
      </c>
      <c r="E3739" s="142"/>
      <c r="F3739" s="144">
        <v>42</v>
      </c>
      <c r="G3739" s="144">
        <v>31</v>
      </c>
      <c r="H3739" s="131">
        <f>F3739+G3739</f>
        <v>73</v>
      </c>
      <c r="I3739" s="142"/>
      <c r="J3739" s="142"/>
      <c r="K3739" s="141"/>
    </row>
    <row r="3740" spans="1:11">
      <c r="A3740" s="142"/>
      <c r="B3740" s="142"/>
      <c r="C3740" s="144" t="s">
        <v>3470</v>
      </c>
      <c r="D3740" s="144">
        <v>254130518</v>
      </c>
      <c r="E3740" s="142"/>
      <c r="F3740" s="144">
        <v>0</v>
      </c>
      <c r="G3740" s="144">
        <v>0</v>
      </c>
      <c r="H3740" s="131">
        <f>F3740+G3740</f>
        <v>0</v>
      </c>
      <c r="I3740" s="142"/>
      <c r="J3740" s="142"/>
      <c r="K3740" s="141"/>
    </row>
    <row r="3741" spans="1:11">
      <c r="A3741" s="142"/>
      <c r="B3741" s="142"/>
      <c r="C3741" s="144" t="s">
        <v>3469</v>
      </c>
      <c r="D3741" s="144">
        <v>254130504</v>
      </c>
      <c r="E3741" s="142"/>
      <c r="F3741" s="144">
        <v>0</v>
      </c>
      <c r="G3741" s="144">
        <v>0</v>
      </c>
      <c r="H3741" s="131">
        <f>F3741+G3741</f>
        <v>0</v>
      </c>
      <c r="I3741" s="142"/>
      <c r="J3741" s="142"/>
      <c r="K3741" s="141"/>
    </row>
    <row r="3742" spans="1:11">
      <c r="A3742" s="142"/>
      <c r="B3742" s="142"/>
      <c r="C3742" s="144" t="s">
        <v>3468</v>
      </c>
      <c r="D3742" s="144">
        <v>254130516</v>
      </c>
      <c r="E3742" s="142"/>
      <c r="F3742" s="144">
        <v>6</v>
      </c>
      <c r="G3742" s="144">
        <v>3</v>
      </c>
      <c r="H3742" s="131">
        <f>F3742+G3742</f>
        <v>9</v>
      </c>
      <c r="I3742" s="142"/>
      <c r="J3742" s="142"/>
      <c r="K3742" s="141"/>
    </row>
    <row r="3743" spans="1:11">
      <c r="A3743" s="142"/>
      <c r="B3743" s="142"/>
      <c r="C3743" s="144" t="s">
        <v>3098</v>
      </c>
      <c r="D3743" s="144">
        <v>254130414</v>
      </c>
      <c r="E3743" s="142"/>
      <c r="F3743" s="144">
        <v>0</v>
      </c>
      <c r="G3743" s="144">
        <v>0</v>
      </c>
      <c r="H3743" s="131">
        <f>F3743+G3743</f>
        <v>0</v>
      </c>
      <c r="I3743" s="142"/>
      <c r="J3743" s="142"/>
      <c r="K3743" s="141"/>
    </row>
    <row r="3744" spans="1:11">
      <c r="A3744" s="142"/>
      <c r="B3744" s="142"/>
      <c r="C3744" s="144" t="s">
        <v>3467</v>
      </c>
      <c r="D3744" s="144">
        <v>254130522</v>
      </c>
      <c r="E3744" s="142"/>
      <c r="F3744" s="144">
        <v>0</v>
      </c>
      <c r="G3744" s="144">
        <v>0</v>
      </c>
      <c r="H3744" s="131">
        <f>F3744+G3744</f>
        <v>0</v>
      </c>
      <c r="I3744" s="142"/>
      <c r="J3744" s="142"/>
      <c r="K3744" s="141"/>
    </row>
    <row r="3745" spans="1:11">
      <c r="A3745" s="142"/>
      <c r="B3745" s="142"/>
      <c r="C3745" s="144" t="s">
        <v>3466</v>
      </c>
      <c r="D3745" s="144">
        <v>254130523</v>
      </c>
      <c r="E3745" s="142"/>
      <c r="F3745" s="144">
        <v>0</v>
      </c>
      <c r="G3745" s="144">
        <v>0</v>
      </c>
      <c r="H3745" s="131">
        <f>F3745+G3745</f>
        <v>0</v>
      </c>
      <c r="I3745" s="142"/>
      <c r="J3745" s="142"/>
      <c r="K3745" s="141"/>
    </row>
    <row r="3746" spans="1:11">
      <c r="A3746" s="142"/>
      <c r="B3746" s="142"/>
      <c r="C3746" s="144" t="s">
        <v>3465</v>
      </c>
      <c r="D3746" s="144">
        <v>254130521</v>
      </c>
      <c r="E3746" s="142"/>
      <c r="F3746" s="144">
        <v>0</v>
      </c>
      <c r="G3746" s="144">
        <v>0</v>
      </c>
      <c r="H3746" s="131">
        <f>F3746+G3746</f>
        <v>0</v>
      </c>
      <c r="I3746" s="142"/>
      <c r="J3746" s="142"/>
      <c r="K3746" s="141"/>
    </row>
    <row r="3747" spans="1:11">
      <c r="A3747" s="142"/>
      <c r="B3747" s="142"/>
      <c r="C3747" s="144" t="s">
        <v>2872</v>
      </c>
      <c r="D3747" s="144">
        <v>254130505</v>
      </c>
      <c r="E3747" s="142"/>
      <c r="F3747" s="144">
        <v>89</v>
      </c>
      <c r="G3747" s="144">
        <v>65</v>
      </c>
      <c r="H3747" s="131">
        <f>F3747+G3747</f>
        <v>154</v>
      </c>
      <c r="I3747" s="142"/>
      <c r="J3747" s="142"/>
      <c r="K3747" s="141"/>
    </row>
    <row r="3748" spans="1:11">
      <c r="A3748" s="142"/>
      <c r="B3748" s="142"/>
      <c r="C3748" s="144" t="s">
        <v>3464</v>
      </c>
      <c r="D3748" s="144">
        <v>254130303</v>
      </c>
      <c r="E3748" s="142"/>
      <c r="F3748" s="144">
        <v>17</v>
      </c>
      <c r="G3748" s="144">
        <v>13</v>
      </c>
      <c r="H3748" s="131">
        <f>F3748+G3748</f>
        <v>30</v>
      </c>
      <c r="I3748" s="142"/>
      <c r="J3748" s="142"/>
      <c r="K3748" s="141"/>
    </row>
    <row r="3749" spans="1:11">
      <c r="A3749" s="142"/>
      <c r="B3749" s="142"/>
      <c r="C3749" s="144"/>
      <c r="D3749" s="144"/>
      <c r="E3749" s="142"/>
      <c r="F3749" s="143">
        <f>SUM(F3732:F3748)</f>
        <v>732</v>
      </c>
      <c r="G3749" s="143">
        <f>SUM(G3732:G3748)</f>
        <v>506</v>
      </c>
      <c r="H3749" s="131">
        <f>F3749+G3749</f>
        <v>1238</v>
      </c>
      <c r="I3749" s="142"/>
      <c r="J3749" s="142"/>
      <c r="K3749" s="141"/>
    </row>
    <row r="3750" spans="1:11">
      <c r="A3750" s="142">
        <v>100</v>
      </c>
      <c r="B3750" s="142" t="s">
        <v>3463</v>
      </c>
      <c r="C3750" s="142" t="s">
        <v>3462</v>
      </c>
      <c r="D3750" s="144">
        <v>240070301</v>
      </c>
      <c r="E3750" s="142"/>
      <c r="F3750" s="144">
        <v>421</v>
      </c>
      <c r="G3750" s="144">
        <v>267</v>
      </c>
      <c r="H3750" s="131">
        <f>F3750+G3750</f>
        <v>688</v>
      </c>
      <c r="I3750" s="142">
        <v>2</v>
      </c>
      <c r="J3750" s="142">
        <v>2</v>
      </c>
      <c r="K3750" s="139">
        <f>I3750+J3750</f>
        <v>4</v>
      </c>
    </row>
    <row r="3751" spans="1:11">
      <c r="A3751" s="142"/>
      <c r="B3751" s="142"/>
      <c r="C3751" s="142"/>
      <c r="D3751" s="144">
        <v>240070302</v>
      </c>
      <c r="E3751" s="142"/>
      <c r="F3751" s="144">
        <v>352</v>
      </c>
      <c r="G3751" s="144">
        <v>245</v>
      </c>
      <c r="H3751" s="131">
        <f>F3751+G3751</f>
        <v>597</v>
      </c>
      <c r="I3751" s="142"/>
      <c r="J3751" s="142"/>
      <c r="K3751" s="139"/>
    </row>
    <row r="3752" spans="1:11">
      <c r="A3752" s="142"/>
      <c r="B3752" s="142"/>
      <c r="C3752" s="135"/>
      <c r="D3752" s="135"/>
      <c r="E3752" s="142"/>
      <c r="F3752" s="131">
        <f>F3750+F3751</f>
        <v>773</v>
      </c>
      <c r="G3752" s="131">
        <f>G3750+G3751</f>
        <v>512</v>
      </c>
      <c r="H3752" s="131">
        <f>F3752+G3752</f>
        <v>1285</v>
      </c>
      <c r="I3752" s="142"/>
      <c r="J3752" s="142"/>
      <c r="K3752" s="139"/>
    </row>
    <row r="3753" spans="1:11">
      <c r="A3753" s="151">
        <v>101</v>
      </c>
      <c r="B3753" s="142" t="s">
        <v>3461</v>
      </c>
      <c r="C3753" s="144" t="s">
        <v>3460</v>
      </c>
      <c r="D3753" s="144">
        <v>240070303</v>
      </c>
      <c r="E3753" s="142"/>
      <c r="F3753" s="144">
        <v>254</v>
      </c>
      <c r="G3753" s="144">
        <v>177</v>
      </c>
      <c r="H3753" s="131">
        <f>F3753+G3753</f>
        <v>431</v>
      </c>
      <c r="I3753" s="142">
        <v>2</v>
      </c>
      <c r="J3753" s="142">
        <v>1</v>
      </c>
      <c r="K3753" s="141">
        <f>I3753+J3753</f>
        <v>3</v>
      </c>
    </row>
    <row r="3754" spans="1:11">
      <c r="A3754" s="151"/>
      <c r="B3754" s="142"/>
      <c r="C3754" s="144" t="s">
        <v>3459</v>
      </c>
      <c r="D3754" s="144">
        <v>240070401</v>
      </c>
      <c r="E3754" s="142"/>
      <c r="F3754" s="144">
        <v>228</v>
      </c>
      <c r="G3754" s="144">
        <v>158</v>
      </c>
      <c r="H3754" s="131">
        <f>F3754+G3754</f>
        <v>386</v>
      </c>
      <c r="I3754" s="142"/>
      <c r="J3754" s="142"/>
      <c r="K3754" s="141"/>
    </row>
    <row r="3755" spans="1:11">
      <c r="A3755" s="151"/>
      <c r="B3755" s="142"/>
      <c r="C3755" s="144" t="s">
        <v>3458</v>
      </c>
      <c r="D3755" s="144">
        <v>240070402</v>
      </c>
      <c r="E3755" s="142"/>
      <c r="F3755" s="144">
        <v>63</v>
      </c>
      <c r="G3755" s="144">
        <v>46</v>
      </c>
      <c r="H3755" s="131">
        <f>F3755+G3755</f>
        <v>109</v>
      </c>
      <c r="I3755" s="142"/>
      <c r="J3755" s="142"/>
      <c r="K3755" s="141"/>
    </row>
    <row r="3756" spans="1:11">
      <c r="A3756" s="151"/>
      <c r="B3756" s="142"/>
      <c r="C3756" s="144"/>
      <c r="D3756" s="144"/>
      <c r="E3756" s="142"/>
      <c r="F3756" s="143">
        <f>F3755+F3754+F3753</f>
        <v>545</v>
      </c>
      <c r="G3756" s="143">
        <f>G3755+G3754+G3753</f>
        <v>381</v>
      </c>
      <c r="H3756" s="131">
        <f>F3756+G3756</f>
        <v>926</v>
      </c>
      <c r="I3756" s="142"/>
      <c r="J3756" s="142"/>
      <c r="K3756" s="141"/>
    </row>
    <row r="3757" spans="1:11">
      <c r="A3757" s="142">
        <v>102</v>
      </c>
      <c r="B3757" s="142" t="s">
        <v>3457</v>
      </c>
      <c r="C3757" s="144" t="s">
        <v>3456</v>
      </c>
      <c r="D3757" s="144">
        <v>240070304</v>
      </c>
      <c r="E3757" s="141"/>
      <c r="F3757" s="144">
        <v>175</v>
      </c>
      <c r="G3757" s="144">
        <v>113</v>
      </c>
      <c r="H3757" s="131">
        <f>F3757+G3757</f>
        <v>288</v>
      </c>
      <c r="I3757" s="142">
        <v>2</v>
      </c>
      <c r="J3757" s="142">
        <v>2</v>
      </c>
      <c r="K3757" s="141">
        <f>I3757+J3757</f>
        <v>4</v>
      </c>
    </row>
    <row r="3758" spans="1:11">
      <c r="A3758" s="142"/>
      <c r="B3758" s="142"/>
      <c r="C3758" s="144" t="s">
        <v>3455</v>
      </c>
      <c r="D3758" s="144">
        <v>240070305</v>
      </c>
      <c r="E3758" s="141"/>
      <c r="F3758" s="144">
        <v>277</v>
      </c>
      <c r="G3758" s="144">
        <v>222</v>
      </c>
      <c r="H3758" s="131">
        <f>F3758+G3758</f>
        <v>499</v>
      </c>
      <c r="I3758" s="142"/>
      <c r="J3758" s="142"/>
      <c r="K3758" s="141"/>
    </row>
    <row r="3759" spans="1:11">
      <c r="A3759" s="142"/>
      <c r="B3759" s="142"/>
      <c r="C3759" s="144" t="s">
        <v>3454</v>
      </c>
      <c r="D3759" s="144">
        <v>240070306</v>
      </c>
      <c r="E3759" s="141"/>
      <c r="F3759" s="144">
        <v>333</v>
      </c>
      <c r="G3759" s="144">
        <v>247</v>
      </c>
      <c r="H3759" s="131">
        <f>F3759+G3759</f>
        <v>580</v>
      </c>
      <c r="I3759" s="142"/>
      <c r="J3759" s="142"/>
      <c r="K3759" s="141"/>
    </row>
    <row r="3760" spans="1:11">
      <c r="A3760" s="142"/>
      <c r="B3760" s="142"/>
      <c r="C3760" s="144" t="s">
        <v>3453</v>
      </c>
      <c r="D3760" s="144">
        <v>240070307</v>
      </c>
      <c r="E3760" s="141"/>
      <c r="F3760" s="144">
        <v>83</v>
      </c>
      <c r="G3760" s="144">
        <v>58</v>
      </c>
      <c r="H3760" s="131">
        <f>F3760+G3760</f>
        <v>141</v>
      </c>
      <c r="I3760" s="142"/>
      <c r="J3760" s="142"/>
      <c r="K3760" s="141"/>
    </row>
    <row r="3761" spans="1:11">
      <c r="A3761" s="142"/>
      <c r="B3761" s="142"/>
      <c r="C3761" s="144" t="s">
        <v>3452</v>
      </c>
      <c r="D3761" s="144">
        <v>240070308</v>
      </c>
      <c r="E3761" s="141"/>
      <c r="F3761" s="144">
        <v>38</v>
      </c>
      <c r="G3761" s="144">
        <v>18</v>
      </c>
      <c r="H3761" s="131">
        <f>F3761+G3761</f>
        <v>56</v>
      </c>
      <c r="I3761" s="142"/>
      <c r="J3761" s="142"/>
      <c r="K3761" s="141"/>
    </row>
    <row r="3762" spans="1:11">
      <c r="A3762" s="142"/>
      <c r="B3762" s="142"/>
      <c r="C3762" s="144"/>
      <c r="D3762" s="144"/>
      <c r="E3762" s="141"/>
      <c r="F3762" s="143">
        <f>F3761+F3760+F3759+F3758+F3757</f>
        <v>906</v>
      </c>
      <c r="G3762" s="143">
        <f>G3761+G3760+G3759+G3758+G3757</f>
        <v>658</v>
      </c>
      <c r="H3762" s="131">
        <f>F3762+G3762</f>
        <v>1564</v>
      </c>
      <c r="I3762" s="142"/>
      <c r="J3762" s="142"/>
      <c r="K3762" s="141"/>
    </row>
    <row r="3763" spans="1:11">
      <c r="A3763" s="142">
        <v>103</v>
      </c>
      <c r="B3763" s="142" t="s">
        <v>3451</v>
      </c>
      <c r="C3763" s="144" t="s">
        <v>3450</v>
      </c>
      <c r="D3763" s="144">
        <v>240070204</v>
      </c>
      <c r="E3763" s="142"/>
      <c r="F3763" s="144">
        <v>688</v>
      </c>
      <c r="G3763" s="144">
        <v>562</v>
      </c>
      <c r="H3763" s="131">
        <f>F3763+G3763</f>
        <v>1250</v>
      </c>
      <c r="I3763" s="142">
        <v>2</v>
      </c>
      <c r="J3763" s="142">
        <v>1</v>
      </c>
      <c r="K3763" s="141">
        <f>I3763+J3763</f>
        <v>3</v>
      </c>
    </row>
    <row r="3764" spans="1:11">
      <c r="A3764" s="142"/>
      <c r="B3764" s="142"/>
      <c r="C3764" s="144"/>
      <c r="D3764" s="143"/>
      <c r="E3764" s="142"/>
      <c r="F3764" s="143">
        <f>F3763</f>
        <v>688</v>
      </c>
      <c r="G3764" s="143">
        <f>G3763</f>
        <v>562</v>
      </c>
      <c r="H3764" s="131">
        <f>F3764+G3764</f>
        <v>1250</v>
      </c>
      <c r="I3764" s="142"/>
      <c r="J3764" s="142"/>
      <c r="K3764" s="141"/>
    </row>
    <row r="3765" spans="1:11">
      <c r="A3765" s="142">
        <v>104</v>
      </c>
      <c r="B3765" s="142" t="s">
        <v>3449</v>
      </c>
      <c r="C3765" s="144" t="s">
        <v>3447</v>
      </c>
      <c r="D3765" s="144">
        <v>240070202</v>
      </c>
      <c r="E3765" s="142"/>
      <c r="F3765" s="144">
        <v>425</v>
      </c>
      <c r="G3765" s="144">
        <v>367</v>
      </c>
      <c r="H3765" s="131">
        <f>F3765+G3765</f>
        <v>792</v>
      </c>
      <c r="I3765" s="142">
        <v>1</v>
      </c>
      <c r="J3765" s="142">
        <v>1</v>
      </c>
      <c r="K3765" s="141">
        <f>I3765+J3765</f>
        <v>2</v>
      </c>
    </row>
    <row r="3766" spans="1:11">
      <c r="A3766" s="142"/>
      <c r="B3766" s="142"/>
      <c r="C3766" s="144"/>
      <c r="D3766" s="143"/>
      <c r="E3766" s="142"/>
      <c r="F3766" s="143">
        <f>F3765</f>
        <v>425</v>
      </c>
      <c r="G3766" s="143">
        <f>G3765</f>
        <v>367</v>
      </c>
      <c r="H3766" s="131">
        <f>F3766+G3766</f>
        <v>792</v>
      </c>
      <c r="I3766" s="142"/>
      <c r="J3766" s="142"/>
      <c r="K3766" s="141"/>
    </row>
    <row r="3767" spans="1:11">
      <c r="A3767" s="142">
        <v>105</v>
      </c>
      <c r="B3767" s="142" t="s">
        <v>3448</v>
      </c>
      <c r="C3767" s="142" t="s">
        <v>3447</v>
      </c>
      <c r="D3767" s="144">
        <v>240070201</v>
      </c>
      <c r="E3767" s="142"/>
      <c r="F3767" s="144">
        <v>469</v>
      </c>
      <c r="G3767" s="144">
        <v>391</v>
      </c>
      <c r="H3767" s="131">
        <f>F3767+G3767</f>
        <v>860</v>
      </c>
      <c r="I3767" s="142">
        <v>2</v>
      </c>
      <c r="J3767" s="142">
        <v>2</v>
      </c>
      <c r="K3767" s="139">
        <f>I3767+J3767</f>
        <v>4</v>
      </c>
    </row>
    <row r="3768" spans="1:11">
      <c r="A3768" s="142"/>
      <c r="B3768" s="142"/>
      <c r="C3768" s="142"/>
      <c r="D3768" s="144">
        <v>240070203</v>
      </c>
      <c r="E3768" s="142"/>
      <c r="F3768" s="144">
        <v>417</v>
      </c>
      <c r="G3768" s="144">
        <v>299</v>
      </c>
      <c r="H3768" s="131">
        <f>F3768+G3768</f>
        <v>716</v>
      </c>
      <c r="I3768" s="142"/>
      <c r="J3768" s="142"/>
      <c r="K3768" s="139"/>
    </row>
    <row r="3769" spans="1:11">
      <c r="A3769" s="142"/>
      <c r="B3769" s="142"/>
      <c r="C3769" s="135"/>
      <c r="D3769" s="135"/>
      <c r="E3769" s="142"/>
      <c r="F3769" s="131">
        <f>F3768+F3767</f>
        <v>886</v>
      </c>
      <c r="G3769" s="131">
        <f>G3768+G3767</f>
        <v>690</v>
      </c>
      <c r="H3769" s="131">
        <f>F3769+G3769</f>
        <v>1576</v>
      </c>
      <c r="I3769" s="142"/>
      <c r="J3769" s="142"/>
      <c r="K3769" s="139"/>
    </row>
    <row r="3770" spans="1:11">
      <c r="A3770" s="142">
        <v>106</v>
      </c>
      <c r="B3770" s="142" t="s">
        <v>3446</v>
      </c>
      <c r="C3770" s="142" t="s">
        <v>3442</v>
      </c>
      <c r="D3770" s="144">
        <v>240070409</v>
      </c>
      <c r="E3770" s="142"/>
      <c r="F3770" s="144">
        <v>237</v>
      </c>
      <c r="G3770" s="144">
        <v>180</v>
      </c>
      <c r="H3770" s="131">
        <f>F3770+G3770</f>
        <v>417</v>
      </c>
      <c r="I3770" s="142">
        <v>1</v>
      </c>
      <c r="J3770" s="142">
        <v>1</v>
      </c>
      <c r="K3770" s="139">
        <f>I3770+J3770</f>
        <v>2</v>
      </c>
    </row>
    <row r="3771" spans="1:11">
      <c r="A3771" s="142"/>
      <c r="B3771" s="142"/>
      <c r="C3771" s="142"/>
      <c r="D3771" s="144">
        <v>240070410</v>
      </c>
      <c r="E3771" s="142"/>
      <c r="F3771" s="144">
        <v>21</v>
      </c>
      <c r="G3771" s="144">
        <v>21</v>
      </c>
      <c r="H3771" s="131">
        <f>F3771+G3771</f>
        <v>42</v>
      </c>
      <c r="I3771" s="142"/>
      <c r="J3771" s="142"/>
      <c r="K3771" s="139"/>
    </row>
    <row r="3772" spans="1:11">
      <c r="A3772" s="142"/>
      <c r="B3772" s="142"/>
      <c r="C3772" s="135"/>
      <c r="D3772" s="135"/>
      <c r="E3772" s="142"/>
      <c r="F3772" s="131">
        <f>F3771+F3770</f>
        <v>258</v>
      </c>
      <c r="G3772" s="131">
        <f>G3771+G3770</f>
        <v>201</v>
      </c>
      <c r="H3772" s="131">
        <f>F3772+G3772</f>
        <v>459</v>
      </c>
      <c r="I3772" s="142"/>
      <c r="J3772" s="142"/>
      <c r="K3772" s="139"/>
    </row>
    <row r="3773" spans="1:11">
      <c r="A3773" s="142">
        <v>107</v>
      </c>
      <c r="B3773" s="142" t="s">
        <v>3445</v>
      </c>
      <c r="C3773" s="142" t="s">
        <v>3442</v>
      </c>
      <c r="D3773" s="144">
        <v>240070411</v>
      </c>
      <c r="E3773" s="142"/>
      <c r="F3773" s="144">
        <v>95</v>
      </c>
      <c r="G3773" s="144"/>
      <c r="H3773" s="131">
        <f>F3773+G3773</f>
        <v>95</v>
      </c>
      <c r="I3773" s="142">
        <v>2</v>
      </c>
      <c r="J3773" s="142">
        <v>0</v>
      </c>
      <c r="K3773" s="141">
        <f>I3773+J3773</f>
        <v>2</v>
      </c>
    </row>
    <row r="3774" spans="1:11">
      <c r="A3774" s="142"/>
      <c r="B3774" s="142"/>
      <c r="C3774" s="142"/>
      <c r="D3774" s="144">
        <v>240070412</v>
      </c>
      <c r="E3774" s="142"/>
      <c r="F3774" s="144">
        <v>123</v>
      </c>
      <c r="G3774" s="144"/>
      <c r="H3774" s="131">
        <f>F3774+G3774</f>
        <v>123</v>
      </c>
      <c r="I3774" s="142"/>
      <c r="J3774" s="142"/>
      <c r="K3774" s="141"/>
    </row>
    <row r="3775" spans="1:11">
      <c r="A3775" s="142"/>
      <c r="B3775" s="142"/>
      <c r="C3775" s="142"/>
      <c r="D3775" s="144">
        <v>240070413</v>
      </c>
      <c r="E3775" s="142"/>
      <c r="F3775" s="144">
        <v>61</v>
      </c>
      <c r="G3775" s="144"/>
      <c r="H3775" s="131">
        <f>F3775+G3775</f>
        <v>61</v>
      </c>
      <c r="I3775" s="142"/>
      <c r="J3775" s="142"/>
      <c r="K3775" s="141"/>
    </row>
    <row r="3776" spans="1:11">
      <c r="A3776" s="142"/>
      <c r="B3776" s="142"/>
      <c r="C3776" s="142"/>
      <c r="D3776" s="144">
        <v>240070414</v>
      </c>
      <c r="E3776" s="142"/>
      <c r="F3776" s="144">
        <v>11</v>
      </c>
      <c r="G3776" s="144"/>
      <c r="H3776" s="131">
        <f>F3776+G3776</f>
        <v>11</v>
      </c>
      <c r="I3776" s="142"/>
      <c r="J3776" s="142"/>
      <c r="K3776" s="141"/>
    </row>
    <row r="3777" spans="1:11">
      <c r="A3777" s="142"/>
      <c r="B3777" s="142"/>
      <c r="C3777" s="135"/>
      <c r="D3777" s="135"/>
      <c r="E3777" s="142"/>
      <c r="F3777" s="131">
        <f>F3773+F3774+F3775+F3776</f>
        <v>290</v>
      </c>
      <c r="G3777" s="131">
        <f>G3773+G3774+G3775+G3776</f>
        <v>0</v>
      </c>
      <c r="H3777" s="131">
        <f>F3777+G3777</f>
        <v>290</v>
      </c>
      <c r="I3777" s="142"/>
      <c r="J3777" s="142"/>
      <c r="K3777" s="141"/>
    </row>
    <row r="3778" spans="1:11">
      <c r="A3778" s="142">
        <v>108</v>
      </c>
      <c r="B3778" s="142" t="s">
        <v>3444</v>
      </c>
      <c r="C3778" s="142" t="s">
        <v>3442</v>
      </c>
      <c r="D3778" s="144">
        <v>240070411</v>
      </c>
      <c r="E3778" s="142"/>
      <c r="F3778" s="144"/>
      <c r="G3778" s="144">
        <v>94</v>
      </c>
      <c r="H3778" s="131">
        <f>F3778+G3778</f>
        <v>94</v>
      </c>
      <c r="I3778" s="142">
        <v>0</v>
      </c>
      <c r="J3778" s="142">
        <v>2</v>
      </c>
      <c r="K3778" s="141">
        <f>I3778+J3778</f>
        <v>2</v>
      </c>
    </row>
    <row r="3779" spans="1:11">
      <c r="A3779" s="142"/>
      <c r="B3779" s="142"/>
      <c r="C3779" s="142"/>
      <c r="D3779" s="144">
        <v>240070412</v>
      </c>
      <c r="E3779" s="142"/>
      <c r="F3779" s="144"/>
      <c r="G3779" s="144">
        <v>108</v>
      </c>
      <c r="H3779" s="131">
        <f>F3779+G3779</f>
        <v>108</v>
      </c>
      <c r="I3779" s="142"/>
      <c r="J3779" s="142"/>
      <c r="K3779" s="141"/>
    </row>
    <row r="3780" spans="1:11">
      <c r="A3780" s="142"/>
      <c r="B3780" s="142"/>
      <c r="C3780" s="142"/>
      <c r="D3780" s="144">
        <v>240070413</v>
      </c>
      <c r="E3780" s="142"/>
      <c r="F3780" s="144"/>
      <c r="G3780" s="144">
        <v>59</v>
      </c>
      <c r="H3780" s="131">
        <f>F3780+G3780</f>
        <v>59</v>
      </c>
      <c r="I3780" s="142"/>
      <c r="J3780" s="142"/>
      <c r="K3780" s="141"/>
    </row>
    <row r="3781" spans="1:11">
      <c r="A3781" s="142"/>
      <c r="B3781" s="142"/>
      <c r="C3781" s="142"/>
      <c r="D3781" s="144">
        <v>240070414</v>
      </c>
      <c r="E3781" s="142"/>
      <c r="F3781" s="144"/>
      <c r="G3781" s="144">
        <v>10</v>
      </c>
      <c r="H3781" s="131">
        <f>F3781+G3781</f>
        <v>10</v>
      </c>
      <c r="I3781" s="142"/>
      <c r="J3781" s="142"/>
      <c r="K3781" s="141"/>
    </row>
    <row r="3782" spans="1:11">
      <c r="A3782" s="142"/>
      <c r="B3782" s="142"/>
      <c r="C3782" s="135"/>
      <c r="D3782" s="135"/>
      <c r="E3782" s="142"/>
      <c r="F3782" s="131">
        <f>F3778+F3779+F3780+F3781</f>
        <v>0</v>
      </c>
      <c r="G3782" s="131">
        <f>G3778+G3779+G3780+G3781</f>
        <v>271</v>
      </c>
      <c r="H3782" s="131">
        <f>F3782+G3782</f>
        <v>271</v>
      </c>
      <c r="I3782" s="142"/>
      <c r="J3782" s="142"/>
      <c r="K3782" s="141"/>
    </row>
    <row r="3783" spans="1:11">
      <c r="A3783" s="151">
        <v>109</v>
      </c>
      <c r="B3783" s="142" t="s">
        <v>3443</v>
      </c>
      <c r="C3783" s="144" t="s">
        <v>3442</v>
      </c>
      <c r="D3783" s="144">
        <v>240070415</v>
      </c>
      <c r="E3783" s="142"/>
      <c r="F3783" s="144">
        <v>870</v>
      </c>
      <c r="G3783" s="144">
        <v>685</v>
      </c>
      <c r="H3783" s="131">
        <f>F3783+G3783</f>
        <v>1555</v>
      </c>
      <c r="I3783" s="142">
        <v>2</v>
      </c>
      <c r="J3783" s="142">
        <v>2</v>
      </c>
      <c r="K3783" s="141">
        <f>I3783+J3783</f>
        <v>4</v>
      </c>
    </row>
    <row r="3784" spans="1:11">
      <c r="A3784" s="151"/>
      <c r="B3784" s="142"/>
      <c r="C3784" s="144"/>
      <c r="D3784" s="144">
        <v>240070416</v>
      </c>
      <c r="E3784" s="142"/>
      <c r="F3784" s="144">
        <v>552</v>
      </c>
      <c r="G3784" s="144">
        <v>515</v>
      </c>
      <c r="H3784" s="131">
        <f>F3784+G3784</f>
        <v>1067</v>
      </c>
      <c r="I3784" s="142"/>
      <c r="J3784" s="142"/>
      <c r="K3784" s="141"/>
    </row>
    <row r="3785" spans="1:11">
      <c r="A3785" s="151"/>
      <c r="B3785" s="142"/>
      <c r="C3785" s="144"/>
      <c r="D3785" s="144">
        <v>240070417</v>
      </c>
      <c r="E3785" s="142"/>
      <c r="F3785" s="144">
        <v>409</v>
      </c>
      <c r="G3785" s="144">
        <v>354</v>
      </c>
      <c r="H3785" s="131">
        <f>F3785+G3785</f>
        <v>763</v>
      </c>
      <c r="I3785" s="142"/>
      <c r="J3785" s="142"/>
      <c r="K3785" s="141"/>
    </row>
    <row r="3786" spans="1:11">
      <c r="A3786" s="151"/>
      <c r="B3786" s="142"/>
      <c r="C3786" s="144"/>
      <c r="D3786" s="144"/>
      <c r="E3786" s="142"/>
      <c r="F3786" s="143">
        <f>F3785+F3784+F3783</f>
        <v>1831</v>
      </c>
      <c r="G3786" s="143">
        <f>G3785+G3784+G3783</f>
        <v>1554</v>
      </c>
      <c r="H3786" s="131">
        <f>F3786+G3786</f>
        <v>3385</v>
      </c>
      <c r="I3786" s="142"/>
      <c r="J3786" s="142"/>
      <c r="K3786" s="141"/>
    </row>
    <row r="3787" spans="1:11">
      <c r="A3787" s="151">
        <v>110</v>
      </c>
      <c r="B3787" s="142" t="s">
        <v>3441</v>
      </c>
      <c r="C3787" s="144" t="s">
        <v>3439</v>
      </c>
      <c r="D3787" s="144">
        <v>240070418</v>
      </c>
      <c r="E3787" s="142"/>
      <c r="F3787" s="144">
        <v>249</v>
      </c>
      <c r="G3787" s="144">
        <v>211</v>
      </c>
      <c r="H3787" s="131">
        <f>F3787+G3787</f>
        <v>460</v>
      </c>
      <c r="I3787" s="142">
        <v>1</v>
      </c>
      <c r="J3787" s="142">
        <v>1</v>
      </c>
      <c r="K3787" s="141">
        <f>I3787+J3787</f>
        <v>2</v>
      </c>
    </row>
    <row r="3788" spans="1:11">
      <c r="A3788" s="151"/>
      <c r="B3788" s="142"/>
      <c r="C3788" s="144"/>
      <c r="D3788" s="144">
        <v>240070419</v>
      </c>
      <c r="E3788" s="142"/>
      <c r="F3788" s="144">
        <v>145</v>
      </c>
      <c r="G3788" s="144">
        <v>101</v>
      </c>
      <c r="H3788" s="131">
        <f>F3788+G3788</f>
        <v>246</v>
      </c>
      <c r="I3788" s="142"/>
      <c r="J3788" s="142"/>
      <c r="K3788" s="141"/>
    </row>
    <row r="3789" spans="1:11">
      <c r="A3789" s="151"/>
      <c r="B3789" s="142"/>
      <c r="C3789" s="144"/>
      <c r="D3789" s="144">
        <v>240070420</v>
      </c>
      <c r="E3789" s="142"/>
      <c r="F3789" s="144">
        <v>166</v>
      </c>
      <c r="G3789" s="144">
        <v>124</v>
      </c>
      <c r="H3789" s="131">
        <f>F3789+G3789</f>
        <v>290</v>
      </c>
      <c r="I3789" s="142"/>
      <c r="J3789" s="142"/>
      <c r="K3789" s="141"/>
    </row>
    <row r="3790" spans="1:11">
      <c r="A3790" s="151"/>
      <c r="B3790" s="142"/>
      <c r="C3790" s="144"/>
      <c r="D3790" s="144"/>
      <c r="E3790" s="142"/>
      <c r="F3790" s="143">
        <f>F3789+F3788+F3787</f>
        <v>560</v>
      </c>
      <c r="G3790" s="143">
        <f>G3789+G3788+G3787</f>
        <v>436</v>
      </c>
      <c r="H3790" s="131">
        <f>F3790+G3790</f>
        <v>996</v>
      </c>
      <c r="I3790" s="142"/>
      <c r="J3790" s="142"/>
      <c r="K3790" s="141"/>
    </row>
    <row r="3791" spans="1:11">
      <c r="A3791" s="142">
        <v>111</v>
      </c>
      <c r="B3791" s="142" t="s">
        <v>3440</v>
      </c>
      <c r="C3791" s="142" t="s">
        <v>3439</v>
      </c>
      <c r="D3791" s="144">
        <v>240070421</v>
      </c>
      <c r="E3791" s="142"/>
      <c r="F3791" s="144">
        <v>460</v>
      </c>
      <c r="G3791" s="144">
        <v>339</v>
      </c>
      <c r="H3791" s="131">
        <f>F3791+G3791</f>
        <v>799</v>
      </c>
      <c r="I3791" s="142">
        <v>2</v>
      </c>
      <c r="J3791" s="142">
        <v>2</v>
      </c>
      <c r="K3791" s="139">
        <f>I3791+J3791</f>
        <v>4</v>
      </c>
    </row>
    <row r="3792" spans="1:11">
      <c r="A3792" s="142"/>
      <c r="B3792" s="142"/>
      <c r="C3792" s="142" t="s">
        <v>3438</v>
      </c>
      <c r="D3792" s="144">
        <v>240070422</v>
      </c>
      <c r="E3792" s="142"/>
      <c r="F3792" s="144">
        <v>361</v>
      </c>
      <c r="G3792" s="144">
        <v>282</v>
      </c>
      <c r="H3792" s="131">
        <f>F3792+G3792</f>
        <v>643</v>
      </c>
      <c r="I3792" s="142"/>
      <c r="J3792" s="142"/>
      <c r="K3792" s="139"/>
    </row>
    <row r="3793" spans="1:11">
      <c r="A3793" s="142"/>
      <c r="B3793" s="142"/>
      <c r="C3793" s="135"/>
      <c r="D3793" s="135"/>
      <c r="E3793" s="142"/>
      <c r="F3793" s="131">
        <f>F3792+F3791</f>
        <v>821</v>
      </c>
      <c r="G3793" s="131">
        <f>G3792+G3791</f>
        <v>621</v>
      </c>
      <c r="H3793" s="131">
        <f>F3793+G3793</f>
        <v>1442</v>
      </c>
      <c r="I3793" s="142"/>
      <c r="J3793" s="142"/>
      <c r="K3793" s="139"/>
    </row>
    <row r="3794" spans="1:11">
      <c r="A3794" s="142">
        <v>112</v>
      </c>
      <c r="B3794" s="142" t="s">
        <v>3437</v>
      </c>
      <c r="C3794" s="142" t="s">
        <v>3436</v>
      </c>
      <c r="D3794" s="144">
        <v>240070407</v>
      </c>
      <c r="E3794" s="142"/>
      <c r="F3794" s="144">
        <v>581</v>
      </c>
      <c r="G3794" s="144">
        <v>451</v>
      </c>
      <c r="H3794" s="131">
        <f>F3794+G3794</f>
        <v>1032</v>
      </c>
      <c r="I3794" s="142">
        <v>2</v>
      </c>
      <c r="J3794" s="142">
        <v>2</v>
      </c>
      <c r="K3794" s="139">
        <f>I3794+J3794</f>
        <v>4</v>
      </c>
    </row>
    <row r="3795" spans="1:11">
      <c r="A3795" s="142"/>
      <c r="B3795" s="142"/>
      <c r="C3795" s="142"/>
      <c r="D3795" s="144">
        <v>240070408</v>
      </c>
      <c r="E3795" s="142"/>
      <c r="F3795" s="144">
        <v>337</v>
      </c>
      <c r="G3795" s="144">
        <v>255</v>
      </c>
      <c r="H3795" s="131">
        <f>F3795+G3795</f>
        <v>592</v>
      </c>
      <c r="I3795" s="142"/>
      <c r="J3795" s="142"/>
      <c r="K3795" s="139"/>
    </row>
    <row r="3796" spans="1:11">
      <c r="A3796" s="142"/>
      <c r="B3796" s="142"/>
      <c r="C3796" s="135"/>
      <c r="D3796" s="135"/>
      <c r="E3796" s="142"/>
      <c r="F3796" s="131">
        <f>F3795+F3794</f>
        <v>918</v>
      </c>
      <c r="G3796" s="131">
        <f>G3795+G3794</f>
        <v>706</v>
      </c>
      <c r="H3796" s="131">
        <f>F3796+G3796</f>
        <v>1624</v>
      </c>
      <c r="I3796" s="142"/>
      <c r="J3796" s="142"/>
      <c r="K3796" s="139"/>
    </row>
    <row r="3797" spans="1:11">
      <c r="A3797" s="142">
        <v>113</v>
      </c>
      <c r="B3797" s="142" t="s">
        <v>3435</v>
      </c>
      <c r="C3797" s="142" t="s">
        <v>3433</v>
      </c>
      <c r="D3797" s="144">
        <v>240070403</v>
      </c>
      <c r="E3797" s="142"/>
      <c r="F3797" s="144">
        <v>395</v>
      </c>
      <c r="G3797" s="144">
        <v>311</v>
      </c>
      <c r="H3797" s="131">
        <f>F3797+G3797</f>
        <v>706</v>
      </c>
      <c r="I3797" s="142">
        <v>1</v>
      </c>
      <c r="J3797" s="142">
        <v>1</v>
      </c>
      <c r="K3797" s="139">
        <f>I3797+J3797</f>
        <v>2</v>
      </c>
    </row>
    <row r="3798" spans="1:11">
      <c r="A3798" s="142"/>
      <c r="B3798" s="142"/>
      <c r="C3798" s="142"/>
      <c r="D3798" s="144">
        <v>240070404</v>
      </c>
      <c r="E3798" s="142"/>
      <c r="F3798" s="144">
        <v>156</v>
      </c>
      <c r="G3798" s="144">
        <v>126</v>
      </c>
      <c r="H3798" s="131">
        <f>F3798+G3798</f>
        <v>282</v>
      </c>
      <c r="I3798" s="142"/>
      <c r="J3798" s="142"/>
      <c r="K3798" s="139"/>
    </row>
    <row r="3799" spans="1:11">
      <c r="A3799" s="142"/>
      <c r="B3799" s="142"/>
      <c r="C3799" s="135"/>
      <c r="D3799" s="135"/>
      <c r="E3799" s="142"/>
      <c r="F3799" s="131">
        <f>F3798+F3797</f>
        <v>551</v>
      </c>
      <c r="G3799" s="131">
        <f>G3798+G3797</f>
        <v>437</v>
      </c>
      <c r="H3799" s="131">
        <f>F3799+G3799</f>
        <v>988</v>
      </c>
      <c r="I3799" s="142"/>
      <c r="J3799" s="142"/>
      <c r="K3799" s="139"/>
    </row>
    <row r="3800" spans="1:11">
      <c r="A3800" s="142">
        <v>114</v>
      </c>
      <c r="B3800" s="142" t="s">
        <v>3434</v>
      </c>
      <c r="C3800" s="142" t="s">
        <v>3433</v>
      </c>
      <c r="D3800" s="144">
        <v>240070405</v>
      </c>
      <c r="E3800" s="142"/>
      <c r="F3800" s="144">
        <v>572</v>
      </c>
      <c r="G3800" s="144">
        <v>454</v>
      </c>
      <c r="H3800" s="131">
        <f>F3800+G3800</f>
        <v>1026</v>
      </c>
      <c r="I3800" s="142">
        <v>2</v>
      </c>
      <c r="J3800" s="142">
        <v>1</v>
      </c>
      <c r="K3800" s="139">
        <f>I3800+J3800</f>
        <v>3</v>
      </c>
    </row>
    <row r="3801" spans="1:11">
      <c r="A3801" s="142"/>
      <c r="B3801" s="142"/>
      <c r="C3801" s="142"/>
      <c r="D3801" s="144">
        <v>240070406</v>
      </c>
      <c r="E3801" s="142"/>
      <c r="F3801" s="144">
        <v>126</v>
      </c>
      <c r="G3801" s="144">
        <v>100</v>
      </c>
      <c r="H3801" s="131">
        <f>F3801+G3801</f>
        <v>226</v>
      </c>
      <c r="I3801" s="142"/>
      <c r="J3801" s="142"/>
      <c r="K3801" s="139"/>
    </row>
    <row r="3802" spans="1:11">
      <c r="A3802" s="142"/>
      <c r="B3802" s="142"/>
      <c r="C3802" s="135"/>
      <c r="D3802" s="135"/>
      <c r="E3802" s="142"/>
      <c r="F3802" s="131">
        <f>F3801+F3800</f>
        <v>698</v>
      </c>
      <c r="G3802" s="131">
        <f>G3801+G3800</f>
        <v>554</v>
      </c>
      <c r="H3802" s="131">
        <f>F3802+G3802</f>
        <v>1252</v>
      </c>
      <c r="I3802" s="142"/>
      <c r="J3802" s="142"/>
      <c r="K3802" s="139"/>
    </row>
    <row r="3803" spans="1:11">
      <c r="A3803" s="142">
        <v>115</v>
      </c>
      <c r="B3803" s="142" t="s">
        <v>3432</v>
      </c>
      <c r="C3803" s="142" t="s">
        <v>3431</v>
      </c>
      <c r="D3803" s="144">
        <v>240040701</v>
      </c>
      <c r="E3803" s="141"/>
      <c r="F3803" s="144">
        <v>303</v>
      </c>
      <c r="G3803" s="144">
        <v>249</v>
      </c>
      <c r="H3803" s="131">
        <f>F3803+G3803</f>
        <v>552</v>
      </c>
      <c r="I3803" s="142">
        <v>2</v>
      </c>
      <c r="J3803" s="142">
        <v>2</v>
      </c>
      <c r="K3803" s="141">
        <f>I3803+J3803</f>
        <v>4</v>
      </c>
    </row>
    <row r="3804" spans="1:11">
      <c r="A3804" s="142"/>
      <c r="B3804" s="142"/>
      <c r="C3804" s="142"/>
      <c r="D3804" s="144">
        <v>240040702</v>
      </c>
      <c r="E3804" s="141"/>
      <c r="F3804" s="144">
        <v>347</v>
      </c>
      <c r="G3804" s="144">
        <v>275</v>
      </c>
      <c r="H3804" s="131">
        <f>F3804+G3804</f>
        <v>622</v>
      </c>
      <c r="I3804" s="142"/>
      <c r="J3804" s="142"/>
      <c r="K3804" s="141"/>
    </row>
    <row r="3805" spans="1:11">
      <c r="A3805" s="142"/>
      <c r="B3805" s="142"/>
      <c r="C3805" s="142"/>
      <c r="D3805" s="144">
        <v>240040705</v>
      </c>
      <c r="E3805" s="141"/>
      <c r="F3805" s="144">
        <v>128</v>
      </c>
      <c r="G3805" s="144">
        <v>100</v>
      </c>
      <c r="H3805" s="131">
        <f>F3805+G3805</f>
        <v>228</v>
      </c>
      <c r="I3805" s="142"/>
      <c r="J3805" s="142"/>
      <c r="K3805" s="141"/>
    </row>
    <row r="3806" spans="1:11">
      <c r="A3806" s="142"/>
      <c r="B3806" s="142"/>
      <c r="C3806" s="142"/>
      <c r="D3806" s="144">
        <v>240040704</v>
      </c>
      <c r="E3806" s="141"/>
      <c r="F3806" s="144">
        <v>104</v>
      </c>
      <c r="G3806" s="144">
        <v>69</v>
      </c>
      <c r="H3806" s="131">
        <f>F3806+G3806</f>
        <v>173</v>
      </c>
      <c r="I3806" s="142"/>
      <c r="J3806" s="142"/>
      <c r="K3806" s="141"/>
    </row>
    <row r="3807" spans="1:11">
      <c r="A3807" s="142"/>
      <c r="B3807" s="142"/>
      <c r="C3807" s="144" t="s">
        <v>3430</v>
      </c>
      <c r="D3807" s="144">
        <v>240040703</v>
      </c>
      <c r="E3807" s="141"/>
      <c r="F3807" s="144">
        <v>882</v>
      </c>
      <c r="G3807" s="144">
        <v>693</v>
      </c>
      <c r="H3807" s="131">
        <f>F3807+G3807</f>
        <v>1575</v>
      </c>
      <c r="I3807" s="142"/>
      <c r="J3807" s="142"/>
      <c r="K3807" s="141"/>
    </row>
    <row r="3808" spans="1:11">
      <c r="A3808" s="142"/>
      <c r="B3808" s="142"/>
      <c r="C3808" s="144"/>
      <c r="D3808" s="144"/>
      <c r="E3808" s="141"/>
      <c r="F3808" s="143">
        <f>F3807+F3806+F3805+F3804+F3803</f>
        <v>1764</v>
      </c>
      <c r="G3808" s="143">
        <f>G3807+G3806+G3805+G3804+G3803</f>
        <v>1386</v>
      </c>
      <c r="H3808" s="131">
        <f>F3808+G3808</f>
        <v>3150</v>
      </c>
      <c r="I3808" s="142"/>
      <c r="J3808" s="142"/>
      <c r="K3808" s="141"/>
    </row>
    <row r="3809" spans="1:11">
      <c r="A3809" s="449" t="s">
        <v>5614</v>
      </c>
      <c r="B3809" s="155"/>
      <c r="C3809" s="155"/>
      <c r="D3809" s="155"/>
      <c r="E3809" s="155"/>
      <c r="F3809" s="155"/>
      <c r="G3809" s="155"/>
      <c r="H3809" s="155"/>
      <c r="I3809" s="155"/>
      <c r="J3809" s="155"/>
      <c r="K3809" s="155"/>
    </row>
    <row r="3810" spans="1:11">
      <c r="A3810" s="155"/>
      <c r="B3810" s="155"/>
      <c r="C3810" s="155"/>
      <c r="D3810" s="155"/>
      <c r="E3810" s="155"/>
      <c r="F3810" s="155"/>
      <c r="G3810" s="155"/>
      <c r="H3810" s="155"/>
      <c r="I3810" s="155"/>
      <c r="J3810" s="155"/>
      <c r="K3810" s="155"/>
    </row>
    <row r="3811" spans="1:11">
      <c r="A3811" s="139" t="s">
        <v>3737</v>
      </c>
      <c r="B3811" s="139" t="s">
        <v>3736</v>
      </c>
      <c r="C3811" s="139" t="s">
        <v>3735</v>
      </c>
      <c r="D3811" s="139" t="s">
        <v>3734</v>
      </c>
      <c r="E3811" s="139" t="s">
        <v>3733</v>
      </c>
      <c r="F3811" s="139" t="s">
        <v>3732</v>
      </c>
      <c r="G3811" s="155"/>
      <c r="H3811" s="155"/>
      <c r="I3811" s="139" t="s">
        <v>3731</v>
      </c>
      <c r="J3811" s="155"/>
      <c r="K3811" s="155"/>
    </row>
    <row r="3812" spans="1:11">
      <c r="A3812" s="155"/>
      <c r="B3812" s="155"/>
      <c r="C3812" s="155"/>
      <c r="D3812" s="155"/>
      <c r="E3812" s="155"/>
      <c r="F3812" s="131" t="s">
        <v>3730</v>
      </c>
      <c r="G3812" s="131" t="s">
        <v>3729</v>
      </c>
      <c r="H3812" s="131" t="s">
        <v>3728</v>
      </c>
      <c r="I3812" s="131" t="s">
        <v>3730</v>
      </c>
      <c r="J3812" s="131" t="s">
        <v>3729</v>
      </c>
      <c r="K3812" s="131" t="s">
        <v>3728</v>
      </c>
    </row>
    <row r="3813" spans="1:11">
      <c r="A3813" s="131">
        <v>1</v>
      </c>
      <c r="B3813" s="131">
        <v>2</v>
      </c>
      <c r="C3813" s="131">
        <v>3</v>
      </c>
      <c r="D3813" s="131">
        <v>4</v>
      </c>
      <c r="E3813" s="131">
        <v>5</v>
      </c>
      <c r="F3813" s="131">
        <v>6</v>
      </c>
      <c r="G3813" s="131">
        <v>7</v>
      </c>
      <c r="H3813" s="131">
        <v>8</v>
      </c>
      <c r="I3813" s="131">
        <v>9</v>
      </c>
      <c r="J3813" s="131">
        <v>10</v>
      </c>
      <c r="K3813" s="131">
        <v>11</v>
      </c>
    </row>
    <row r="3814" spans="1:11">
      <c r="A3814" s="142">
        <v>1</v>
      </c>
      <c r="B3814" s="142" t="s">
        <v>3429</v>
      </c>
      <c r="C3814" s="142" t="s">
        <v>3428</v>
      </c>
      <c r="D3814" s="144">
        <v>242060301</v>
      </c>
      <c r="E3814" s="142"/>
      <c r="F3814" s="144">
        <v>484</v>
      </c>
      <c r="G3814" s="144">
        <v>436</v>
      </c>
      <c r="H3814" s="131">
        <f>F3814+G3814</f>
        <v>920</v>
      </c>
      <c r="I3814" s="142">
        <v>2</v>
      </c>
      <c r="J3814" s="142">
        <v>2</v>
      </c>
      <c r="K3814" s="139">
        <f>I3814+J3814</f>
        <v>4</v>
      </c>
    </row>
    <row r="3815" spans="1:11">
      <c r="A3815" s="142"/>
      <c r="B3815" s="142"/>
      <c r="C3815" s="142"/>
      <c r="D3815" s="144">
        <v>242060302</v>
      </c>
      <c r="E3815" s="142"/>
      <c r="F3815" s="144">
        <v>404</v>
      </c>
      <c r="G3815" s="144">
        <v>285</v>
      </c>
      <c r="H3815" s="131">
        <f>F3815+G3815</f>
        <v>689</v>
      </c>
      <c r="I3815" s="142"/>
      <c r="J3815" s="142"/>
      <c r="K3815" s="139"/>
    </row>
    <row r="3816" spans="1:11">
      <c r="A3816" s="142"/>
      <c r="B3816" s="142"/>
      <c r="C3816" s="135"/>
      <c r="D3816" s="135"/>
      <c r="E3816" s="142"/>
      <c r="F3816" s="131">
        <f>F3815+F3814</f>
        <v>888</v>
      </c>
      <c r="G3816" s="131">
        <f>G3815+G3814</f>
        <v>721</v>
      </c>
      <c r="H3816" s="131">
        <f>F3816+G3816</f>
        <v>1609</v>
      </c>
      <c r="I3816" s="142"/>
      <c r="J3816" s="142"/>
      <c r="K3816" s="139"/>
    </row>
    <row r="3817" spans="1:11">
      <c r="A3817" s="142">
        <v>2</v>
      </c>
      <c r="B3817" s="142" t="s">
        <v>3427</v>
      </c>
      <c r="C3817" s="144" t="s">
        <v>3426</v>
      </c>
      <c r="D3817" s="144">
        <v>242060303</v>
      </c>
      <c r="E3817" s="142"/>
      <c r="F3817" s="144">
        <v>355</v>
      </c>
      <c r="G3817" s="144">
        <v>330</v>
      </c>
      <c r="H3817" s="131">
        <f>F3817+G3817</f>
        <v>685</v>
      </c>
      <c r="I3817" s="142">
        <v>1</v>
      </c>
      <c r="J3817" s="142">
        <v>1</v>
      </c>
      <c r="K3817" s="141">
        <f>I3817+J3817</f>
        <v>2</v>
      </c>
    </row>
    <row r="3818" spans="1:11">
      <c r="A3818" s="142"/>
      <c r="B3818" s="142"/>
      <c r="C3818" s="144"/>
      <c r="D3818" s="143"/>
      <c r="E3818" s="142"/>
      <c r="F3818" s="143">
        <f>F3817</f>
        <v>355</v>
      </c>
      <c r="G3818" s="143">
        <f>G3817</f>
        <v>330</v>
      </c>
      <c r="H3818" s="131">
        <f>F3818+G3818</f>
        <v>685</v>
      </c>
      <c r="I3818" s="142"/>
      <c r="J3818" s="142"/>
      <c r="K3818" s="141"/>
    </row>
    <row r="3819" spans="1:11">
      <c r="A3819" s="142">
        <v>3</v>
      </c>
      <c r="B3819" s="142" t="s">
        <v>3425</v>
      </c>
      <c r="C3819" s="144" t="s">
        <v>3424</v>
      </c>
      <c r="D3819" s="144">
        <v>242060304</v>
      </c>
      <c r="E3819" s="142"/>
      <c r="F3819" s="144">
        <v>395</v>
      </c>
      <c r="G3819" s="144">
        <v>301</v>
      </c>
      <c r="H3819" s="131">
        <f>F3819+G3819</f>
        <v>696</v>
      </c>
      <c r="I3819" s="142">
        <v>1</v>
      </c>
      <c r="J3819" s="142">
        <v>1</v>
      </c>
      <c r="K3819" s="141">
        <f>I3819+J3819</f>
        <v>2</v>
      </c>
    </row>
    <row r="3820" spans="1:11">
      <c r="A3820" s="142"/>
      <c r="B3820" s="142" t="s">
        <v>3346</v>
      </c>
      <c r="C3820" s="144"/>
      <c r="D3820" s="143"/>
      <c r="E3820" s="142"/>
      <c r="F3820" s="143">
        <f>F3819</f>
        <v>395</v>
      </c>
      <c r="G3820" s="143">
        <f>G3819</f>
        <v>301</v>
      </c>
      <c r="H3820" s="131">
        <f>F3820+G3820</f>
        <v>696</v>
      </c>
      <c r="I3820" s="142"/>
      <c r="J3820" s="142"/>
      <c r="K3820" s="141"/>
    </row>
    <row r="3821" spans="1:11">
      <c r="A3821" s="142">
        <v>4</v>
      </c>
      <c r="B3821" s="142" t="s">
        <v>3423</v>
      </c>
      <c r="C3821" s="142" t="s">
        <v>3280</v>
      </c>
      <c r="D3821" s="144">
        <v>242060406</v>
      </c>
      <c r="E3821" s="142"/>
      <c r="F3821" s="144">
        <v>445</v>
      </c>
      <c r="G3821" s="144">
        <v>300</v>
      </c>
      <c r="H3821" s="131">
        <f>F3821+G3821</f>
        <v>745</v>
      </c>
      <c r="I3821" s="142">
        <v>2</v>
      </c>
      <c r="J3821" s="142">
        <v>2</v>
      </c>
      <c r="K3821" s="141">
        <f>I3821+J3821</f>
        <v>4</v>
      </c>
    </row>
    <row r="3822" spans="1:11">
      <c r="A3822" s="142"/>
      <c r="B3822" s="142"/>
      <c r="C3822" s="142"/>
      <c r="D3822" s="144">
        <v>242060407</v>
      </c>
      <c r="E3822" s="142"/>
      <c r="F3822" s="144">
        <v>35</v>
      </c>
      <c r="G3822" s="144">
        <v>23</v>
      </c>
      <c r="H3822" s="131">
        <f>F3822+G3822</f>
        <v>58</v>
      </c>
      <c r="I3822" s="142"/>
      <c r="J3822" s="142"/>
      <c r="K3822" s="141"/>
    </row>
    <row r="3823" spans="1:11">
      <c r="A3823" s="142"/>
      <c r="B3823" s="142"/>
      <c r="C3823" s="142" t="s">
        <v>3422</v>
      </c>
      <c r="D3823" s="144">
        <v>242060408</v>
      </c>
      <c r="E3823" s="142"/>
      <c r="F3823" s="144">
        <v>103</v>
      </c>
      <c r="G3823" s="144">
        <v>69</v>
      </c>
      <c r="H3823" s="131">
        <f>F3823+G3823</f>
        <v>172</v>
      </c>
      <c r="I3823" s="142"/>
      <c r="J3823" s="142"/>
      <c r="K3823" s="141"/>
    </row>
    <row r="3824" spans="1:11">
      <c r="A3824" s="142"/>
      <c r="B3824" s="142"/>
      <c r="C3824" s="142"/>
      <c r="D3824" s="144">
        <v>242060409</v>
      </c>
      <c r="E3824" s="142"/>
      <c r="F3824" s="144">
        <v>268</v>
      </c>
      <c r="G3824" s="144">
        <v>196</v>
      </c>
      <c r="H3824" s="131">
        <f>F3824+G3824</f>
        <v>464</v>
      </c>
      <c r="I3824" s="142"/>
      <c r="J3824" s="142"/>
      <c r="K3824" s="141"/>
    </row>
    <row r="3825" spans="1:11">
      <c r="A3825" s="142"/>
      <c r="B3825" s="142"/>
      <c r="C3825" s="135"/>
      <c r="D3825" s="135"/>
      <c r="E3825" s="142"/>
      <c r="F3825" s="131">
        <f>F3821+F3822+F3823+F3824</f>
        <v>851</v>
      </c>
      <c r="G3825" s="131">
        <f>G3821+G3822+G3823+G3824</f>
        <v>588</v>
      </c>
      <c r="H3825" s="131">
        <f>F3825+G3825</f>
        <v>1439</v>
      </c>
      <c r="I3825" s="142"/>
      <c r="J3825" s="142"/>
      <c r="K3825" s="141"/>
    </row>
    <row r="3826" spans="1:11">
      <c r="A3826" s="142">
        <v>5</v>
      </c>
      <c r="B3826" s="142" t="s">
        <v>3421</v>
      </c>
      <c r="C3826" s="142" t="s">
        <v>3418</v>
      </c>
      <c r="D3826" s="144">
        <v>242060401</v>
      </c>
      <c r="E3826" s="142"/>
      <c r="F3826" s="144">
        <v>400</v>
      </c>
      <c r="G3826" s="144">
        <v>264</v>
      </c>
      <c r="H3826" s="131">
        <f>F3826+G3826</f>
        <v>664</v>
      </c>
      <c r="I3826" s="142">
        <v>1</v>
      </c>
      <c r="J3826" s="142">
        <v>1</v>
      </c>
      <c r="K3826" s="139">
        <f>I3826+J3826</f>
        <v>2</v>
      </c>
    </row>
    <row r="3827" spans="1:11">
      <c r="A3827" s="142"/>
      <c r="B3827" s="142"/>
      <c r="C3827" s="142"/>
      <c r="D3827" s="144">
        <v>242060402</v>
      </c>
      <c r="E3827" s="142"/>
      <c r="F3827" s="144">
        <v>308</v>
      </c>
      <c r="G3827" s="144">
        <v>239</v>
      </c>
      <c r="H3827" s="131">
        <f>F3827+G3827</f>
        <v>547</v>
      </c>
      <c r="I3827" s="142"/>
      <c r="J3827" s="142"/>
      <c r="K3827" s="139"/>
    </row>
    <row r="3828" spans="1:11">
      <c r="A3828" s="142"/>
      <c r="B3828" s="142"/>
      <c r="C3828" s="135"/>
      <c r="D3828" s="135"/>
      <c r="E3828" s="142"/>
      <c r="F3828" s="131">
        <f>F3827+F3826</f>
        <v>708</v>
      </c>
      <c r="G3828" s="131">
        <f>G3827+G3826</f>
        <v>503</v>
      </c>
      <c r="H3828" s="131">
        <f>F3828+G3828</f>
        <v>1211</v>
      </c>
      <c r="I3828" s="142"/>
      <c r="J3828" s="142"/>
      <c r="K3828" s="139"/>
    </row>
    <row r="3829" spans="1:11">
      <c r="A3829" s="142">
        <v>6</v>
      </c>
      <c r="B3829" s="142" t="s">
        <v>3420</v>
      </c>
      <c r="C3829" s="144" t="s">
        <v>3418</v>
      </c>
      <c r="D3829" s="144">
        <v>242060404</v>
      </c>
      <c r="E3829" s="142"/>
      <c r="F3829" s="144">
        <v>578</v>
      </c>
      <c r="G3829" s="144">
        <v>450</v>
      </c>
      <c r="H3829" s="131">
        <f>F3829+G3829</f>
        <v>1028</v>
      </c>
      <c r="I3829" s="142">
        <v>2</v>
      </c>
      <c r="J3829" s="142">
        <v>2</v>
      </c>
      <c r="K3829" s="141">
        <f>I3829+J3829</f>
        <v>4</v>
      </c>
    </row>
    <row r="3830" spans="1:11">
      <c r="A3830" s="142"/>
      <c r="B3830" s="142"/>
      <c r="C3830" s="144"/>
      <c r="D3830" s="143"/>
      <c r="E3830" s="142"/>
      <c r="F3830" s="143">
        <f>F3829</f>
        <v>578</v>
      </c>
      <c r="G3830" s="143">
        <f>G3829</f>
        <v>450</v>
      </c>
      <c r="H3830" s="131">
        <f>F3830+G3830</f>
        <v>1028</v>
      </c>
      <c r="I3830" s="142"/>
      <c r="J3830" s="142"/>
      <c r="K3830" s="141"/>
    </row>
    <row r="3831" spans="1:11">
      <c r="A3831" s="142">
        <v>7</v>
      </c>
      <c r="B3831" s="142" t="s">
        <v>3419</v>
      </c>
      <c r="C3831" s="142" t="s">
        <v>3418</v>
      </c>
      <c r="D3831" s="144">
        <v>242060403</v>
      </c>
      <c r="E3831" s="142"/>
      <c r="F3831" s="144">
        <v>460</v>
      </c>
      <c r="G3831" s="144">
        <v>334</v>
      </c>
      <c r="H3831" s="131">
        <f>F3831+G3831</f>
        <v>794</v>
      </c>
      <c r="I3831" s="142">
        <v>2</v>
      </c>
      <c r="J3831" s="142">
        <v>1</v>
      </c>
      <c r="K3831" s="139">
        <f>I3831+J3831</f>
        <v>3</v>
      </c>
    </row>
    <row r="3832" spans="1:11">
      <c r="A3832" s="142"/>
      <c r="B3832" s="142"/>
      <c r="C3832" s="142"/>
      <c r="D3832" s="144">
        <v>242060405</v>
      </c>
      <c r="E3832" s="142"/>
      <c r="F3832" s="144">
        <v>409</v>
      </c>
      <c r="G3832" s="144">
        <v>296</v>
      </c>
      <c r="H3832" s="131">
        <f>F3832+G3832</f>
        <v>705</v>
      </c>
      <c r="I3832" s="142"/>
      <c r="J3832" s="142"/>
      <c r="K3832" s="139"/>
    </row>
    <row r="3833" spans="1:11">
      <c r="A3833" s="142"/>
      <c r="B3833" s="142"/>
      <c r="C3833" s="135"/>
      <c r="D3833" s="135"/>
      <c r="E3833" s="142"/>
      <c r="F3833" s="131">
        <f>F3832+F3831</f>
        <v>869</v>
      </c>
      <c r="G3833" s="131">
        <f>G3832+G3831</f>
        <v>630</v>
      </c>
      <c r="H3833" s="131">
        <f>F3833+G3833</f>
        <v>1499</v>
      </c>
      <c r="I3833" s="142"/>
      <c r="J3833" s="142"/>
      <c r="K3833" s="139"/>
    </row>
    <row r="3834" spans="1:11">
      <c r="A3834" s="142">
        <v>8</v>
      </c>
      <c r="B3834" s="142" t="s">
        <v>3417</v>
      </c>
      <c r="C3834" s="144" t="s">
        <v>3416</v>
      </c>
      <c r="D3834" s="144">
        <v>24260305</v>
      </c>
      <c r="E3834" s="142"/>
      <c r="F3834" s="144">
        <v>1176</v>
      </c>
      <c r="G3834" s="144">
        <v>836</v>
      </c>
      <c r="H3834" s="131">
        <f>F3834+G3834</f>
        <v>2012</v>
      </c>
      <c r="I3834" s="142">
        <v>2</v>
      </c>
      <c r="J3834" s="142">
        <v>2</v>
      </c>
      <c r="K3834" s="141">
        <f>I3834+J3834</f>
        <v>4</v>
      </c>
    </row>
    <row r="3835" spans="1:11">
      <c r="A3835" s="142"/>
      <c r="B3835" s="142"/>
      <c r="C3835" s="144"/>
      <c r="D3835" s="143"/>
      <c r="E3835" s="142"/>
      <c r="F3835" s="143">
        <f>F3834</f>
        <v>1176</v>
      </c>
      <c r="G3835" s="143">
        <f>G3834</f>
        <v>836</v>
      </c>
      <c r="H3835" s="131">
        <f>F3835+G3835</f>
        <v>2012</v>
      </c>
      <c r="I3835" s="142"/>
      <c r="J3835" s="142"/>
      <c r="K3835" s="141"/>
    </row>
    <row r="3836" spans="1:11">
      <c r="A3836" s="142">
        <v>9</v>
      </c>
      <c r="B3836" s="142" t="s">
        <v>3415</v>
      </c>
      <c r="C3836" s="144" t="s">
        <v>3414</v>
      </c>
      <c r="D3836" s="144">
        <v>242060306</v>
      </c>
      <c r="E3836" s="142"/>
      <c r="F3836" s="144">
        <v>656</v>
      </c>
      <c r="G3836" s="144">
        <v>537</v>
      </c>
      <c r="H3836" s="131">
        <f>F3836+G3836</f>
        <v>1193</v>
      </c>
      <c r="I3836" s="142">
        <v>2</v>
      </c>
      <c r="J3836" s="142">
        <v>1</v>
      </c>
      <c r="K3836" s="141">
        <f>I3836+J3836</f>
        <v>3</v>
      </c>
    </row>
    <row r="3837" spans="1:11">
      <c r="A3837" s="142"/>
      <c r="B3837" s="142"/>
      <c r="C3837" s="144"/>
      <c r="D3837" s="143"/>
      <c r="E3837" s="142"/>
      <c r="F3837" s="143">
        <f>F3836</f>
        <v>656</v>
      </c>
      <c r="G3837" s="143">
        <f>G3836</f>
        <v>537</v>
      </c>
      <c r="H3837" s="131">
        <f>F3837+G3837</f>
        <v>1193</v>
      </c>
      <c r="I3837" s="142"/>
      <c r="J3837" s="142"/>
      <c r="K3837" s="141"/>
    </row>
    <row r="3838" spans="1:11">
      <c r="A3838" s="142">
        <v>10</v>
      </c>
      <c r="B3838" s="142" t="s">
        <v>3413</v>
      </c>
      <c r="C3838" s="144" t="s">
        <v>3412</v>
      </c>
      <c r="D3838" s="144">
        <v>242060410</v>
      </c>
      <c r="E3838" s="142"/>
      <c r="F3838" s="144">
        <v>553</v>
      </c>
      <c r="G3838" s="144">
        <v>363</v>
      </c>
      <c r="H3838" s="131">
        <f>F3838+G3838</f>
        <v>916</v>
      </c>
      <c r="I3838" s="142">
        <v>2</v>
      </c>
      <c r="J3838" s="142">
        <v>1</v>
      </c>
      <c r="K3838" s="141">
        <f>I3838+J3838</f>
        <v>3</v>
      </c>
    </row>
    <row r="3839" spans="1:11">
      <c r="A3839" s="142"/>
      <c r="B3839" s="142"/>
      <c r="C3839" s="144"/>
      <c r="D3839" s="143"/>
      <c r="E3839" s="142"/>
      <c r="F3839" s="143">
        <f>F3838</f>
        <v>553</v>
      </c>
      <c r="G3839" s="143">
        <f>G3838</f>
        <v>363</v>
      </c>
      <c r="H3839" s="131">
        <f>F3839+G3839</f>
        <v>916</v>
      </c>
      <c r="I3839" s="142"/>
      <c r="J3839" s="142"/>
      <c r="K3839" s="141"/>
    </row>
    <row r="3840" spans="1:11">
      <c r="A3840" s="142">
        <v>11</v>
      </c>
      <c r="B3840" s="142" t="s">
        <v>3411</v>
      </c>
      <c r="C3840" s="144" t="s">
        <v>3410</v>
      </c>
      <c r="D3840" s="144">
        <v>24060203</v>
      </c>
      <c r="E3840" s="142"/>
      <c r="F3840" s="144">
        <v>654</v>
      </c>
      <c r="G3840" s="144">
        <v>500</v>
      </c>
      <c r="H3840" s="131">
        <f>F3840+G3840</f>
        <v>1154</v>
      </c>
      <c r="I3840" s="142">
        <v>2</v>
      </c>
      <c r="J3840" s="142">
        <v>1</v>
      </c>
      <c r="K3840" s="141">
        <f>I3840+J3840</f>
        <v>3</v>
      </c>
    </row>
    <row r="3841" spans="1:11">
      <c r="A3841" s="142"/>
      <c r="B3841" s="142"/>
      <c r="C3841" s="144"/>
      <c r="D3841" s="143"/>
      <c r="E3841" s="142"/>
      <c r="F3841" s="143">
        <f>F3840</f>
        <v>654</v>
      </c>
      <c r="G3841" s="143">
        <f>G3840</f>
        <v>500</v>
      </c>
      <c r="H3841" s="131">
        <f>F3841+G3841</f>
        <v>1154</v>
      </c>
      <c r="I3841" s="142"/>
      <c r="J3841" s="142"/>
      <c r="K3841" s="141"/>
    </row>
    <row r="3842" spans="1:11">
      <c r="A3842" s="142">
        <v>12</v>
      </c>
      <c r="B3842" s="142" t="s">
        <v>3409</v>
      </c>
      <c r="C3842" s="144" t="s">
        <v>3407</v>
      </c>
      <c r="D3842" s="144">
        <v>242060201</v>
      </c>
      <c r="E3842" s="142"/>
      <c r="F3842" s="144">
        <v>429</v>
      </c>
      <c r="G3842" s="144">
        <v>360</v>
      </c>
      <c r="H3842" s="131">
        <f>F3842+G3842</f>
        <v>789</v>
      </c>
      <c r="I3842" s="142">
        <v>1</v>
      </c>
      <c r="J3842" s="142">
        <v>1</v>
      </c>
      <c r="K3842" s="141">
        <f>I3842+J3842</f>
        <v>2</v>
      </c>
    </row>
    <row r="3843" spans="1:11">
      <c r="A3843" s="142"/>
      <c r="B3843" s="142"/>
      <c r="C3843" s="144"/>
      <c r="D3843" s="143"/>
      <c r="E3843" s="142"/>
      <c r="F3843" s="143">
        <f>F3842</f>
        <v>429</v>
      </c>
      <c r="G3843" s="143">
        <f>G3842</f>
        <v>360</v>
      </c>
      <c r="H3843" s="131">
        <f>F3843+G3843</f>
        <v>789</v>
      </c>
      <c r="I3843" s="142"/>
      <c r="J3843" s="142"/>
      <c r="K3843" s="141"/>
    </row>
    <row r="3844" spans="1:11">
      <c r="A3844" s="142">
        <v>13</v>
      </c>
      <c r="B3844" s="142" t="s">
        <v>3408</v>
      </c>
      <c r="C3844" s="144" t="s">
        <v>3407</v>
      </c>
      <c r="D3844" s="144">
        <v>242060202</v>
      </c>
      <c r="E3844" s="142"/>
      <c r="F3844" s="144">
        <v>454</v>
      </c>
      <c r="G3844" s="144">
        <v>336</v>
      </c>
      <c r="H3844" s="131">
        <f>F3844+G3844</f>
        <v>790</v>
      </c>
      <c r="I3844" s="142">
        <v>2</v>
      </c>
      <c r="J3844" s="142">
        <v>1</v>
      </c>
      <c r="K3844" s="141">
        <f>I3844+J3844</f>
        <v>3</v>
      </c>
    </row>
    <row r="3845" spans="1:11">
      <c r="A3845" s="142"/>
      <c r="B3845" s="142"/>
      <c r="C3845" s="144"/>
      <c r="D3845" s="143"/>
      <c r="E3845" s="142"/>
      <c r="F3845" s="143">
        <f>F3844</f>
        <v>454</v>
      </c>
      <c r="G3845" s="143">
        <f>G3844</f>
        <v>336</v>
      </c>
      <c r="H3845" s="131">
        <f>F3845+G3845</f>
        <v>790</v>
      </c>
      <c r="I3845" s="142"/>
      <c r="J3845" s="142"/>
      <c r="K3845" s="141"/>
    </row>
    <row r="3846" spans="1:11">
      <c r="A3846" s="142">
        <v>14</v>
      </c>
      <c r="B3846" s="142" t="s">
        <v>3406</v>
      </c>
      <c r="C3846" s="142" t="s">
        <v>3405</v>
      </c>
      <c r="D3846" s="144">
        <v>242060103</v>
      </c>
      <c r="E3846" s="142"/>
      <c r="F3846" s="144">
        <v>350</v>
      </c>
      <c r="G3846" s="144">
        <v>206</v>
      </c>
      <c r="H3846" s="131">
        <f>F3846+G3846</f>
        <v>556</v>
      </c>
      <c r="I3846" s="142">
        <v>2</v>
      </c>
      <c r="J3846" s="142">
        <v>1</v>
      </c>
      <c r="K3846" s="141">
        <f>I3846+J3846</f>
        <v>3</v>
      </c>
    </row>
    <row r="3847" spans="1:11">
      <c r="A3847" s="142"/>
      <c r="B3847" s="142"/>
      <c r="C3847" s="142"/>
      <c r="D3847" s="144">
        <v>242060104</v>
      </c>
      <c r="E3847" s="142"/>
      <c r="F3847" s="144">
        <v>314</v>
      </c>
      <c r="G3847" s="144">
        <v>205</v>
      </c>
      <c r="H3847" s="131">
        <f>F3847+G3847</f>
        <v>519</v>
      </c>
      <c r="I3847" s="142"/>
      <c r="J3847" s="142"/>
      <c r="K3847" s="141"/>
    </row>
    <row r="3848" spans="1:11">
      <c r="A3848" s="142"/>
      <c r="B3848" s="142"/>
      <c r="C3848" s="142" t="s">
        <v>3404</v>
      </c>
      <c r="D3848" s="144">
        <v>242060102</v>
      </c>
      <c r="E3848" s="142"/>
      <c r="F3848" s="144">
        <v>25</v>
      </c>
      <c r="G3848" s="144">
        <v>18</v>
      </c>
      <c r="H3848" s="131">
        <f>F3848+G3848</f>
        <v>43</v>
      </c>
      <c r="I3848" s="142"/>
      <c r="J3848" s="142"/>
      <c r="K3848" s="141"/>
    </row>
    <row r="3849" spans="1:11">
      <c r="A3849" s="142"/>
      <c r="B3849" s="142"/>
      <c r="C3849" s="142" t="s">
        <v>3403</v>
      </c>
      <c r="D3849" s="144">
        <v>242060101</v>
      </c>
      <c r="E3849" s="142"/>
      <c r="F3849" s="144">
        <v>0</v>
      </c>
      <c r="G3849" s="144">
        <v>0</v>
      </c>
      <c r="H3849" s="131">
        <f>F3849+G3849</f>
        <v>0</v>
      </c>
      <c r="I3849" s="142"/>
      <c r="J3849" s="142"/>
      <c r="K3849" s="141"/>
    </row>
    <row r="3850" spans="1:11">
      <c r="A3850" s="142"/>
      <c r="B3850" s="142"/>
      <c r="C3850" s="135"/>
      <c r="D3850" s="135"/>
      <c r="E3850" s="142"/>
      <c r="F3850" s="131">
        <f>F3846+F3847+F3848+F3849</f>
        <v>689</v>
      </c>
      <c r="G3850" s="131">
        <f>G3846+G3847+G3848+G3849</f>
        <v>429</v>
      </c>
      <c r="H3850" s="131">
        <f>F3850+G3850</f>
        <v>1118</v>
      </c>
      <c r="I3850" s="142"/>
      <c r="J3850" s="142"/>
      <c r="K3850" s="141"/>
    </row>
    <row r="3851" spans="1:11">
      <c r="A3851" s="142">
        <v>15</v>
      </c>
      <c r="B3851" s="142" t="s">
        <v>3402</v>
      </c>
      <c r="C3851" s="142" t="s">
        <v>3401</v>
      </c>
      <c r="D3851" s="144">
        <v>242060105</v>
      </c>
      <c r="E3851" s="142"/>
      <c r="F3851" s="144">
        <v>249</v>
      </c>
      <c r="G3851" s="144">
        <v>215</v>
      </c>
      <c r="H3851" s="131">
        <f>F3851+G3851</f>
        <v>464</v>
      </c>
      <c r="I3851" s="142">
        <v>1</v>
      </c>
      <c r="J3851" s="142">
        <v>1</v>
      </c>
      <c r="K3851" s="139">
        <f>I3851+J3851</f>
        <v>2</v>
      </c>
    </row>
    <row r="3852" spans="1:11">
      <c r="A3852" s="142"/>
      <c r="B3852" s="142"/>
      <c r="C3852" s="142" t="s">
        <v>3400</v>
      </c>
      <c r="D3852" s="144">
        <v>24260106</v>
      </c>
      <c r="E3852" s="142"/>
      <c r="F3852" s="144">
        <v>116</v>
      </c>
      <c r="G3852" s="144">
        <v>85</v>
      </c>
      <c r="H3852" s="131">
        <f>F3852+G3852</f>
        <v>201</v>
      </c>
      <c r="I3852" s="142"/>
      <c r="J3852" s="142"/>
      <c r="K3852" s="139"/>
    </row>
    <row r="3853" spans="1:11">
      <c r="A3853" s="142"/>
      <c r="B3853" s="142"/>
      <c r="C3853" s="135"/>
      <c r="D3853" s="135"/>
      <c r="E3853" s="142"/>
      <c r="F3853" s="131">
        <f>F3852+F3851</f>
        <v>365</v>
      </c>
      <c r="G3853" s="131">
        <f>G3852+G3851</f>
        <v>300</v>
      </c>
      <c r="H3853" s="131">
        <f>F3853+G3853</f>
        <v>665</v>
      </c>
      <c r="I3853" s="142"/>
      <c r="J3853" s="142"/>
      <c r="K3853" s="139"/>
    </row>
    <row r="3854" spans="1:11">
      <c r="A3854" s="142">
        <v>16</v>
      </c>
      <c r="B3854" s="142" t="s">
        <v>3399</v>
      </c>
      <c r="C3854" s="144" t="s">
        <v>3398</v>
      </c>
      <c r="D3854" s="144">
        <v>24060107</v>
      </c>
      <c r="E3854" s="142"/>
      <c r="F3854" s="144">
        <v>402</v>
      </c>
      <c r="G3854" s="144">
        <v>275</v>
      </c>
      <c r="H3854" s="131">
        <f>F3854+G3854</f>
        <v>677</v>
      </c>
      <c r="I3854" s="142">
        <v>1</v>
      </c>
      <c r="J3854" s="142">
        <v>1</v>
      </c>
      <c r="K3854" s="141">
        <f>I3854+J3854</f>
        <v>2</v>
      </c>
    </row>
    <row r="3855" spans="1:11">
      <c r="A3855" s="142"/>
      <c r="B3855" s="142"/>
      <c r="C3855" s="144"/>
      <c r="D3855" s="143"/>
      <c r="E3855" s="142"/>
      <c r="F3855" s="143">
        <f>F3854</f>
        <v>402</v>
      </c>
      <c r="G3855" s="143">
        <f>G3854</f>
        <v>275</v>
      </c>
      <c r="H3855" s="131">
        <f>F3855+G3855</f>
        <v>677</v>
      </c>
      <c r="I3855" s="142"/>
      <c r="J3855" s="142"/>
      <c r="K3855" s="141"/>
    </row>
    <row r="3856" spans="1:11">
      <c r="A3856" s="142">
        <v>17</v>
      </c>
      <c r="B3856" s="142" t="s">
        <v>3397</v>
      </c>
      <c r="C3856" s="142" t="s">
        <v>3396</v>
      </c>
      <c r="D3856" s="144">
        <v>242050504</v>
      </c>
      <c r="E3856" s="142"/>
      <c r="F3856" s="144">
        <v>428</v>
      </c>
      <c r="G3856" s="144">
        <v>334</v>
      </c>
      <c r="H3856" s="131">
        <f>F3856+G3856</f>
        <v>762</v>
      </c>
      <c r="I3856" s="142">
        <v>2</v>
      </c>
      <c r="J3856" s="142">
        <v>2</v>
      </c>
      <c r="K3856" s="141">
        <f>I3856+J3856</f>
        <v>4</v>
      </c>
    </row>
    <row r="3857" spans="1:11">
      <c r="A3857" s="142"/>
      <c r="B3857" s="142"/>
      <c r="C3857" s="142"/>
      <c r="D3857" s="144">
        <v>242050505</v>
      </c>
      <c r="E3857" s="142"/>
      <c r="F3857" s="144">
        <v>327</v>
      </c>
      <c r="G3857" s="144">
        <v>224</v>
      </c>
      <c r="H3857" s="131">
        <f>F3857+G3857</f>
        <v>551</v>
      </c>
      <c r="I3857" s="142"/>
      <c r="J3857" s="142"/>
      <c r="K3857" s="141"/>
    </row>
    <row r="3858" spans="1:11">
      <c r="A3858" s="142"/>
      <c r="B3858" s="142"/>
      <c r="C3858" s="142"/>
      <c r="D3858" s="144">
        <v>240250506</v>
      </c>
      <c r="E3858" s="142"/>
      <c r="F3858" s="144">
        <v>452</v>
      </c>
      <c r="G3858" s="144">
        <v>350</v>
      </c>
      <c r="H3858" s="131">
        <f>F3858+G3858</f>
        <v>802</v>
      </c>
      <c r="I3858" s="142"/>
      <c r="J3858" s="142"/>
      <c r="K3858" s="141"/>
    </row>
    <row r="3859" spans="1:11">
      <c r="A3859" s="142"/>
      <c r="B3859" s="142"/>
      <c r="C3859" s="142"/>
      <c r="D3859" s="144"/>
      <c r="E3859" s="142"/>
      <c r="F3859" s="143">
        <f>F3858+F3857+F3856</f>
        <v>1207</v>
      </c>
      <c r="G3859" s="143">
        <f>G3858+G3857+G3856</f>
        <v>908</v>
      </c>
      <c r="H3859" s="131">
        <f>F3859+G3859</f>
        <v>2115</v>
      </c>
      <c r="I3859" s="142"/>
      <c r="J3859" s="142"/>
      <c r="K3859" s="141"/>
    </row>
    <row r="3860" spans="1:11">
      <c r="A3860" s="142">
        <v>18</v>
      </c>
      <c r="B3860" s="142" t="s">
        <v>3395</v>
      </c>
      <c r="C3860" s="142" t="s">
        <v>3394</v>
      </c>
      <c r="D3860" s="144">
        <v>242050501</v>
      </c>
      <c r="E3860" s="142"/>
      <c r="F3860" s="144">
        <v>656</v>
      </c>
      <c r="G3860" s="144">
        <v>503</v>
      </c>
      <c r="H3860" s="131">
        <f>F3860+G3860</f>
        <v>1159</v>
      </c>
      <c r="I3860" s="142">
        <v>2</v>
      </c>
      <c r="J3860" s="142">
        <v>2</v>
      </c>
      <c r="K3860" s="141">
        <f>I3860+J3860</f>
        <v>4</v>
      </c>
    </row>
    <row r="3861" spans="1:11">
      <c r="A3861" s="142"/>
      <c r="B3861" s="142"/>
      <c r="C3861" s="142"/>
      <c r="D3861" s="144">
        <v>242050502</v>
      </c>
      <c r="E3861" s="142"/>
      <c r="F3861" s="144">
        <v>417</v>
      </c>
      <c r="G3861" s="144">
        <v>328</v>
      </c>
      <c r="H3861" s="131">
        <f>F3861+G3861</f>
        <v>745</v>
      </c>
      <c r="I3861" s="142"/>
      <c r="J3861" s="142"/>
      <c r="K3861" s="141"/>
    </row>
    <row r="3862" spans="1:11">
      <c r="A3862" s="142"/>
      <c r="B3862" s="142"/>
      <c r="C3862" s="142"/>
      <c r="D3862" s="144">
        <v>242050503</v>
      </c>
      <c r="E3862" s="142"/>
      <c r="F3862" s="144">
        <v>196</v>
      </c>
      <c r="G3862" s="144">
        <v>149</v>
      </c>
      <c r="H3862" s="131">
        <f>F3862+G3862</f>
        <v>345</v>
      </c>
      <c r="I3862" s="142"/>
      <c r="J3862" s="142"/>
      <c r="K3862" s="141"/>
    </row>
    <row r="3863" spans="1:11">
      <c r="A3863" s="142"/>
      <c r="B3863" s="142"/>
      <c r="C3863" s="142"/>
      <c r="D3863" s="144"/>
      <c r="E3863" s="142"/>
      <c r="F3863" s="143">
        <f>F3862+F3861+F3860</f>
        <v>1269</v>
      </c>
      <c r="G3863" s="143">
        <f>G3862+G3861+G3860</f>
        <v>980</v>
      </c>
      <c r="H3863" s="131">
        <f>F3863+G3863</f>
        <v>2249</v>
      </c>
      <c r="I3863" s="142"/>
      <c r="J3863" s="142"/>
      <c r="K3863" s="141"/>
    </row>
    <row r="3864" spans="1:11">
      <c r="A3864" s="142">
        <v>19</v>
      </c>
      <c r="B3864" s="142" t="s">
        <v>3393</v>
      </c>
      <c r="C3864" s="144" t="s">
        <v>3392</v>
      </c>
      <c r="D3864" s="144">
        <v>242050507</v>
      </c>
      <c r="E3864" s="142"/>
      <c r="F3864" s="144">
        <v>513</v>
      </c>
      <c r="G3864" s="144">
        <v>420</v>
      </c>
      <c r="H3864" s="131">
        <f>F3864+G3864</f>
        <v>933</v>
      </c>
      <c r="I3864" s="142">
        <v>1</v>
      </c>
      <c r="J3864" s="142">
        <v>1</v>
      </c>
      <c r="K3864" s="141">
        <f>I3864+J3864</f>
        <v>2</v>
      </c>
    </row>
    <row r="3865" spans="1:11">
      <c r="A3865" s="142"/>
      <c r="B3865" s="142"/>
      <c r="C3865" s="144"/>
      <c r="D3865" s="143"/>
      <c r="E3865" s="142"/>
      <c r="F3865" s="143">
        <f>F3864</f>
        <v>513</v>
      </c>
      <c r="G3865" s="143">
        <f>G3864</f>
        <v>420</v>
      </c>
      <c r="H3865" s="131">
        <f>F3865+G3865</f>
        <v>933</v>
      </c>
      <c r="I3865" s="142"/>
      <c r="J3865" s="142"/>
      <c r="K3865" s="141"/>
    </row>
    <row r="3866" spans="1:11">
      <c r="A3866" s="142">
        <v>20</v>
      </c>
      <c r="B3866" s="142" t="s">
        <v>3391</v>
      </c>
      <c r="C3866" s="142" t="s">
        <v>3390</v>
      </c>
      <c r="D3866" s="144">
        <v>242060508</v>
      </c>
      <c r="E3866" s="142"/>
      <c r="F3866" s="144">
        <v>615</v>
      </c>
      <c r="G3866" s="144">
        <v>482</v>
      </c>
      <c r="H3866" s="131">
        <f>F3866+G3866</f>
        <v>1097</v>
      </c>
      <c r="I3866" s="142">
        <v>2</v>
      </c>
      <c r="J3866" s="142">
        <v>2</v>
      </c>
      <c r="K3866" s="141">
        <f>I3866+J3866</f>
        <v>4</v>
      </c>
    </row>
    <row r="3867" spans="1:11">
      <c r="A3867" s="142"/>
      <c r="B3867" s="142"/>
      <c r="C3867" s="142"/>
      <c r="D3867" s="144">
        <v>242060509</v>
      </c>
      <c r="E3867" s="142"/>
      <c r="F3867" s="144">
        <v>208</v>
      </c>
      <c r="G3867" s="144">
        <v>152</v>
      </c>
      <c r="H3867" s="131">
        <f>F3867+G3867</f>
        <v>360</v>
      </c>
      <c r="I3867" s="142"/>
      <c r="J3867" s="142"/>
      <c r="K3867" s="141"/>
    </row>
    <row r="3868" spans="1:11">
      <c r="A3868" s="142"/>
      <c r="B3868" s="142"/>
      <c r="C3868" s="142"/>
      <c r="D3868" s="144">
        <v>242060510</v>
      </c>
      <c r="E3868" s="142"/>
      <c r="F3868" s="144">
        <v>120</v>
      </c>
      <c r="G3868" s="144">
        <v>85</v>
      </c>
      <c r="H3868" s="131">
        <f>F3868+G3868</f>
        <v>205</v>
      </c>
      <c r="I3868" s="142"/>
      <c r="J3868" s="142"/>
      <c r="K3868" s="141"/>
    </row>
    <row r="3869" spans="1:11">
      <c r="A3869" s="142"/>
      <c r="B3869" s="142"/>
      <c r="C3869" s="142"/>
      <c r="D3869" s="144"/>
      <c r="E3869" s="142"/>
      <c r="F3869" s="143">
        <f>F3868+F3867+F3866</f>
        <v>943</v>
      </c>
      <c r="G3869" s="143">
        <f>G3868+G3867+G3866</f>
        <v>719</v>
      </c>
      <c r="H3869" s="131">
        <f>F3869+G3869</f>
        <v>1662</v>
      </c>
      <c r="I3869" s="142"/>
      <c r="J3869" s="142"/>
      <c r="K3869" s="141"/>
    </row>
    <row r="3870" spans="1:11">
      <c r="A3870" s="142">
        <v>21</v>
      </c>
      <c r="B3870" s="142" t="s">
        <v>3389</v>
      </c>
      <c r="C3870" s="142" t="s">
        <v>3388</v>
      </c>
      <c r="D3870" s="144">
        <v>242050402</v>
      </c>
      <c r="E3870" s="142"/>
      <c r="F3870" s="144">
        <v>645</v>
      </c>
      <c r="G3870" s="144">
        <v>564</v>
      </c>
      <c r="H3870" s="131">
        <f>F3870+G3870</f>
        <v>1209</v>
      </c>
      <c r="I3870" s="142">
        <v>2</v>
      </c>
      <c r="J3870" s="142">
        <v>1</v>
      </c>
      <c r="K3870" s="139">
        <f>I3870+J3870</f>
        <v>3</v>
      </c>
    </row>
    <row r="3871" spans="1:11">
      <c r="A3871" s="142"/>
      <c r="B3871" s="142"/>
      <c r="C3871" s="142"/>
      <c r="D3871" s="144">
        <v>242050403</v>
      </c>
      <c r="E3871" s="142"/>
      <c r="F3871" s="144">
        <v>97</v>
      </c>
      <c r="G3871" s="144">
        <v>74</v>
      </c>
      <c r="H3871" s="131">
        <f>F3871+G3871</f>
        <v>171</v>
      </c>
      <c r="I3871" s="142"/>
      <c r="J3871" s="142"/>
      <c r="K3871" s="139"/>
    </row>
    <row r="3872" spans="1:11">
      <c r="A3872" s="142"/>
      <c r="B3872" s="142"/>
      <c r="C3872" s="135"/>
      <c r="D3872" s="135"/>
      <c r="E3872" s="142"/>
      <c r="F3872" s="131">
        <f>F3871+F3870</f>
        <v>742</v>
      </c>
      <c r="G3872" s="131">
        <f>G3871+G3870</f>
        <v>638</v>
      </c>
      <c r="H3872" s="131">
        <f>F3872+G3872</f>
        <v>1380</v>
      </c>
      <c r="I3872" s="142"/>
      <c r="J3872" s="142"/>
      <c r="K3872" s="139"/>
    </row>
    <row r="3873" spans="1:11">
      <c r="A3873" s="142">
        <v>22</v>
      </c>
      <c r="B3873" s="142" t="s">
        <v>3387</v>
      </c>
      <c r="C3873" s="144" t="s">
        <v>3386</v>
      </c>
      <c r="D3873" s="144">
        <v>242050401</v>
      </c>
      <c r="E3873" s="142"/>
      <c r="F3873" s="144">
        <v>493</v>
      </c>
      <c r="G3873" s="144">
        <v>415</v>
      </c>
      <c r="H3873" s="131">
        <f>F3873+G3873</f>
        <v>908</v>
      </c>
      <c r="I3873" s="142">
        <v>1</v>
      </c>
      <c r="J3873" s="142">
        <v>1</v>
      </c>
      <c r="K3873" s="141">
        <f>I3873+J3873</f>
        <v>2</v>
      </c>
    </row>
    <row r="3874" spans="1:11">
      <c r="A3874" s="142"/>
      <c r="B3874" s="142"/>
      <c r="C3874" s="144"/>
      <c r="D3874" s="143"/>
      <c r="E3874" s="142"/>
      <c r="F3874" s="143">
        <f>F3873</f>
        <v>493</v>
      </c>
      <c r="G3874" s="143">
        <f>G3873</f>
        <v>415</v>
      </c>
      <c r="H3874" s="131">
        <f>F3874+G3874</f>
        <v>908</v>
      </c>
      <c r="I3874" s="142"/>
      <c r="J3874" s="142"/>
      <c r="K3874" s="141"/>
    </row>
    <row r="3875" spans="1:11">
      <c r="A3875" s="142">
        <v>23</v>
      </c>
      <c r="B3875" s="142" t="s">
        <v>3385</v>
      </c>
      <c r="C3875" s="142" t="s">
        <v>3384</v>
      </c>
      <c r="D3875" s="144">
        <v>242050404</v>
      </c>
      <c r="E3875" s="142"/>
      <c r="F3875" s="144">
        <v>465</v>
      </c>
      <c r="G3875" s="144">
        <v>387</v>
      </c>
      <c r="H3875" s="131">
        <f>F3875+G3875</f>
        <v>852</v>
      </c>
      <c r="I3875" s="142">
        <v>2</v>
      </c>
      <c r="J3875" s="142">
        <v>2</v>
      </c>
      <c r="K3875" s="139">
        <f>I3875+J3875</f>
        <v>4</v>
      </c>
    </row>
    <row r="3876" spans="1:11">
      <c r="A3876" s="142"/>
      <c r="B3876" s="142"/>
      <c r="C3876" s="142"/>
      <c r="D3876" s="144">
        <v>242050405</v>
      </c>
      <c r="E3876" s="142"/>
      <c r="F3876" s="144">
        <v>420</v>
      </c>
      <c r="G3876" s="144">
        <v>355</v>
      </c>
      <c r="H3876" s="131">
        <f>F3876+G3876</f>
        <v>775</v>
      </c>
      <c r="I3876" s="142"/>
      <c r="J3876" s="142"/>
      <c r="K3876" s="139"/>
    </row>
    <row r="3877" spans="1:11">
      <c r="A3877" s="142"/>
      <c r="B3877" s="142"/>
      <c r="C3877" s="135"/>
      <c r="D3877" s="135"/>
      <c r="E3877" s="142"/>
      <c r="F3877" s="131">
        <f>F3876+F3875</f>
        <v>885</v>
      </c>
      <c r="G3877" s="131">
        <f>G3876+G3875</f>
        <v>742</v>
      </c>
      <c r="H3877" s="131">
        <f>F3877+G3877</f>
        <v>1627</v>
      </c>
      <c r="I3877" s="142"/>
      <c r="J3877" s="142"/>
      <c r="K3877" s="139"/>
    </row>
    <row r="3878" spans="1:11">
      <c r="A3878" s="142">
        <v>24</v>
      </c>
      <c r="B3878" s="142" t="s">
        <v>3383</v>
      </c>
      <c r="C3878" s="142" t="s">
        <v>3382</v>
      </c>
      <c r="D3878" s="144">
        <v>242080601</v>
      </c>
      <c r="E3878" s="142"/>
      <c r="F3878" s="144">
        <v>434</v>
      </c>
      <c r="G3878" s="144">
        <v>378</v>
      </c>
      <c r="H3878" s="131">
        <f>F3878+G3878</f>
        <v>812</v>
      </c>
      <c r="I3878" s="142">
        <v>2</v>
      </c>
      <c r="J3878" s="142">
        <v>1</v>
      </c>
      <c r="K3878" s="139">
        <f>I3878+J3878</f>
        <v>3</v>
      </c>
    </row>
    <row r="3879" spans="1:11">
      <c r="A3879" s="142"/>
      <c r="B3879" s="142"/>
      <c r="C3879" s="142"/>
      <c r="D3879" s="144">
        <v>242080602</v>
      </c>
      <c r="E3879" s="142"/>
      <c r="F3879" s="144">
        <v>415</v>
      </c>
      <c r="G3879" s="144">
        <v>308</v>
      </c>
      <c r="H3879" s="131">
        <f>F3879+G3879</f>
        <v>723</v>
      </c>
      <c r="I3879" s="142"/>
      <c r="J3879" s="142"/>
      <c r="K3879" s="139"/>
    </row>
    <row r="3880" spans="1:11">
      <c r="A3880" s="142"/>
      <c r="B3880" s="142"/>
      <c r="C3880" s="135"/>
      <c r="D3880" s="135"/>
      <c r="E3880" s="142"/>
      <c r="F3880" s="131">
        <f>F3879+F3878</f>
        <v>849</v>
      </c>
      <c r="G3880" s="131">
        <f>G3879+G3878</f>
        <v>686</v>
      </c>
      <c r="H3880" s="131">
        <f>F3880+G3880</f>
        <v>1535</v>
      </c>
      <c r="I3880" s="142"/>
      <c r="J3880" s="142"/>
      <c r="K3880" s="139"/>
    </row>
    <row r="3881" spans="1:11">
      <c r="A3881" s="142">
        <v>25</v>
      </c>
      <c r="B3881" s="142" t="s">
        <v>3381</v>
      </c>
      <c r="C3881" s="142" t="s">
        <v>3380</v>
      </c>
      <c r="D3881" s="144">
        <v>242060604</v>
      </c>
      <c r="E3881" s="142"/>
      <c r="F3881" s="144">
        <v>495</v>
      </c>
      <c r="G3881" s="144">
        <v>345</v>
      </c>
      <c r="H3881" s="131">
        <f>F3881+G3881</f>
        <v>840</v>
      </c>
      <c r="I3881" s="142">
        <v>2</v>
      </c>
      <c r="J3881" s="142">
        <v>2</v>
      </c>
      <c r="K3881" s="139">
        <f>I3881+J3881</f>
        <v>4</v>
      </c>
    </row>
    <row r="3882" spans="1:11">
      <c r="A3882" s="142"/>
      <c r="B3882" s="142"/>
      <c r="C3882" s="142" t="s">
        <v>3379</v>
      </c>
      <c r="D3882" s="144">
        <v>242080603</v>
      </c>
      <c r="E3882" s="142"/>
      <c r="F3882" s="144">
        <v>373</v>
      </c>
      <c r="G3882" s="144">
        <v>257</v>
      </c>
      <c r="H3882" s="131">
        <f>F3882+G3882</f>
        <v>630</v>
      </c>
      <c r="I3882" s="142"/>
      <c r="J3882" s="142"/>
      <c r="K3882" s="139"/>
    </row>
    <row r="3883" spans="1:11">
      <c r="A3883" s="142"/>
      <c r="B3883" s="142"/>
      <c r="C3883" s="135"/>
      <c r="D3883" s="135"/>
      <c r="E3883" s="142"/>
      <c r="F3883" s="131">
        <f>F3882+F3881</f>
        <v>868</v>
      </c>
      <c r="G3883" s="131">
        <f>G3882+G3881</f>
        <v>602</v>
      </c>
      <c r="H3883" s="131">
        <f>F3883+G3883</f>
        <v>1470</v>
      </c>
      <c r="I3883" s="142"/>
      <c r="J3883" s="142"/>
      <c r="K3883" s="139"/>
    </row>
    <row r="3884" spans="1:11">
      <c r="A3884" s="142">
        <v>26</v>
      </c>
      <c r="B3884" s="142" t="s">
        <v>3378</v>
      </c>
      <c r="C3884" s="142" t="s">
        <v>3377</v>
      </c>
      <c r="D3884" s="144">
        <v>242050305</v>
      </c>
      <c r="E3884" s="142"/>
      <c r="F3884" s="144">
        <v>487</v>
      </c>
      <c r="G3884" s="144">
        <v>368</v>
      </c>
      <c r="H3884" s="131">
        <f>F3884+G3884</f>
        <v>855</v>
      </c>
      <c r="I3884" s="142">
        <v>1</v>
      </c>
      <c r="J3884" s="142">
        <v>1</v>
      </c>
      <c r="K3884" s="141">
        <f>I3884+J3884</f>
        <v>2</v>
      </c>
    </row>
    <row r="3885" spans="1:11">
      <c r="A3885" s="142"/>
      <c r="B3885" s="142"/>
      <c r="C3885" s="142"/>
      <c r="D3885" s="144"/>
      <c r="E3885" s="142"/>
      <c r="F3885" s="143">
        <f>F3884</f>
        <v>487</v>
      </c>
      <c r="G3885" s="143">
        <f>G3884</f>
        <v>368</v>
      </c>
      <c r="H3885" s="131">
        <f>F3885+G3885</f>
        <v>855</v>
      </c>
      <c r="I3885" s="142"/>
      <c r="J3885" s="142"/>
      <c r="K3885" s="141"/>
    </row>
    <row r="3886" spans="1:11">
      <c r="A3886" s="142">
        <v>27</v>
      </c>
      <c r="B3886" s="142" t="s">
        <v>3376</v>
      </c>
      <c r="C3886" s="142" t="s">
        <v>3375</v>
      </c>
      <c r="D3886" s="144">
        <v>242050306</v>
      </c>
      <c r="E3886" s="142"/>
      <c r="F3886" s="144">
        <v>432</v>
      </c>
      <c r="G3886" s="144">
        <v>371</v>
      </c>
      <c r="H3886" s="131">
        <f>F3886+G3886</f>
        <v>803</v>
      </c>
      <c r="I3886" s="142">
        <v>1</v>
      </c>
      <c r="J3886" s="142">
        <v>1</v>
      </c>
      <c r="K3886" s="141">
        <f>I3886+J3886</f>
        <v>2</v>
      </c>
    </row>
    <row r="3887" spans="1:11">
      <c r="A3887" s="142"/>
      <c r="B3887" s="142"/>
      <c r="C3887" s="142"/>
      <c r="D3887" s="144"/>
      <c r="E3887" s="142"/>
      <c r="F3887" s="143">
        <f>F3886</f>
        <v>432</v>
      </c>
      <c r="G3887" s="143">
        <f>G3886</f>
        <v>371</v>
      </c>
      <c r="H3887" s="131">
        <f>F3887+G3887</f>
        <v>803</v>
      </c>
      <c r="I3887" s="142"/>
      <c r="J3887" s="142"/>
      <c r="K3887" s="141"/>
    </row>
    <row r="3888" spans="1:11">
      <c r="A3888" s="142">
        <v>28</v>
      </c>
      <c r="B3888" s="142" t="s">
        <v>3374</v>
      </c>
      <c r="C3888" s="142" t="s">
        <v>3373</v>
      </c>
      <c r="D3888" s="144">
        <v>242050304</v>
      </c>
      <c r="E3888" s="142"/>
      <c r="F3888" s="144">
        <v>623</v>
      </c>
      <c r="G3888" s="144">
        <v>434</v>
      </c>
      <c r="H3888" s="131">
        <f>F3888+G3888</f>
        <v>1057</v>
      </c>
      <c r="I3888" s="142">
        <v>2</v>
      </c>
      <c r="J3888" s="142">
        <v>1</v>
      </c>
      <c r="K3888" s="141">
        <f>I3888+J3888</f>
        <v>3</v>
      </c>
    </row>
    <row r="3889" spans="1:11">
      <c r="A3889" s="142"/>
      <c r="B3889" s="142"/>
      <c r="C3889" s="142"/>
      <c r="D3889" s="144"/>
      <c r="E3889" s="142"/>
      <c r="F3889" s="143">
        <f>F3888</f>
        <v>623</v>
      </c>
      <c r="G3889" s="143">
        <f>G3888</f>
        <v>434</v>
      </c>
      <c r="H3889" s="131">
        <f>F3889+G3889</f>
        <v>1057</v>
      </c>
      <c r="I3889" s="142"/>
      <c r="J3889" s="142"/>
      <c r="K3889" s="141"/>
    </row>
    <row r="3890" spans="1:11">
      <c r="A3890" s="142">
        <v>29</v>
      </c>
      <c r="B3890" s="142" t="s">
        <v>3372</v>
      </c>
      <c r="C3890" s="142" t="s">
        <v>3370</v>
      </c>
      <c r="D3890" s="144">
        <v>242050302</v>
      </c>
      <c r="E3890" s="142"/>
      <c r="F3890" s="144">
        <v>519</v>
      </c>
      <c r="G3890" s="144">
        <v>440</v>
      </c>
      <c r="H3890" s="131">
        <f>F3890+G3890</f>
        <v>959</v>
      </c>
      <c r="I3890" s="142">
        <v>2</v>
      </c>
      <c r="J3890" s="142">
        <v>2</v>
      </c>
      <c r="K3890" s="141">
        <f>I3890+J3890</f>
        <v>4</v>
      </c>
    </row>
    <row r="3891" spans="1:11">
      <c r="A3891" s="142"/>
      <c r="B3891" s="142"/>
      <c r="C3891" s="142"/>
      <c r="D3891" s="144"/>
      <c r="E3891" s="142"/>
      <c r="F3891" s="143">
        <f>F3890</f>
        <v>519</v>
      </c>
      <c r="G3891" s="143">
        <f>G3890</f>
        <v>440</v>
      </c>
      <c r="H3891" s="131">
        <f>F3891+G3891</f>
        <v>959</v>
      </c>
      <c r="I3891" s="142"/>
      <c r="J3891" s="142"/>
      <c r="K3891" s="141"/>
    </row>
    <row r="3892" spans="1:11">
      <c r="A3892" s="142">
        <v>30</v>
      </c>
      <c r="B3892" s="142" t="s">
        <v>3371</v>
      </c>
      <c r="C3892" s="142" t="s">
        <v>3370</v>
      </c>
      <c r="D3892" s="144">
        <v>242050301</v>
      </c>
      <c r="E3892" s="142"/>
      <c r="F3892" s="144">
        <v>388</v>
      </c>
      <c r="G3892" s="144">
        <v>312</v>
      </c>
      <c r="H3892" s="131">
        <f>F3892+G3892</f>
        <v>700</v>
      </c>
      <c r="I3892" s="142">
        <v>1</v>
      </c>
      <c r="J3892" s="142">
        <v>1</v>
      </c>
      <c r="K3892" s="139">
        <f>I3892+J3892</f>
        <v>2</v>
      </c>
    </row>
    <row r="3893" spans="1:11">
      <c r="A3893" s="142"/>
      <c r="B3893" s="142"/>
      <c r="C3893" s="142"/>
      <c r="D3893" s="144">
        <v>242050303</v>
      </c>
      <c r="E3893" s="142"/>
      <c r="F3893" s="144">
        <v>271</v>
      </c>
      <c r="G3893" s="144">
        <v>195</v>
      </c>
      <c r="H3893" s="131">
        <f>F3893+G3893</f>
        <v>466</v>
      </c>
      <c r="I3893" s="142"/>
      <c r="J3893" s="142"/>
      <c r="K3893" s="139"/>
    </row>
    <row r="3894" spans="1:11">
      <c r="A3894" s="142"/>
      <c r="B3894" s="142"/>
      <c r="C3894" s="135"/>
      <c r="D3894" s="135"/>
      <c r="E3894" s="142"/>
      <c r="F3894" s="131">
        <f>F3893+F3892</f>
        <v>659</v>
      </c>
      <c r="G3894" s="131">
        <f>G3893+G3892</f>
        <v>507</v>
      </c>
      <c r="H3894" s="131">
        <f>F3894+G3894</f>
        <v>1166</v>
      </c>
      <c r="I3894" s="142"/>
      <c r="J3894" s="142"/>
      <c r="K3894" s="139"/>
    </row>
    <row r="3895" spans="1:11">
      <c r="A3895" s="142">
        <v>31</v>
      </c>
      <c r="B3895" s="142" t="s">
        <v>3369</v>
      </c>
      <c r="C3895" s="142" t="s">
        <v>3368</v>
      </c>
      <c r="D3895" s="144">
        <v>242050601</v>
      </c>
      <c r="E3895" s="142"/>
      <c r="F3895" s="144">
        <v>371</v>
      </c>
      <c r="G3895" s="144">
        <v>250</v>
      </c>
      <c r="H3895" s="131">
        <f>F3895+G3895</f>
        <v>621</v>
      </c>
      <c r="I3895" s="142">
        <v>2</v>
      </c>
      <c r="J3895" s="142">
        <v>1</v>
      </c>
      <c r="K3895" s="141">
        <f>I3895+J3895</f>
        <v>3</v>
      </c>
    </row>
    <row r="3896" spans="1:11">
      <c r="A3896" s="142"/>
      <c r="B3896" s="142"/>
      <c r="C3896" s="142"/>
      <c r="D3896" s="144">
        <v>242050602</v>
      </c>
      <c r="E3896" s="142"/>
      <c r="F3896" s="144">
        <v>27</v>
      </c>
      <c r="G3896" s="144">
        <v>19</v>
      </c>
      <c r="H3896" s="131">
        <f>F3896+G3896</f>
        <v>46</v>
      </c>
      <c r="I3896" s="142"/>
      <c r="J3896" s="142"/>
      <c r="K3896" s="141"/>
    </row>
    <row r="3897" spans="1:11">
      <c r="A3897" s="142"/>
      <c r="B3897" s="142"/>
      <c r="C3897" s="142"/>
      <c r="D3897" s="144">
        <v>242050603</v>
      </c>
      <c r="E3897" s="142"/>
      <c r="F3897" s="144">
        <v>293</v>
      </c>
      <c r="G3897" s="144">
        <v>185</v>
      </c>
      <c r="H3897" s="131">
        <f>F3897+G3897</f>
        <v>478</v>
      </c>
      <c r="I3897" s="142"/>
      <c r="J3897" s="142"/>
      <c r="K3897" s="141"/>
    </row>
    <row r="3898" spans="1:11">
      <c r="A3898" s="142"/>
      <c r="B3898" s="142"/>
      <c r="C3898" s="142"/>
      <c r="D3898" s="144">
        <v>242050604</v>
      </c>
      <c r="E3898" s="142"/>
      <c r="F3898" s="144">
        <v>213</v>
      </c>
      <c r="G3898" s="144">
        <v>136</v>
      </c>
      <c r="H3898" s="131">
        <f>F3898+G3898</f>
        <v>349</v>
      </c>
      <c r="I3898" s="142"/>
      <c r="J3898" s="142"/>
      <c r="K3898" s="141"/>
    </row>
    <row r="3899" spans="1:11">
      <c r="A3899" s="142"/>
      <c r="B3899" s="142"/>
      <c r="C3899" s="135"/>
      <c r="D3899" s="135"/>
      <c r="E3899" s="142"/>
      <c r="F3899" s="131">
        <f>F3898+F3897+F3896+F3895</f>
        <v>904</v>
      </c>
      <c r="G3899" s="131">
        <f>G3898+G3897+G3896+G3895</f>
        <v>590</v>
      </c>
      <c r="H3899" s="131">
        <f>F3899+G3899</f>
        <v>1494</v>
      </c>
      <c r="I3899" s="142"/>
      <c r="J3899" s="142"/>
      <c r="K3899" s="141"/>
    </row>
    <row r="3900" spans="1:11">
      <c r="A3900" s="150"/>
      <c r="B3900" s="150"/>
      <c r="C3900" s="148"/>
      <c r="D3900" s="148"/>
      <c r="E3900" s="150"/>
      <c r="F3900" s="147"/>
      <c r="G3900" s="147"/>
      <c r="H3900" s="147"/>
      <c r="I3900" s="150"/>
      <c r="J3900" s="150"/>
      <c r="K3900" s="149"/>
    </row>
    <row r="3901" spans="1:11">
      <c r="A3901" s="142">
        <v>32</v>
      </c>
      <c r="B3901" s="142" t="s">
        <v>3367</v>
      </c>
      <c r="C3901" s="142" t="s">
        <v>3366</v>
      </c>
      <c r="D3901" s="144">
        <v>242050605</v>
      </c>
      <c r="E3901" s="142"/>
      <c r="F3901" s="144">
        <v>525</v>
      </c>
      <c r="G3901" s="144">
        <v>438</v>
      </c>
      <c r="H3901" s="131">
        <f>F3901+G3901</f>
        <v>963</v>
      </c>
      <c r="I3901" s="142">
        <v>1</v>
      </c>
      <c r="J3901" s="142">
        <v>1</v>
      </c>
      <c r="K3901" s="141">
        <f>I3901+J3901</f>
        <v>2</v>
      </c>
    </row>
    <row r="3902" spans="1:11">
      <c r="A3902" s="142"/>
      <c r="B3902" s="142"/>
      <c r="C3902" s="142"/>
      <c r="D3902" s="144"/>
      <c r="E3902" s="142"/>
      <c r="F3902" s="143">
        <f>F3901</f>
        <v>525</v>
      </c>
      <c r="G3902" s="143">
        <f>G3901</f>
        <v>438</v>
      </c>
      <c r="H3902" s="131">
        <f>F3902+G3902</f>
        <v>963</v>
      </c>
      <c r="I3902" s="142"/>
      <c r="J3902" s="142"/>
      <c r="K3902" s="141"/>
    </row>
    <row r="3903" spans="1:11">
      <c r="A3903" s="142">
        <v>33</v>
      </c>
      <c r="B3903" s="142" t="s">
        <v>3365</v>
      </c>
      <c r="C3903" s="142" t="s">
        <v>3364</v>
      </c>
      <c r="D3903" s="144">
        <v>242050201</v>
      </c>
      <c r="E3903" s="142"/>
      <c r="F3903" s="144">
        <v>281</v>
      </c>
      <c r="G3903" s="144">
        <v>212</v>
      </c>
      <c r="H3903" s="131">
        <f>F3903+G3903</f>
        <v>493</v>
      </c>
      <c r="I3903" s="142">
        <v>2</v>
      </c>
      <c r="J3903" s="142">
        <v>2</v>
      </c>
      <c r="K3903" s="141">
        <f>I3903+J3903</f>
        <v>4</v>
      </c>
    </row>
    <row r="3904" spans="1:11">
      <c r="A3904" s="142"/>
      <c r="B3904" s="142"/>
      <c r="C3904" s="142"/>
      <c r="D3904" s="144">
        <v>242050202</v>
      </c>
      <c r="E3904" s="142"/>
      <c r="F3904" s="144">
        <v>333</v>
      </c>
      <c r="G3904" s="144">
        <v>261</v>
      </c>
      <c r="H3904" s="131">
        <f>F3904+G3904</f>
        <v>594</v>
      </c>
      <c r="I3904" s="142"/>
      <c r="J3904" s="142"/>
      <c r="K3904" s="141"/>
    </row>
    <row r="3905" spans="1:11">
      <c r="A3905" s="142"/>
      <c r="B3905" s="142"/>
      <c r="C3905" s="142"/>
      <c r="D3905" s="144">
        <v>242050203</v>
      </c>
      <c r="E3905" s="142"/>
      <c r="F3905" s="144">
        <v>198</v>
      </c>
      <c r="G3905" s="144">
        <v>179</v>
      </c>
      <c r="H3905" s="131">
        <f>F3905+G3905</f>
        <v>377</v>
      </c>
      <c r="I3905" s="142"/>
      <c r="J3905" s="142"/>
      <c r="K3905" s="141"/>
    </row>
    <row r="3906" spans="1:11">
      <c r="A3906" s="142"/>
      <c r="B3906" s="142"/>
      <c r="C3906" s="142"/>
      <c r="D3906" s="144">
        <v>242050204</v>
      </c>
      <c r="E3906" s="142"/>
      <c r="F3906" s="144">
        <v>310</v>
      </c>
      <c r="G3906" s="144">
        <v>214</v>
      </c>
      <c r="H3906" s="131">
        <f>F3906+G3906</f>
        <v>524</v>
      </c>
      <c r="I3906" s="142"/>
      <c r="J3906" s="142"/>
      <c r="K3906" s="141"/>
    </row>
    <row r="3907" spans="1:11">
      <c r="A3907" s="142"/>
      <c r="B3907" s="142"/>
      <c r="C3907" s="135"/>
      <c r="D3907" s="135"/>
      <c r="E3907" s="142"/>
      <c r="F3907" s="131">
        <f>F3906+F3905+F3904+F3903</f>
        <v>1122</v>
      </c>
      <c r="G3907" s="131">
        <f>G3906+G3905+G3904+G3903</f>
        <v>866</v>
      </c>
      <c r="H3907" s="131">
        <f>F3907+G3907</f>
        <v>1988</v>
      </c>
      <c r="I3907" s="142"/>
      <c r="J3907" s="142"/>
      <c r="K3907" s="141"/>
    </row>
    <row r="3908" spans="1:11">
      <c r="A3908" s="142">
        <v>34</v>
      </c>
      <c r="B3908" s="142" t="s">
        <v>3363</v>
      </c>
      <c r="C3908" s="142" t="s">
        <v>3362</v>
      </c>
      <c r="D3908" s="144">
        <v>242050205</v>
      </c>
      <c r="E3908" s="142"/>
      <c r="F3908" s="144">
        <v>328</v>
      </c>
      <c r="G3908" s="144">
        <v>239</v>
      </c>
      <c r="H3908" s="131">
        <f>F3908+G3908</f>
        <v>567</v>
      </c>
      <c r="I3908" s="142">
        <v>2</v>
      </c>
      <c r="J3908" s="142">
        <v>2</v>
      </c>
      <c r="K3908" s="141">
        <f>I3908+J3908</f>
        <v>4</v>
      </c>
    </row>
    <row r="3909" spans="1:11">
      <c r="A3909" s="142"/>
      <c r="B3909" s="142"/>
      <c r="C3909" s="142"/>
      <c r="D3909" s="144">
        <v>242050206</v>
      </c>
      <c r="E3909" s="142"/>
      <c r="F3909" s="144">
        <v>489</v>
      </c>
      <c r="G3909" s="144">
        <v>380</v>
      </c>
      <c r="H3909" s="131">
        <f>F3909+G3909</f>
        <v>869</v>
      </c>
      <c r="I3909" s="142"/>
      <c r="J3909" s="142"/>
      <c r="K3909" s="141"/>
    </row>
    <row r="3910" spans="1:11">
      <c r="A3910" s="142"/>
      <c r="B3910" s="142"/>
      <c r="C3910" s="142"/>
      <c r="D3910" s="144">
        <v>242050207</v>
      </c>
      <c r="E3910" s="142"/>
      <c r="F3910" s="144">
        <v>137</v>
      </c>
      <c r="G3910" s="144">
        <v>116</v>
      </c>
      <c r="H3910" s="131">
        <f>F3910+G3910</f>
        <v>253</v>
      </c>
      <c r="I3910" s="142"/>
      <c r="J3910" s="142"/>
      <c r="K3910" s="141"/>
    </row>
    <row r="3911" spans="1:11">
      <c r="A3911" s="142"/>
      <c r="B3911" s="142"/>
      <c r="C3911" s="142"/>
      <c r="D3911" s="144"/>
      <c r="E3911" s="142"/>
      <c r="F3911" s="143">
        <f>F3908+F3909+F3910</f>
        <v>954</v>
      </c>
      <c r="G3911" s="143">
        <f>G3908+G3909+G3910</f>
        <v>735</v>
      </c>
      <c r="H3911" s="131">
        <f>F3911+G3911</f>
        <v>1689</v>
      </c>
      <c r="I3911" s="142"/>
      <c r="J3911" s="142"/>
      <c r="K3911" s="141"/>
    </row>
    <row r="3912" spans="1:11">
      <c r="A3912" s="142">
        <v>35</v>
      </c>
      <c r="B3912" s="142" t="s">
        <v>3361</v>
      </c>
      <c r="C3912" s="142" t="s">
        <v>3360</v>
      </c>
      <c r="D3912" s="144">
        <v>242050101</v>
      </c>
      <c r="E3912" s="142"/>
      <c r="F3912" s="144">
        <v>488</v>
      </c>
      <c r="G3912" s="144">
        <v>430</v>
      </c>
      <c r="H3912" s="131">
        <f>F3912+G3912</f>
        <v>918</v>
      </c>
      <c r="I3912" s="142">
        <v>2</v>
      </c>
      <c r="J3912" s="142">
        <v>2</v>
      </c>
      <c r="K3912" s="139">
        <f>I3912+J3912</f>
        <v>4</v>
      </c>
    </row>
    <row r="3913" spans="1:11">
      <c r="A3913" s="142"/>
      <c r="B3913" s="142"/>
      <c r="C3913" s="142"/>
      <c r="D3913" s="144">
        <v>242050102</v>
      </c>
      <c r="E3913" s="142"/>
      <c r="F3913" s="144">
        <v>382</v>
      </c>
      <c r="G3913" s="144">
        <v>321</v>
      </c>
      <c r="H3913" s="131">
        <f>F3913+G3913</f>
        <v>703</v>
      </c>
      <c r="I3913" s="142"/>
      <c r="J3913" s="142"/>
      <c r="K3913" s="139"/>
    </row>
    <row r="3914" spans="1:11">
      <c r="A3914" s="142"/>
      <c r="B3914" s="142"/>
      <c r="C3914" s="135"/>
      <c r="D3914" s="135"/>
      <c r="E3914" s="142"/>
      <c r="F3914" s="131">
        <f>F3913+F3912</f>
        <v>870</v>
      </c>
      <c r="G3914" s="131">
        <f>G3913+G3912</f>
        <v>751</v>
      </c>
      <c r="H3914" s="131">
        <f>F3914+G3914</f>
        <v>1621</v>
      </c>
      <c r="I3914" s="142"/>
      <c r="J3914" s="142"/>
      <c r="K3914" s="139"/>
    </row>
    <row r="3915" spans="1:11">
      <c r="A3915" s="142">
        <v>36</v>
      </c>
      <c r="B3915" s="142" t="s">
        <v>3359</v>
      </c>
      <c r="C3915" s="142" t="s">
        <v>3358</v>
      </c>
      <c r="D3915" s="144">
        <v>242050103</v>
      </c>
      <c r="E3915" s="142"/>
      <c r="F3915" s="144">
        <v>393</v>
      </c>
      <c r="G3915" s="144">
        <v>203</v>
      </c>
      <c r="H3915" s="131">
        <f>F3915+G3915</f>
        <v>596</v>
      </c>
      <c r="I3915" s="142">
        <v>1</v>
      </c>
      <c r="J3915" s="142">
        <v>1</v>
      </c>
      <c r="K3915" s="141">
        <f>I3915+J3915</f>
        <v>2</v>
      </c>
    </row>
    <row r="3916" spans="1:11">
      <c r="A3916" s="142"/>
      <c r="B3916" s="142"/>
      <c r="C3916" s="142"/>
      <c r="D3916" s="144"/>
      <c r="E3916" s="142"/>
      <c r="F3916" s="143">
        <f>F3915</f>
        <v>393</v>
      </c>
      <c r="G3916" s="143">
        <f>G3915</f>
        <v>203</v>
      </c>
      <c r="H3916" s="131">
        <f>F3916+G3916</f>
        <v>596</v>
      </c>
      <c r="I3916" s="142"/>
      <c r="J3916" s="142"/>
      <c r="K3916" s="141"/>
    </row>
    <row r="3917" spans="1:11">
      <c r="A3917" s="142">
        <v>37</v>
      </c>
      <c r="B3917" s="142" t="s">
        <v>3357</v>
      </c>
      <c r="C3917" s="142" t="s">
        <v>3356</v>
      </c>
      <c r="D3917" s="144">
        <v>242050201</v>
      </c>
      <c r="E3917" s="142"/>
      <c r="F3917" s="144">
        <v>380</v>
      </c>
      <c r="G3917" s="144">
        <v>265</v>
      </c>
      <c r="H3917" s="131">
        <f>F3917+G3917</f>
        <v>645</v>
      </c>
      <c r="I3917" s="142">
        <v>1</v>
      </c>
      <c r="J3917" s="142">
        <v>1</v>
      </c>
      <c r="K3917" s="141">
        <f>I3917+J3917</f>
        <v>2</v>
      </c>
    </row>
    <row r="3918" spans="1:11">
      <c r="A3918" s="142"/>
      <c r="B3918" s="142"/>
      <c r="C3918" s="142"/>
      <c r="D3918" s="144">
        <v>242050202</v>
      </c>
      <c r="E3918" s="142"/>
      <c r="F3918" s="144">
        <v>175</v>
      </c>
      <c r="G3918" s="144">
        <v>145</v>
      </c>
      <c r="H3918" s="131">
        <f>F3918+G3918</f>
        <v>320</v>
      </c>
      <c r="I3918" s="142"/>
      <c r="J3918" s="142"/>
      <c r="K3918" s="141"/>
    </row>
    <row r="3919" spans="1:11">
      <c r="A3919" s="142"/>
      <c r="B3919" s="142"/>
      <c r="C3919" s="142"/>
      <c r="D3919" s="144">
        <v>242050203</v>
      </c>
      <c r="E3919" s="142"/>
      <c r="F3919" s="144">
        <v>60</v>
      </c>
      <c r="G3919" s="144">
        <v>42</v>
      </c>
      <c r="H3919" s="131">
        <f>F3919+G3919</f>
        <v>102</v>
      </c>
      <c r="I3919" s="142"/>
      <c r="J3919" s="142"/>
      <c r="K3919" s="141"/>
    </row>
    <row r="3920" spans="1:11">
      <c r="A3920" s="142"/>
      <c r="B3920" s="142" t="s">
        <v>3346</v>
      </c>
      <c r="C3920" s="142"/>
      <c r="D3920" s="144"/>
      <c r="E3920" s="142"/>
      <c r="F3920" s="143">
        <f>F3917+F3918+F3919</f>
        <v>615</v>
      </c>
      <c r="G3920" s="143">
        <f>G3917+G3918+G3919</f>
        <v>452</v>
      </c>
      <c r="H3920" s="131">
        <f>F3920+G3920</f>
        <v>1067</v>
      </c>
      <c r="I3920" s="142"/>
      <c r="J3920" s="142"/>
      <c r="K3920" s="141"/>
    </row>
    <row r="3921" spans="1:11">
      <c r="A3921" s="142">
        <v>38</v>
      </c>
      <c r="B3921" s="142" t="s">
        <v>3355</v>
      </c>
      <c r="C3921" s="142" t="s">
        <v>3354</v>
      </c>
      <c r="D3921" s="144">
        <v>242080204</v>
      </c>
      <c r="E3921" s="142"/>
      <c r="F3921" s="144">
        <v>617</v>
      </c>
      <c r="G3921" s="144">
        <v>442</v>
      </c>
      <c r="H3921" s="131">
        <f>F3921+G3921</f>
        <v>1059</v>
      </c>
      <c r="I3921" s="142">
        <v>2</v>
      </c>
      <c r="J3921" s="142">
        <v>2</v>
      </c>
      <c r="K3921" s="139">
        <f>I3921+J3921</f>
        <v>4</v>
      </c>
    </row>
    <row r="3922" spans="1:11">
      <c r="A3922" s="142"/>
      <c r="B3922" s="142"/>
      <c r="C3922" s="142"/>
      <c r="D3922" s="144">
        <v>242080205</v>
      </c>
      <c r="E3922" s="142"/>
      <c r="F3922" s="144">
        <v>297</v>
      </c>
      <c r="G3922" s="144">
        <v>236</v>
      </c>
      <c r="H3922" s="131">
        <f>F3922+G3922</f>
        <v>533</v>
      </c>
      <c r="I3922" s="142"/>
      <c r="J3922" s="142"/>
      <c r="K3922" s="139"/>
    </row>
    <row r="3923" spans="1:11">
      <c r="A3923" s="142"/>
      <c r="B3923" s="142"/>
      <c r="C3923" s="135"/>
      <c r="D3923" s="135"/>
      <c r="E3923" s="142"/>
      <c r="F3923" s="131">
        <f>F3922+F3921</f>
        <v>914</v>
      </c>
      <c r="G3923" s="131">
        <f>G3922+G3921</f>
        <v>678</v>
      </c>
      <c r="H3923" s="131">
        <f>F3923+G3923</f>
        <v>1592</v>
      </c>
      <c r="I3923" s="142"/>
      <c r="J3923" s="142"/>
      <c r="K3923" s="139"/>
    </row>
    <row r="3924" spans="1:11">
      <c r="A3924" s="142">
        <v>39</v>
      </c>
      <c r="B3924" s="142" t="s">
        <v>3353</v>
      </c>
      <c r="C3924" s="142" t="s">
        <v>3352</v>
      </c>
      <c r="D3924" s="144">
        <v>242080101</v>
      </c>
      <c r="E3924" s="142"/>
      <c r="F3924" s="144">
        <v>430</v>
      </c>
      <c r="G3924" s="144">
        <v>317</v>
      </c>
      <c r="H3924" s="131">
        <f>F3924+G3924</f>
        <v>747</v>
      </c>
      <c r="I3924" s="142">
        <v>2</v>
      </c>
      <c r="J3924" s="142">
        <v>1</v>
      </c>
      <c r="K3924" s="139">
        <f>I3924+J3924</f>
        <v>3</v>
      </c>
    </row>
    <row r="3925" spans="1:11">
      <c r="A3925" s="142"/>
      <c r="B3925" s="142"/>
      <c r="C3925" s="142"/>
      <c r="D3925" s="144">
        <v>242080102</v>
      </c>
      <c r="E3925" s="142"/>
      <c r="F3925" s="144">
        <v>365</v>
      </c>
      <c r="G3925" s="144">
        <v>270</v>
      </c>
      <c r="H3925" s="131">
        <f>F3925+G3925</f>
        <v>635</v>
      </c>
      <c r="I3925" s="142"/>
      <c r="J3925" s="142"/>
      <c r="K3925" s="139"/>
    </row>
    <row r="3926" spans="1:11">
      <c r="A3926" s="142"/>
      <c r="B3926" s="142"/>
      <c r="C3926" s="135"/>
      <c r="D3926" s="135"/>
      <c r="E3926" s="142"/>
      <c r="F3926" s="131">
        <f>F3925+F3924</f>
        <v>795</v>
      </c>
      <c r="G3926" s="131">
        <f>G3925+G3924</f>
        <v>587</v>
      </c>
      <c r="H3926" s="131">
        <f>F3926+G3926</f>
        <v>1382</v>
      </c>
      <c r="I3926" s="142"/>
      <c r="J3926" s="142"/>
      <c r="K3926" s="139"/>
    </row>
    <row r="3927" spans="1:11">
      <c r="A3927" s="142">
        <v>40</v>
      </c>
      <c r="B3927" s="142" t="s">
        <v>3351</v>
      </c>
      <c r="C3927" s="142" t="s">
        <v>3350</v>
      </c>
      <c r="D3927" s="144">
        <v>242080206</v>
      </c>
      <c r="E3927" s="142"/>
      <c r="F3927" s="144">
        <v>110</v>
      </c>
      <c r="G3927" s="144">
        <v>84</v>
      </c>
      <c r="H3927" s="131">
        <f>F3927+G3927</f>
        <v>194</v>
      </c>
      <c r="I3927" s="142">
        <v>1</v>
      </c>
      <c r="J3927" s="142">
        <v>1</v>
      </c>
      <c r="K3927" s="139">
        <f>I3927+J3927</f>
        <v>2</v>
      </c>
    </row>
    <row r="3928" spans="1:11">
      <c r="A3928" s="142"/>
      <c r="B3928" s="142"/>
      <c r="C3928" s="142" t="s">
        <v>3349</v>
      </c>
      <c r="D3928" s="144">
        <v>242080103</v>
      </c>
      <c r="E3928" s="142"/>
      <c r="F3928" s="144">
        <v>185</v>
      </c>
      <c r="G3928" s="144">
        <v>105</v>
      </c>
      <c r="H3928" s="131">
        <f>F3928+G3928</f>
        <v>290</v>
      </c>
      <c r="I3928" s="142"/>
      <c r="J3928" s="142"/>
      <c r="K3928" s="139"/>
    </row>
    <row r="3929" spans="1:11">
      <c r="A3929" s="142"/>
      <c r="B3929" s="142"/>
      <c r="C3929" s="135"/>
      <c r="D3929" s="135"/>
      <c r="E3929" s="142"/>
      <c r="F3929" s="131">
        <f>F3928+F3927</f>
        <v>295</v>
      </c>
      <c r="G3929" s="131">
        <f>G3928+G3927</f>
        <v>189</v>
      </c>
      <c r="H3929" s="131">
        <f>F3929+G3929</f>
        <v>484</v>
      </c>
      <c r="I3929" s="142"/>
      <c r="J3929" s="142"/>
      <c r="K3929" s="139"/>
    </row>
    <row r="3930" spans="1:11">
      <c r="A3930" s="142">
        <v>41</v>
      </c>
      <c r="B3930" s="142" t="s">
        <v>3348</v>
      </c>
      <c r="C3930" s="142" t="s">
        <v>3347</v>
      </c>
      <c r="D3930" s="144">
        <v>242080104</v>
      </c>
      <c r="E3930" s="142"/>
      <c r="F3930" s="144">
        <v>177</v>
      </c>
      <c r="G3930" s="144">
        <v>135</v>
      </c>
      <c r="H3930" s="131">
        <f>F3930+G3930</f>
        <v>312</v>
      </c>
      <c r="I3930" s="142">
        <v>1</v>
      </c>
      <c r="J3930" s="142">
        <v>1</v>
      </c>
      <c r="K3930" s="139">
        <f>I3930+J3930</f>
        <v>2</v>
      </c>
    </row>
    <row r="3931" spans="1:11">
      <c r="A3931" s="142"/>
      <c r="B3931" s="142"/>
      <c r="C3931" s="142"/>
      <c r="D3931" s="144">
        <v>242080105</v>
      </c>
      <c r="E3931" s="142"/>
      <c r="F3931" s="144">
        <v>341</v>
      </c>
      <c r="G3931" s="144">
        <v>207</v>
      </c>
      <c r="H3931" s="131">
        <f>F3931+G3931</f>
        <v>548</v>
      </c>
      <c r="I3931" s="142"/>
      <c r="J3931" s="142"/>
      <c r="K3931" s="139"/>
    </row>
    <row r="3932" spans="1:11">
      <c r="A3932" s="142"/>
      <c r="B3932" s="142" t="s">
        <v>3346</v>
      </c>
      <c r="C3932" s="135"/>
      <c r="D3932" s="135"/>
      <c r="E3932" s="142"/>
      <c r="F3932" s="131">
        <f>F3931+F3930</f>
        <v>518</v>
      </c>
      <c r="G3932" s="131">
        <f>G3931+G3930</f>
        <v>342</v>
      </c>
      <c r="H3932" s="131">
        <f>F3932+G3932</f>
        <v>860</v>
      </c>
      <c r="I3932" s="142"/>
      <c r="J3932" s="142"/>
      <c r="K3932" s="139"/>
    </row>
    <row r="3933" spans="1:11">
      <c r="A3933" s="142">
        <v>42</v>
      </c>
      <c r="B3933" s="142" t="s">
        <v>3345</v>
      </c>
      <c r="C3933" s="142" t="s">
        <v>3344</v>
      </c>
      <c r="D3933" s="144">
        <v>242050104</v>
      </c>
      <c r="E3933" s="142"/>
      <c r="F3933" s="144">
        <v>265</v>
      </c>
      <c r="G3933" s="144">
        <v>173</v>
      </c>
      <c r="H3933" s="131">
        <f>F3933+G3933</f>
        <v>438</v>
      </c>
      <c r="I3933" s="142">
        <v>2</v>
      </c>
      <c r="J3933" s="142">
        <v>1</v>
      </c>
      <c r="K3933" s="139">
        <f>I3933+J3933</f>
        <v>3</v>
      </c>
    </row>
    <row r="3934" spans="1:11">
      <c r="A3934" s="142"/>
      <c r="B3934" s="142"/>
      <c r="C3934" s="142"/>
      <c r="D3934" s="144">
        <v>242050105</v>
      </c>
      <c r="E3934" s="142"/>
      <c r="F3934" s="144">
        <v>406</v>
      </c>
      <c r="G3934" s="144">
        <v>295</v>
      </c>
      <c r="H3934" s="131">
        <f>F3934+G3934</f>
        <v>701</v>
      </c>
      <c r="I3934" s="142"/>
      <c r="J3934" s="142"/>
      <c r="K3934" s="139"/>
    </row>
    <row r="3935" spans="1:11">
      <c r="A3935" s="142"/>
      <c r="B3935" s="142"/>
      <c r="C3935" s="135"/>
      <c r="D3935" s="135"/>
      <c r="E3935" s="142"/>
      <c r="F3935" s="131">
        <f>F3934+F3933</f>
        <v>671</v>
      </c>
      <c r="G3935" s="131">
        <f>G3934+G3933</f>
        <v>468</v>
      </c>
      <c r="H3935" s="131">
        <f>F3935+G3935</f>
        <v>1139</v>
      </c>
      <c r="I3935" s="142"/>
      <c r="J3935" s="142"/>
      <c r="K3935" s="139"/>
    </row>
    <row r="3936" spans="1:11">
      <c r="A3936" s="142">
        <v>43</v>
      </c>
      <c r="B3936" s="142" t="s">
        <v>3343</v>
      </c>
      <c r="C3936" s="142" t="s">
        <v>3342</v>
      </c>
      <c r="D3936" s="144">
        <v>242050606</v>
      </c>
      <c r="E3936" s="142"/>
      <c r="F3936" s="144">
        <v>546</v>
      </c>
      <c r="G3936" s="144">
        <v>457</v>
      </c>
      <c r="H3936" s="131">
        <f>F3936+G3936</f>
        <v>1003</v>
      </c>
      <c r="I3936" s="142">
        <v>2</v>
      </c>
      <c r="J3936" s="142">
        <v>2</v>
      </c>
      <c r="K3936" s="139">
        <f>I3936+J3936</f>
        <v>4</v>
      </c>
    </row>
    <row r="3937" spans="1:11">
      <c r="A3937" s="142"/>
      <c r="B3937" s="142"/>
      <c r="C3937" s="142"/>
      <c r="D3937" s="144">
        <v>242050607</v>
      </c>
      <c r="E3937" s="142"/>
      <c r="F3937" s="144">
        <v>368</v>
      </c>
      <c r="G3937" s="144">
        <v>262</v>
      </c>
      <c r="H3937" s="131">
        <f>F3937+G3937</f>
        <v>630</v>
      </c>
      <c r="I3937" s="142"/>
      <c r="J3937" s="142"/>
      <c r="K3937" s="139"/>
    </row>
    <row r="3938" spans="1:11">
      <c r="A3938" s="142"/>
      <c r="B3938" s="142"/>
      <c r="C3938" s="135"/>
      <c r="D3938" s="135"/>
      <c r="E3938" s="142"/>
      <c r="F3938" s="131">
        <f>F3937+F3936</f>
        <v>914</v>
      </c>
      <c r="G3938" s="131">
        <f>G3937+G3936</f>
        <v>719</v>
      </c>
      <c r="H3938" s="131">
        <f>F3938+G3938</f>
        <v>1633</v>
      </c>
      <c r="I3938" s="142"/>
      <c r="J3938" s="142"/>
      <c r="K3938" s="139"/>
    </row>
    <row r="3939" spans="1:11">
      <c r="A3939" s="142">
        <v>44</v>
      </c>
      <c r="B3939" s="142" t="s">
        <v>3341</v>
      </c>
      <c r="C3939" s="142" t="s">
        <v>3340</v>
      </c>
      <c r="D3939" s="144">
        <v>242080401</v>
      </c>
      <c r="E3939" s="142"/>
      <c r="F3939" s="144">
        <v>275</v>
      </c>
      <c r="G3939" s="144">
        <v>198</v>
      </c>
      <c r="H3939" s="131">
        <f>F3939+G3939</f>
        <v>473</v>
      </c>
      <c r="I3939" s="142">
        <v>2</v>
      </c>
      <c r="J3939" s="142">
        <v>1</v>
      </c>
      <c r="K3939" s="139">
        <f>I3939+J3939</f>
        <v>3</v>
      </c>
    </row>
    <row r="3940" spans="1:11">
      <c r="A3940" s="142"/>
      <c r="B3940" s="142"/>
      <c r="C3940" s="142" t="s">
        <v>3339</v>
      </c>
      <c r="D3940" s="144">
        <v>242080402</v>
      </c>
      <c r="E3940" s="142"/>
      <c r="F3940" s="144">
        <v>359</v>
      </c>
      <c r="G3940" s="144">
        <v>311</v>
      </c>
      <c r="H3940" s="131">
        <f>F3940+G3940</f>
        <v>670</v>
      </c>
      <c r="I3940" s="142"/>
      <c r="J3940" s="142"/>
      <c r="K3940" s="139"/>
    </row>
    <row r="3941" spans="1:11">
      <c r="A3941" s="142"/>
      <c r="B3941" s="142"/>
      <c r="C3941" s="135"/>
      <c r="D3941" s="135"/>
      <c r="E3941" s="142"/>
      <c r="F3941" s="131">
        <f>F3940+F3939</f>
        <v>634</v>
      </c>
      <c r="G3941" s="131">
        <f>G3940+G3939</f>
        <v>509</v>
      </c>
      <c r="H3941" s="131">
        <f>F3941+G3941</f>
        <v>1143</v>
      </c>
      <c r="I3941" s="142"/>
      <c r="J3941" s="142"/>
      <c r="K3941" s="139"/>
    </row>
    <row r="3942" spans="1:11">
      <c r="A3942" s="142">
        <v>45</v>
      </c>
      <c r="B3942" s="142" t="s">
        <v>3338</v>
      </c>
      <c r="C3942" s="142" t="s">
        <v>3337</v>
      </c>
      <c r="D3942" s="144">
        <v>242080501</v>
      </c>
      <c r="E3942" s="142"/>
      <c r="F3942" s="144">
        <v>781</v>
      </c>
      <c r="G3942" s="144">
        <v>652</v>
      </c>
      <c r="H3942" s="131">
        <f>F3942+G3942</f>
        <v>1433</v>
      </c>
      <c r="I3942" s="142">
        <v>2</v>
      </c>
      <c r="J3942" s="142">
        <v>1</v>
      </c>
      <c r="K3942" s="141">
        <f>I3942+J3942</f>
        <v>3</v>
      </c>
    </row>
    <row r="3943" spans="1:11">
      <c r="A3943" s="142"/>
      <c r="B3943" s="142"/>
      <c r="C3943" s="142"/>
      <c r="D3943" s="144"/>
      <c r="E3943" s="142"/>
      <c r="F3943" s="143">
        <f>F3942</f>
        <v>781</v>
      </c>
      <c r="G3943" s="143">
        <f>G3942</f>
        <v>652</v>
      </c>
      <c r="H3943" s="131">
        <f>F3943+G3943</f>
        <v>1433</v>
      </c>
      <c r="I3943" s="142"/>
      <c r="J3943" s="142"/>
      <c r="K3943" s="141"/>
    </row>
    <row r="3944" spans="1:11">
      <c r="A3944" s="142">
        <v>46</v>
      </c>
      <c r="B3944" s="142" t="s">
        <v>3336</v>
      </c>
      <c r="C3944" s="142" t="s">
        <v>3335</v>
      </c>
      <c r="D3944" s="144">
        <v>242080403</v>
      </c>
      <c r="E3944" s="142"/>
      <c r="F3944" s="144">
        <v>191</v>
      </c>
      <c r="G3944" s="144">
        <v>98</v>
      </c>
      <c r="H3944" s="131">
        <f>F3944+G3944</f>
        <v>289</v>
      </c>
      <c r="I3944" s="142">
        <v>1</v>
      </c>
      <c r="J3944" s="142">
        <v>1</v>
      </c>
      <c r="K3944" s="139">
        <f>I3944+J3944</f>
        <v>2</v>
      </c>
    </row>
    <row r="3945" spans="1:11">
      <c r="A3945" s="142"/>
      <c r="B3945" s="142"/>
      <c r="C3945" s="142" t="s">
        <v>3334</v>
      </c>
      <c r="D3945" s="144">
        <v>242080404</v>
      </c>
      <c r="E3945" s="142"/>
      <c r="F3945" s="144">
        <v>338</v>
      </c>
      <c r="G3945" s="144">
        <v>272</v>
      </c>
      <c r="H3945" s="131">
        <f>F3945+G3945</f>
        <v>610</v>
      </c>
      <c r="I3945" s="142"/>
      <c r="J3945" s="142"/>
      <c r="K3945" s="139"/>
    </row>
    <row r="3946" spans="1:11">
      <c r="A3946" s="142"/>
      <c r="B3946" s="142"/>
      <c r="C3946" s="135"/>
      <c r="D3946" s="135"/>
      <c r="E3946" s="142"/>
      <c r="F3946" s="131">
        <f>F3945+F3944</f>
        <v>529</v>
      </c>
      <c r="G3946" s="131">
        <f>G3945+G3944</f>
        <v>370</v>
      </c>
      <c r="H3946" s="131">
        <f>F3946+G3946</f>
        <v>899</v>
      </c>
      <c r="I3946" s="142"/>
      <c r="J3946" s="142"/>
      <c r="K3946" s="139"/>
    </row>
    <row r="3947" spans="1:11">
      <c r="A3947" s="142">
        <v>47</v>
      </c>
      <c r="B3947" s="142" t="s">
        <v>3333</v>
      </c>
      <c r="C3947" s="142" t="s">
        <v>3332</v>
      </c>
      <c r="D3947" s="144">
        <v>242070601</v>
      </c>
      <c r="E3947" s="142"/>
      <c r="F3947" s="144">
        <v>485</v>
      </c>
      <c r="G3947" s="144">
        <v>443</v>
      </c>
      <c r="H3947" s="131">
        <f>F3947+G3947</f>
        <v>928</v>
      </c>
      <c r="I3947" s="142">
        <v>2</v>
      </c>
      <c r="J3947" s="142">
        <v>1</v>
      </c>
      <c r="K3947" s="139">
        <f>I3947+J3947</f>
        <v>3</v>
      </c>
    </row>
    <row r="3948" spans="1:11">
      <c r="A3948" s="142"/>
      <c r="B3948" s="142"/>
      <c r="C3948" s="142"/>
      <c r="D3948" s="144">
        <v>242070602</v>
      </c>
      <c r="E3948" s="142"/>
      <c r="F3948" s="144">
        <v>132</v>
      </c>
      <c r="G3948" s="144">
        <v>88</v>
      </c>
      <c r="H3948" s="131">
        <f>F3948+G3948</f>
        <v>220</v>
      </c>
      <c r="I3948" s="142"/>
      <c r="J3948" s="142"/>
      <c r="K3948" s="139"/>
    </row>
    <row r="3949" spans="1:11">
      <c r="A3949" s="142"/>
      <c r="B3949" s="142"/>
      <c r="C3949" s="135"/>
      <c r="D3949" s="135"/>
      <c r="E3949" s="142"/>
      <c r="F3949" s="131">
        <f>F3948+F3947</f>
        <v>617</v>
      </c>
      <c r="G3949" s="131">
        <f>G3948+G3947</f>
        <v>531</v>
      </c>
      <c r="H3949" s="131">
        <f>F3949+G3949</f>
        <v>1148</v>
      </c>
      <c r="I3949" s="142"/>
      <c r="J3949" s="142"/>
      <c r="K3949" s="139"/>
    </row>
    <row r="3950" spans="1:11">
      <c r="A3950" s="142">
        <v>48</v>
      </c>
      <c r="B3950" s="142" t="s">
        <v>3331</v>
      </c>
      <c r="C3950" s="142" t="s">
        <v>3330</v>
      </c>
      <c r="D3950" s="144">
        <v>242070603</v>
      </c>
      <c r="E3950" s="142"/>
      <c r="F3950" s="144">
        <v>594</v>
      </c>
      <c r="G3950" s="144">
        <v>533</v>
      </c>
      <c r="H3950" s="131">
        <f>F3950+G3950</f>
        <v>1127</v>
      </c>
      <c r="I3950" s="142">
        <v>2</v>
      </c>
      <c r="J3950" s="142">
        <v>1</v>
      </c>
      <c r="K3950" s="139">
        <f>I3950+J3950</f>
        <v>3</v>
      </c>
    </row>
    <row r="3951" spans="1:11">
      <c r="A3951" s="142"/>
      <c r="B3951" s="142"/>
      <c r="C3951" s="142"/>
      <c r="D3951" s="144">
        <v>242070604</v>
      </c>
      <c r="E3951" s="142"/>
      <c r="F3951" s="144">
        <v>229</v>
      </c>
      <c r="G3951" s="144">
        <v>192</v>
      </c>
      <c r="H3951" s="131">
        <f>F3951+G3951</f>
        <v>421</v>
      </c>
      <c r="I3951" s="142"/>
      <c r="J3951" s="142"/>
      <c r="K3951" s="139"/>
    </row>
    <row r="3952" spans="1:11">
      <c r="A3952" s="142"/>
      <c r="B3952" s="142"/>
      <c r="C3952" s="135"/>
      <c r="D3952" s="135"/>
      <c r="E3952" s="142"/>
      <c r="F3952" s="131">
        <f>F3951+F3950</f>
        <v>823</v>
      </c>
      <c r="G3952" s="131">
        <f>G3951+G3950</f>
        <v>725</v>
      </c>
      <c r="H3952" s="131">
        <f>F3952+G3952</f>
        <v>1548</v>
      </c>
      <c r="I3952" s="142"/>
      <c r="J3952" s="142"/>
      <c r="K3952" s="139"/>
    </row>
    <row r="3953" spans="1:11">
      <c r="A3953" s="142">
        <v>49</v>
      </c>
      <c r="B3953" s="142" t="s">
        <v>3329</v>
      </c>
      <c r="C3953" s="142" t="s">
        <v>3328</v>
      </c>
      <c r="D3953" s="144">
        <v>242070605</v>
      </c>
      <c r="E3953" s="142"/>
      <c r="F3953" s="144">
        <v>676</v>
      </c>
      <c r="G3953" s="144">
        <v>504</v>
      </c>
      <c r="H3953" s="131">
        <f>F3953+G3953</f>
        <v>1180</v>
      </c>
      <c r="I3953" s="142">
        <v>2</v>
      </c>
      <c r="J3953" s="142">
        <v>2</v>
      </c>
      <c r="K3953" s="139">
        <f>I3953+J3953</f>
        <v>4</v>
      </c>
    </row>
    <row r="3954" spans="1:11">
      <c r="A3954" s="142"/>
      <c r="B3954" s="142"/>
      <c r="C3954" s="142"/>
      <c r="D3954" s="144">
        <v>242070606</v>
      </c>
      <c r="E3954" s="142"/>
      <c r="F3954" s="144">
        <v>193</v>
      </c>
      <c r="G3954" s="144">
        <v>142</v>
      </c>
      <c r="H3954" s="131">
        <f>F3954+G3954</f>
        <v>335</v>
      </c>
      <c r="I3954" s="142"/>
      <c r="J3954" s="142"/>
      <c r="K3954" s="139"/>
    </row>
    <row r="3955" spans="1:11">
      <c r="A3955" s="142"/>
      <c r="B3955" s="142"/>
      <c r="C3955" s="135"/>
      <c r="D3955" s="135"/>
      <c r="E3955" s="142"/>
      <c r="F3955" s="131">
        <f>F3954+F3953</f>
        <v>869</v>
      </c>
      <c r="G3955" s="131">
        <f>G3954+G3953</f>
        <v>646</v>
      </c>
      <c r="H3955" s="131">
        <f>F3955+G3955</f>
        <v>1515</v>
      </c>
      <c r="I3955" s="142"/>
      <c r="J3955" s="142"/>
      <c r="K3955" s="139"/>
    </row>
    <row r="3956" spans="1:11">
      <c r="A3956" s="142">
        <v>50</v>
      </c>
      <c r="B3956" s="142" t="s">
        <v>3327</v>
      </c>
      <c r="C3956" s="142" t="s">
        <v>3326</v>
      </c>
      <c r="D3956" s="144">
        <v>242080502</v>
      </c>
      <c r="E3956" s="142"/>
      <c r="F3956" s="144">
        <v>668</v>
      </c>
      <c r="G3956" s="144">
        <v>494</v>
      </c>
      <c r="H3956" s="131">
        <f>F3956+G3956</f>
        <v>1162</v>
      </c>
      <c r="I3956" s="142">
        <v>2</v>
      </c>
      <c r="J3956" s="142">
        <v>2</v>
      </c>
      <c r="K3956" s="139">
        <f>I3956+J3956</f>
        <v>4</v>
      </c>
    </row>
    <row r="3957" spans="1:11">
      <c r="A3957" s="142"/>
      <c r="B3957" s="142"/>
      <c r="C3957" s="142" t="s">
        <v>3326</v>
      </c>
      <c r="D3957" s="144">
        <v>242080503</v>
      </c>
      <c r="E3957" s="142"/>
      <c r="F3957" s="144">
        <v>431</v>
      </c>
      <c r="G3957" s="144">
        <v>325</v>
      </c>
      <c r="H3957" s="131">
        <f>F3957+G3957</f>
        <v>756</v>
      </c>
      <c r="I3957" s="142">
        <v>1</v>
      </c>
      <c r="J3957" s="142">
        <v>1</v>
      </c>
      <c r="K3957" s="139"/>
    </row>
    <row r="3958" spans="1:11">
      <c r="A3958" s="142"/>
      <c r="B3958" s="142"/>
      <c r="C3958" s="135"/>
      <c r="D3958" s="135"/>
      <c r="E3958" s="142"/>
      <c r="F3958" s="131">
        <f>F3957+F3956</f>
        <v>1099</v>
      </c>
      <c r="G3958" s="131">
        <f>G3957+G3956</f>
        <v>819</v>
      </c>
      <c r="H3958" s="131">
        <f>F3958+G3958</f>
        <v>1918</v>
      </c>
      <c r="I3958" s="142"/>
      <c r="J3958" s="142"/>
      <c r="K3958" s="139"/>
    </row>
    <row r="3959" spans="1:11">
      <c r="A3959" s="142">
        <v>51</v>
      </c>
      <c r="B3959" s="142" t="s">
        <v>3325</v>
      </c>
      <c r="C3959" s="142" t="s">
        <v>3324</v>
      </c>
      <c r="D3959" s="144">
        <v>242080504</v>
      </c>
      <c r="E3959" s="142"/>
      <c r="F3959" s="144">
        <v>316</v>
      </c>
      <c r="G3959" s="144">
        <v>270</v>
      </c>
      <c r="H3959" s="131">
        <f>F3959+G3959</f>
        <v>586</v>
      </c>
      <c r="I3959" s="142">
        <v>2</v>
      </c>
      <c r="J3959" s="142">
        <v>1</v>
      </c>
      <c r="K3959" s="139">
        <f>I3959+J3959</f>
        <v>3</v>
      </c>
    </row>
    <row r="3960" spans="1:11">
      <c r="A3960" s="142"/>
      <c r="B3960" s="142"/>
      <c r="C3960" s="142"/>
      <c r="D3960" s="144">
        <v>242080505</v>
      </c>
      <c r="E3960" s="142"/>
      <c r="F3960" s="144">
        <v>347</v>
      </c>
      <c r="G3960" s="144">
        <v>303</v>
      </c>
      <c r="H3960" s="131">
        <f>F3960+G3960</f>
        <v>650</v>
      </c>
      <c r="I3960" s="142"/>
      <c r="J3960" s="142"/>
      <c r="K3960" s="139"/>
    </row>
    <row r="3961" spans="1:11">
      <c r="A3961" s="142"/>
      <c r="B3961" s="142"/>
      <c r="C3961" s="135"/>
      <c r="D3961" s="135"/>
      <c r="E3961" s="142"/>
      <c r="F3961" s="131">
        <f>F3960+F3959</f>
        <v>663</v>
      </c>
      <c r="G3961" s="131">
        <f>G3960+G3959</f>
        <v>573</v>
      </c>
      <c r="H3961" s="131">
        <f>F3961+G3961</f>
        <v>1236</v>
      </c>
      <c r="I3961" s="142"/>
      <c r="J3961" s="142"/>
      <c r="K3961" s="139"/>
    </row>
    <row r="3962" spans="1:11">
      <c r="A3962" s="142">
        <v>52</v>
      </c>
      <c r="B3962" s="142" t="s">
        <v>3323</v>
      </c>
      <c r="C3962" s="142" t="s">
        <v>3322</v>
      </c>
      <c r="D3962" s="144">
        <v>242080301</v>
      </c>
      <c r="E3962" s="142"/>
      <c r="F3962" s="144">
        <v>273</v>
      </c>
      <c r="G3962" s="144"/>
      <c r="H3962" s="131">
        <f>F3962+G3962</f>
        <v>273</v>
      </c>
      <c r="I3962" s="142">
        <v>2</v>
      </c>
      <c r="J3962" s="142">
        <v>0</v>
      </c>
      <c r="K3962" s="141">
        <f>I3962+J3962</f>
        <v>2</v>
      </c>
    </row>
    <row r="3963" spans="1:11">
      <c r="A3963" s="142"/>
      <c r="B3963" s="142"/>
      <c r="C3963" s="142"/>
      <c r="D3963" s="144">
        <v>242080302</v>
      </c>
      <c r="E3963" s="142"/>
      <c r="F3963" s="144">
        <v>113</v>
      </c>
      <c r="G3963" s="144"/>
      <c r="H3963" s="131">
        <f>F3963+G3963</f>
        <v>113</v>
      </c>
      <c r="I3963" s="142"/>
      <c r="J3963" s="142"/>
      <c r="K3963" s="141"/>
    </row>
    <row r="3964" spans="1:11">
      <c r="A3964" s="142"/>
      <c r="B3964" s="142"/>
      <c r="C3964" s="142"/>
      <c r="D3964" s="144">
        <v>242080303</v>
      </c>
      <c r="E3964" s="142"/>
      <c r="F3964" s="144">
        <v>593</v>
      </c>
      <c r="G3964" s="144"/>
      <c r="H3964" s="131">
        <f>F3964+G3964</f>
        <v>593</v>
      </c>
      <c r="I3964" s="142"/>
      <c r="J3964" s="142"/>
      <c r="K3964" s="141"/>
    </row>
    <row r="3965" spans="1:11">
      <c r="A3965" s="142"/>
      <c r="B3965" s="142"/>
      <c r="C3965" s="142"/>
      <c r="D3965" s="144"/>
      <c r="E3965" s="142"/>
      <c r="F3965" s="143">
        <f>F3964+F3963+F3962</f>
        <v>979</v>
      </c>
      <c r="G3965" s="143">
        <f>G3964+G3963+G3962</f>
        <v>0</v>
      </c>
      <c r="H3965" s="131">
        <f>F3965+G3965</f>
        <v>979</v>
      </c>
      <c r="I3965" s="142"/>
      <c r="J3965" s="142"/>
      <c r="K3965" s="141"/>
    </row>
    <row r="3966" spans="1:11">
      <c r="A3966" s="142">
        <v>53</v>
      </c>
      <c r="B3966" s="142" t="s">
        <v>3323</v>
      </c>
      <c r="C3966" s="142" t="s">
        <v>3322</v>
      </c>
      <c r="D3966" s="144">
        <v>242080301</v>
      </c>
      <c r="E3966" s="142"/>
      <c r="F3966" s="144"/>
      <c r="G3966" s="144">
        <v>202</v>
      </c>
      <c r="H3966" s="131">
        <f>F3966+G3966</f>
        <v>202</v>
      </c>
      <c r="I3966" s="142">
        <v>1</v>
      </c>
      <c r="J3966" s="142">
        <v>1</v>
      </c>
      <c r="K3966" s="141">
        <f>I3966+J3966</f>
        <v>2</v>
      </c>
    </row>
    <row r="3967" spans="1:11">
      <c r="A3967" s="142"/>
      <c r="B3967" s="142"/>
      <c r="C3967" s="142"/>
      <c r="D3967" s="144">
        <v>242080302</v>
      </c>
      <c r="E3967" s="142"/>
      <c r="F3967" s="144"/>
      <c r="G3967" s="144">
        <v>77</v>
      </c>
      <c r="H3967" s="131">
        <f>F3967+G3967</f>
        <v>77</v>
      </c>
      <c r="I3967" s="142"/>
      <c r="J3967" s="142"/>
      <c r="K3967" s="141"/>
    </row>
    <row r="3968" spans="1:11">
      <c r="A3968" s="142"/>
      <c r="B3968" s="142"/>
      <c r="C3968" s="142"/>
      <c r="D3968" s="144">
        <v>242080303</v>
      </c>
      <c r="E3968" s="142"/>
      <c r="F3968" s="144"/>
      <c r="G3968" s="144">
        <v>474</v>
      </c>
      <c r="H3968" s="131">
        <f>F3968+G3968</f>
        <v>474</v>
      </c>
      <c r="I3968" s="142"/>
      <c r="J3968" s="142"/>
      <c r="K3968" s="141"/>
    </row>
    <row r="3969" spans="1:11">
      <c r="A3969" s="142"/>
      <c r="B3969" s="142"/>
      <c r="C3969" s="142"/>
      <c r="D3969" s="144"/>
      <c r="E3969" s="142"/>
      <c r="F3969" s="143">
        <f>F3968+F3967+F3966</f>
        <v>0</v>
      </c>
      <c r="G3969" s="143">
        <f>G3968+G3967+G3966</f>
        <v>753</v>
      </c>
      <c r="H3969" s="131">
        <f>F3969+G3969</f>
        <v>753</v>
      </c>
      <c r="I3969" s="142"/>
      <c r="J3969" s="142"/>
      <c r="K3969" s="141"/>
    </row>
    <row r="3970" spans="1:11">
      <c r="A3970" s="142">
        <v>54</v>
      </c>
      <c r="B3970" s="142" t="s">
        <v>3321</v>
      </c>
      <c r="C3970" s="142" t="s">
        <v>3320</v>
      </c>
      <c r="D3970" s="144">
        <v>242080304</v>
      </c>
      <c r="E3970" s="142"/>
      <c r="F3970" s="144">
        <v>360</v>
      </c>
      <c r="G3970" s="144">
        <v>241</v>
      </c>
      <c r="H3970" s="131">
        <f>F3970+G3970</f>
        <v>601</v>
      </c>
      <c r="I3970" s="142">
        <v>2</v>
      </c>
      <c r="J3970" s="142">
        <v>2</v>
      </c>
      <c r="K3970" s="139">
        <f>I3970+J3970</f>
        <v>4</v>
      </c>
    </row>
    <row r="3971" spans="1:11">
      <c r="A3971" s="142"/>
      <c r="B3971" s="142"/>
      <c r="C3971" s="142" t="s">
        <v>3319</v>
      </c>
      <c r="D3971" s="144">
        <v>242080305</v>
      </c>
      <c r="E3971" s="142"/>
      <c r="F3971" s="144">
        <v>201</v>
      </c>
      <c r="G3971" s="144">
        <v>120</v>
      </c>
      <c r="H3971" s="131">
        <f>F3971+G3971</f>
        <v>321</v>
      </c>
      <c r="I3971" s="142"/>
      <c r="J3971" s="142"/>
      <c r="K3971" s="139"/>
    </row>
    <row r="3972" spans="1:11">
      <c r="A3972" s="142"/>
      <c r="B3972" s="142"/>
      <c r="C3972" s="142"/>
      <c r="D3972" s="144"/>
      <c r="E3972" s="142"/>
      <c r="F3972" s="131">
        <f>F3971+F3970</f>
        <v>561</v>
      </c>
      <c r="G3972" s="131">
        <f>G3971+G3970</f>
        <v>361</v>
      </c>
      <c r="H3972" s="131">
        <f>F3972+G3972</f>
        <v>922</v>
      </c>
      <c r="I3972" s="142"/>
      <c r="J3972" s="142"/>
      <c r="K3972" s="139"/>
    </row>
    <row r="3973" spans="1:11">
      <c r="A3973" s="142">
        <v>55</v>
      </c>
      <c r="B3973" s="142" t="s">
        <v>3318</v>
      </c>
      <c r="C3973" s="142" t="s">
        <v>3317</v>
      </c>
      <c r="D3973" s="144">
        <v>242070401</v>
      </c>
      <c r="E3973" s="142"/>
      <c r="F3973" s="144">
        <v>414</v>
      </c>
      <c r="G3973" s="144">
        <v>342</v>
      </c>
      <c r="H3973" s="131">
        <f>F3973+G3973</f>
        <v>756</v>
      </c>
      <c r="I3973" s="142">
        <v>2</v>
      </c>
      <c r="J3973" s="142">
        <v>2</v>
      </c>
      <c r="K3973" s="141">
        <f>I3973+J3973</f>
        <v>4</v>
      </c>
    </row>
    <row r="3974" spans="1:11">
      <c r="A3974" s="142"/>
      <c r="B3974" s="142"/>
      <c r="C3974" s="142"/>
      <c r="D3974" s="144">
        <v>242070402</v>
      </c>
      <c r="E3974" s="142"/>
      <c r="F3974" s="144">
        <v>301</v>
      </c>
      <c r="G3974" s="144">
        <v>224</v>
      </c>
      <c r="H3974" s="131">
        <f>F3974+G3974</f>
        <v>525</v>
      </c>
      <c r="I3974" s="142"/>
      <c r="J3974" s="142"/>
      <c r="K3974" s="141"/>
    </row>
    <row r="3975" spans="1:11">
      <c r="A3975" s="142"/>
      <c r="B3975" s="142"/>
      <c r="C3975" s="142"/>
      <c r="D3975" s="144">
        <v>242070403</v>
      </c>
      <c r="E3975" s="142"/>
      <c r="F3975" s="144">
        <v>191</v>
      </c>
      <c r="G3975" s="144">
        <v>152</v>
      </c>
      <c r="H3975" s="131">
        <f>F3975+G3975</f>
        <v>343</v>
      </c>
      <c r="I3975" s="142"/>
      <c r="J3975" s="142"/>
      <c r="K3975" s="141"/>
    </row>
    <row r="3976" spans="1:11">
      <c r="A3976" s="142"/>
      <c r="B3976" s="142"/>
      <c r="C3976" s="142"/>
      <c r="D3976" s="144"/>
      <c r="E3976" s="142"/>
      <c r="F3976" s="143">
        <f>F3975+F3974+F3973</f>
        <v>906</v>
      </c>
      <c r="G3976" s="143">
        <f>G3975+G3974+G3973</f>
        <v>718</v>
      </c>
      <c r="H3976" s="131">
        <f>F3976+G3976</f>
        <v>1624</v>
      </c>
      <c r="I3976" s="142"/>
      <c r="J3976" s="142"/>
      <c r="K3976" s="141"/>
    </row>
    <row r="3977" spans="1:11">
      <c r="A3977" s="142">
        <v>56</v>
      </c>
      <c r="B3977" s="142" t="s">
        <v>3316</v>
      </c>
      <c r="C3977" s="142" t="s">
        <v>3315</v>
      </c>
      <c r="D3977" s="144">
        <v>242070404</v>
      </c>
      <c r="E3977" s="142"/>
      <c r="F3977" s="144">
        <v>473</v>
      </c>
      <c r="G3977" s="144">
        <v>398</v>
      </c>
      <c r="H3977" s="131">
        <f>F3977+G3977</f>
        <v>871</v>
      </c>
      <c r="I3977" s="142">
        <v>2</v>
      </c>
      <c r="J3977" s="142">
        <v>1</v>
      </c>
      <c r="K3977" s="139">
        <f>I3977+J3977</f>
        <v>3</v>
      </c>
    </row>
    <row r="3978" spans="1:11">
      <c r="A3978" s="142"/>
      <c r="B3978" s="142"/>
      <c r="C3978" s="142"/>
      <c r="D3978" s="144">
        <v>242070405</v>
      </c>
      <c r="E3978" s="142"/>
      <c r="F3978" s="144">
        <v>236</v>
      </c>
      <c r="G3978" s="144">
        <v>168</v>
      </c>
      <c r="H3978" s="131">
        <f>F3978+G3978</f>
        <v>404</v>
      </c>
      <c r="I3978" s="142"/>
      <c r="J3978" s="142"/>
      <c r="K3978" s="139"/>
    </row>
    <row r="3979" spans="1:11">
      <c r="A3979" s="142"/>
      <c r="B3979" s="142"/>
      <c r="C3979" s="142"/>
      <c r="D3979" s="144"/>
      <c r="E3979" s="142"/>
      <c r="F3979" s="131">
        <f>F3978+F3977</f>
        <v>709</v>
      </c>
      <c r="G3979" s="131">
        <f>G3978+G3977</f>
        <v>566</v>
      </c>
      <c r="H3979" s="131">
        <f>F3979+G3979</f>
        <v>1275</v>
      </c>
      <c r="I3979" s="142"/>
      <c r="J3979" s="142"/>
      <c r="K3979" s="139"/>
    </row>
    <row r="3980" spans="1:11">
      <c r="A3980" s="142">
        <v>57</v>
      </c>
      <c r="B3980" s="142" t="s">
        <v>3314</v>
      </c>
      <c r="C3980" s="142" t="s">
        <v>1400</v>
      </c>
      <c r="D3980" s="144">
        <v>242070501</v>
      </c>
      <c r="E3980" s="142"/>
      <c r="F3980" s="144">
        <v>690</v>
      </c>
      <c r="G3980" s="144">
        <v>458</v>
      </c>
      <c r="H3980" s="131">
        <f>F3980+G3980</f>
        <v>1148</v>
      </c>
      <c r="I3980" s="142">
        <v>2</v>
      </c>
      <c r="J3980" s="142">
        <v>1</v>
      </c>
      <c r="K3980" s="141">
        <f>I3980+J3980</f>
        <v>3</v>
      </c>
    </row>
    <row r="3981" spans="1:11">
      <c r="A3981" s="142"/>
      <c r="B3981" s="142"/>
      <c r="C3981" s="142"/>
      <c r="D3981" s="144"/>
      <c r="E3981" s="142"/>
      <c r="F3981" s="143">
        <f>F3980</f>
        <v>690</v>
      </c>
      <c r="G3981" s="143">
        <f>G3980</f>
        <v>458</v>
      </c>
      <c r="H3981" s="131">
        <f>F3981+G3981</f>
        <v>1148</v>
      </c>
      <c r="I3981" s="142"/>
      <c r="J3981" s="142"/>
      <c r="K3981" s="141"/>
    </row>
    <row r="3982" spans="1:11">
      <c r="A3982" s="148"/>
      <c r="B3982" s="148"/>
      <c r="C3982" s="148"/>
      <c r="D3982" s="147"/>
      <c r="E3982" s="147"/>
      <c r="F3982" s="148"/>
      <c r="G3982" s="148"/>
      <c r="H3982" s="148"/>
      <c r="I3982" s="148"/>
      <c r="J3982" s="148"/>
      <c r="K3982" s="147"/>
    </row>
    <row r="3983" spans="1:11">
      <c r="A3983" s="142">
        <v>58</v>
      </c>
      <c r="B3983" s="142" t="s">
        <v>3313</v>
      </c>
      <c r="C3983" s="142" t="s">
        <v>3312</v>
      </c>
      <c r="D3983" s="144">
        <v>242070502</v>
      </c>
      <c r="E3983" s="142"/>
      <c r="F3983" s="144">
        <v>1119</v>
      </c>
      <c r="G3983" s="144">
        <v>829</v>
      </c>
      <c r="H3983" s="131">
        <f>F3983+G3983</f>
        <v>1948</v>
      </c>
      <c r="I3983" s="142">
        <v>2</v>
      </c>
      <c r="J3983" s="142">
        <v>2</v>
      </c>
      <c r="K3983" s="141">
        <f>I3983+J3983</f>
        <v>4</v>
      </c>
    </row>
    <row r="3984" spans="1:11">
      <c r="A3984" s="142"/>
      <c r="B3984" s="142"/>
      <c r="C3984" s="142"/>
      <c r="D3984" s="144"/>
      <c r="E3984" s="142"/>
      <c r="F3984" s="143">
        <f>F3983</f>
        <v>1119</v>
      </c>
      <c r="G3984" s="143">
        <f>G3983</f>
        <v>829</v>
      </c>
      <c r="H3984" s="131">
        <f>F3984+G3984</f>
        <v>1948</v>
      </c>
      <c r="I3984" s="142"/>
      <c r="J3984" s="142"/>
      <c r="K3984" s="141"/>
    </row>
    <row r="3985" spans="1:11">
      <c r="A3985" s="142">
        <v>59</v>
      </c>
      <c r="B3985" s="142" t="s">
        <v>3311</v>
      </c>
      <c r="C3985" s="142" t="s">
        <v>3310</v>
      </c>
      <c r="D3985" s="144">
        <v>242070503</v>
      </c>
      <c r="E3985" s="142"/>
      <c r="F3985" s="144">
        <v>448</v>
      </c>
      <c r="G3985" s="144">
        <v>284</v>
      </c>
      <c r="H3985" s="131">
        <f>F3985+G3985</f>
        <v>732</v>
      </c>
      <c r="I3985" s="142">
        <v>1</v>
      </c>
      <c r="J3985" s="142">
        <v>1</v>
      </c>
      <c r="K3985" s="141">
        <f>I3985+J3985</f>
        <v>2</v>
      </c>
    </row>
    <row r="3986" spans="1:11">
      <c r="A3986" s="142"/>
      <c r="B3986" s="142"/>
      <c r="C3986" s="142"/>
      <c r="D3986" s="144"/>
      <c r="E3986" s="142"/>
      <c r="F3986" s="143">
        <f>F3985</f>
        <v>448</v>
      </c>
      <c r="G3986" s="143">
        <f>G3985</f>
        <v>284</v>
      </c>
      <c r="H3986" s="131">
        <f>F3986+G3986</f>
        <v>732</v>
      </c>
      <c r="I3986" s="142"/>
      <c r="J3986" s="142"/>
      <c r="K3986" s="141"/>
    </row>
    <row r="3987" spans="1:11">
      <c r="A3987" s="142">
        <v>60</v>
      </c>
      <c r="B3987" s="142" t="s">
        <v>3309</v>
      </c>
      <c r="C3987" s="142" t="s">
        <v>1406</v>
      </c>
      <c r="D3987" s="144">
        <v>242070301</v>
      </c>
      <c r="E3987" s="142"/>
      <c r="F3987" s="144">
        <v>269</v>
      </c>
      <c r="G3987" s="144">
        <v>155</v>
      </c>
      <c r="H3987" s="131">
        <f>F3987+G3987</f>
        <v>424</v>
      </c>
      <c r="I3987" s="142">
        <v>2</v>
      </c>
      <c r="J3987" s="142">
        <v>1</v>
      </c>
      <c r="K3987" s="139">
        <f>I3987+J3987</f>
        <v>3</v>
      </c>
    </row>
    <row r="3988" spans="1:11">
      <c r="A3988" s="142"/>
      <c r="B3988" s="142"/>
      <c r="C3988" s="142"/>
      <c r="D3988" s="144">
        <v>242070302</v>
      </c>
      <c r="E3988" s="142"/>
      <c r="F3988" s="144">
        <v>417</v>
      </c>
      <c r="G3988" s="144">
        <v>322</v>
      </c>
      <c r="H3988" s="131">
        <f>F3988+G3988</f>
        <v>739</v>
      </c>
      <c r="I3988" s="142"/>
      <c r="J3988" s="142"/>
      <c r="K3988" s="139"/>
    </row>
    <row r="3989" spans="1:11">
      <c r="A3989" s="142"/>
      <c r="B3989" s="142"/>
      <c r="C3989" s="142"/>
      <c r="D3989" s="144"/>
      <c r="E3989" s="142"/>
      <c r="F3989" s="131">
        <f>F3987+F3988</f>
        <v>686</v>
      </c>
      <c r="G3989" s="131">
        <f>G3987+G3988</f>
        <v>477</v>
      </c>
      <c r="H3989" s="131">
        <f>F3989+G3989</f>
        <v>1163</v>
      </c>
      <c r="I3989" s="142"/>
      <c r="J3989" s="142"/>
      <c r="K3989" s="139"/>
    </row>
    <row r="3990" spans="1:11">
      <c r="A3990" s="142">
        <v>61</v>
      </c>
      <c r="B3990" s="142" t="s">
        <v>3308</v>
      </c>
      <c r="C3990" s="142" t="s">
        <v>3307</v>
      </c>
      <c r="D3990" s="144">
        <v>242070303</v>
      </c>
      <c r="E3990" s="142"/>
      <c r="F3990" s="144">
        <v>439</v>
      </c>
      <c r="G3990" s="144">
        <v>395</v>
      </c>
      <c r="H3990" s="131">
        <f>F3990+G3990</f>
        <v>834</v>
      </c>
      <c r="I3990" s="142">
        <v>2</v>
      </c>
      <c r="J3990" s="142">
        <v>1</v>
      </c>
      <c r="K3990" s="139">
        <f>I3990+J3990</f>
        <v>3</v>
      </c>
    </row>
    <row r="3991" spans="1:11">
      <c r="A3991" s="142"/>
      <c r="B3991" s="142"/>
      <c r="C3991" s="142"/>
      <c r="D3991" s="144">
        <v>242070304</v>
      </c>
      <c r="E3991" s="142"/>
      <c r="F3991" s="144">
        <v>272</v>
      </c>
      <c r="G3991" s="144">
        <v>204</v>
      </c>
      <c r="H3991" s="131">
        <f>F3991+G3991</f>
        <v>476</v>
      </c>
      <c r="I3991" s="142"/>
      <c r="J3991" s="142"/>
      <c r="K3991" s="139"/>
    </row>
    <row r="3992" spans="1:11">
      <c r="A3992" s="142"/>
      <c r="B3992" s="142"/>
      <c r="C3992" s="142"/>
      <c r="D3992" s="144"/>
      <c r="E3992" s="142"/>
      <c r="F3992" s="131">
        <f>F3990+F3991</f>
        <v>711</v>
      </c>
      <c r="G3992" s="131">
        <f>G3990+G3991</f>
        <v>599</v>
      </c>
      <c r="H3992" s="131">
        <f>F3992+G3992</f>
        <v>1310</v>
      </c>
      <c r="I3992" s="142"/>
      <c r="J3992" s="142"/>
      <c r="K3992" s="139"/>
    </row>
    <row r="3993" spans="1:11">
      <c r="A3993" s="142">
        <v>62</v>
      </c>
      <c r="B3993" s="142" t="s">
        <v>3303</v>
      </c>
      <c r="C3993" s="142" t="s">
        <v>3306</v>
      </c>
      <c r="D3993" s="144">
        <v>242070203</v>
      </c>
      <c r="E3993" s="142"/>
      <c r="F3993" s="144">
        <v>439</v>
      </c>
      <c r="G3993" s="144"/>
      <c r="H3993" s="131">
        <f>F3993+G3993</f>
        <v>439</v>
      </c>
      <c r="I3993" s="142">
        <v>1</v>
      </c>
      <c r="J3993" s="142">
        <v>1</v>
      </c>
      <c r="K3993" s="139">
        <f>I3993+J3993</f>
        <v>2</v>
      </c>
    </row>
    <row r="3994" spans="1:11">
      <c r="A3994" s="142"/>
      <c r="B3994" s="142"/>
      <c r="C3994" s="142"/>
      <c r="D3994" s="144">
        <v>242070204</v>
      </c>
      <c r="E3994" s="142"/>
      <c r="F3994" s="144">
        <v>252</v>
      </c>
      <c r="G3994" s="144"/>
      <c r="H3994" s="131">
        <f>F3994+G3994</f>
        <v>252</v>
      </c>
      <c r="I3994" s="142"/>
      <c r="J3994" s="142"/>
      <c r="K3994" s="139"/>
    </row>
    <row r="3995" spans="1:11">
      <c r="A3995" s="142"/>
      <c r="B3995" s="142"/>
      <c r="C3995" s="142"/>
      <c r="D3995" s="144"/>
      <c r="E3995" s="142"/>
      <c r="F3995" s="131">
        <f>F3993+F3994</f>
        <v>691</v>
      </c>
      <c r="G3995" s="131">
        <f>G3993+G3994</f>
        <v>0</v>
      </c>
      <c r="H3995" s="131">
        <f>F3995+G3995</f>
        <v>691</v>
      </c>
      <c r="I3995" s="142"/>
      <c r="J3995" s="142"/>
      <c r="K3995" s="139"/>
    </row>
    <row r="3996" spans="1:11">
      <c r="A3996" s="142">
        <v>63</v>
      </c>
      <c r="B3996" s="142" t="s">
        <v>3305</v>
      </c>
      <c r="C3996" s="142" t="s">
        <v>3304</v>
      </c>
      <c r="D3996" s="144">
        <v>242070205</v>
      </c>
      <c r="E3996" s="142"/>
      <c r="F3996" s="144">
        <v>402</v>
      </c>
      <c r="G3996" s="144">
        <v>300</v>
      </c>
      <c r="H3996" s="131">
        <f>F3996+G3996</f>
        <v>702</v>
      </c>
      <c r="I3996" s="142">
        <v>1</v>
      </c>
      <c r="J3996" s="142">
        <v>1</v>
      </c>
      <c r="K3996" s="141">
        <f>I3996+J3996</f>
        <v>2</v>
      </c>
    </row>
    <row r="3997" spans="1:11">
      <c r="A3997" s="142"/>
      <c r="B3997" s="142"/>
      <c r="C3997" s="142"/>
      <c r="D3997" s="144"/>
      <c r="E3997" s="142"/>
      <c r="F3997" s="143">
        <f>F3996</f>
        <v>402</v>
      </c>
      <c r="G3997" s="143">
        <f>G3996</f>
        <v>300</v>
      </c>
      <c r="H3997" s="131">
        <f>F3997+G3997</f>
        <v>702</v>
      </c>
      <c r="I3997" s="142"/>
      <c r="J3997" s="142"/>
      <c r="K3997" s="141"/>
    </row>
    <row r="3998" spans="1:11">
      <c r="A3998" s="142">
        <v>64</v>
      </c>
      <c r="B3998" s="142" t="s">
        <v>3303</v>
      </c>
      <c r="C3998" s="142" t="s">
        <v>3301</v>
      </c>
      <c r="D3998" s="144">
        <v>242070203</v>
      </c>
      <c r="E3998" s="142"/>
      <c r="F3998" s="144"/>
      <c r="G3998" s="144">
        <v>374</v>
      </c>
      <c r="H3998" s="131">
        <f>F3998+G3998</f>
        <v>374</v>
      </c>
      <c r="I3998" s="142">
        <v>1</v>
      </c>
      <c r="J3998" s="142">
        <v>1</v>
      </c>
      <c r="K3998" s="139">
        <f>I3998+J3998</f>
        <v>2</v>
      </c>
    </row>
    <row r="3999" spans="1:11">
      <c r="A3999" s="142"/>
      <c r="B3999" s="142"/>
      <c r="C3999" s="142"/>
      <c r="D3999" s="144">
        <v>242070204</v>
      </c>
      <c r="E3999" s="142"/>
      <c r="F3999" s="144"/>
      <c r="G3999" s="144">
        <v>197</v>
      </c>
      <c r="H3999" s="131">
        <f>F3999+G3999</f>
        <v>197</v>
      </c>
      <c r="I3999" s="142"/>
      <c r="J3999" s="142"/>
      <c r="K3999" s="139"/>
    </row>
    <row r="4000" spans="1:11">
      <c r="A4000" s="142"/>
      <c r="B4000" s="142"/>
      <c r="C4000" s="142"/>
      <c r="D4000" s="144"/>
      <c r="E4000" s="142"/>
      <c r="F4000" s="131">
        <f>F3998+F3999</f>
        <v>0</v>
      </c>
      <c r="G4000" s="131">
        <f>G3998+G3999</f>
        <v>571</v>
      </c>
      <c r="H4000" s="131">
        <f>F4000+G4000</f>
        <v>571</v>
      </c>
      <c r="I4000" s="142"/>
      <c r="J4000" s="142"/>
      <c r="K4000" s="139"/>
    </row>
    <row r="4001" spans="1:11">
      <c r="A4001" s="142">
        <v>65</v>
      </c>
      <c r="B4001" s="142" t="s">
        <v>3302</v>
      </c>
      <c r="C4001" s="142" t="s">
        <v>3301</v>
      </c>
      <c r="D4001" s="144">
        <v>242070201</v>
      </c>
      <c r="E4001" s="142"/>
      <c r="F4001" s="144">
        <v>376</v>
      </c>
      <c r="G4001" s="144">
        <v>310</v>
      </c>
      <c r="H4001" s="131">
        <f>F4001+G4001</f>
        <v>686</v>
      </c>
      <c r="I4001" s="142">
        <v>2</v>
      </c>
      <c r="J4001" s="142">
        <v>1</v>
      </c>
      <c r="K4001" s="139">
        <f>I4001+J4001</f>
        <v>3</v>
      </c>
    </row>
    <row r="4002" spans="1:11">
      <c r="A4002" s="142"/>
      <c r="B4002" s="142"/>
      <c r="C4002" s="142"/>
      <c r="D4002" s="144">
        <v>242070202</v>
      </c>
      <c r="E4002" s="142"/>
      <c r="F4002" s="144">
        <v>274</v>
      </c>
      <c r="G4002" s="144">
        <v>217</v>
      </c>
      <c r="H4002" s="131">
        <f>F4002+G4002</f>
        <v>491</v>
      </c>
      <c r="I4002" s="142"/>
      <c r="J4002" s="142"/>
      <c r="K4002" s="139"/>
    </row>
    <row r="4003" spans="1:11">
      <c r="A4003" s="142"/>
      <c r="B4003" s="142"/>
      <c r="C4003" s="142"/>
      <c r="D4003" s="144"/>
      <c r="E4003" s="142"/>
      <c r="F4003" s="131">
        <f>F4001+F4002</f>
        <v>650</v>
      </c>
      <c r="G4003" s="131">
        <f>G4001+G4002</f>
        <v>527</v>
      </c>
      <c r="H4003" s="131">
        <f>F4003+G4003</f>
        <v>1177</v>
      </c>
      <c r="I4003" s="142"/>
      <c r="J4003" s="142"/>
      <c r="K4003" s="139"/>
    </row>
    <row r="4004" spans="1:11">
      <c r="A4004" s="142">
        <v>66</v>
      </c>
      <c r="B4004" s="142" t="s">
        <v>3300</v>
      </c>
      <c r="C4004" s="142" t="s">
        <v>3299</v>
      </c>
      <c r="D4004" s="144">
        <v>242070305</v>
      </c>
      <c r="E4004" s="142"/>
      <c r="F4004" s="144">
        <v>375</v>
      </c>
      <c r="G4004" s="144">
        <v>254</v>
      </c>
      <c r="H4004" s="131">
        <f>F4004+G4004</f>
        <v>629</v>
      </c>
      <c r="I4004" s="142">
        <v>1</v>
      </c>
      <c r="J4004" s="142">
        <v>1</v>
      </c>
      <c r="K4004" s="139">
        <f>I4004+J4004</f>
        <v>2</v>
      </c>
    </row>
    <row r="4005" spans="1:11">
      <c r="A4005" s="142"/>
      <c r="B4005" s="142"/>
      <c r="C4005" s="142" t="s">
        <v>3298</v>
      </c>
      <c r="D4005" s="144">
        <v>2424070206</v>
      </c>
      <c r="E4005" s="142"/>
      <c r="F4005" s="144">
        <v>264</v>
      </c>
      <c r="G4005" s="144">
        <v>196</v>
      </c>
      <c r="H4005" s="131">
        <f>F4005+G4005</f>
        <v>460</v>
      </c>
      <c r="I4005" s="142"/>
      <c r="J4005" s="142"/>
      <c r="K4005" s="139"/>
    </row>
    <row r="4006" spans="1:11">
      <c r="A4006" s="142"/>
      <c r="B4006" s="142"/>
      <c r="C4006" s="142"/>
      <c r="D4006" s="144"/>
      <c r="E4006" s="142"/>
      <c r="F4006" s="131">
        <f>F4004+F4005</f>
        <v>639</v>
      </c>
      <c r="G4006" s="131">
        <f>G4004+G4005</f>
        <v>450</v>
      </c>
      <c r="H4006" s="131">
        <f>F4006+G4006</f>
        <v>1089</v>
      </c>
      <c r="I4006" s="142"/>
      <c r="J4006" s="142"/>
      <c r="K4006" s="139"/>
    </row>
    <row r="4007" spans="1:11">
      <c r="A4007" s="142">
        <v>67</v>
      </c>
      <c r="B4007" s="142" t="s">
        <v>3297</v>
      </c>
      <c r="C4007" s="142" t="s">
        <v>3296</v>
      </c>
      <c r="D4007" s="144">
        <v>242070103</v>
      </c>
      <c r="E4007" s="142"/>
      <c r="F4007" s="144">
        <v>240</v>
      </c>
      <c r="G4007" s="144">
        <v>172</v>
      </c>
      <c r="H4007" s="131">
        <f>F4007+G4007</f>
        <v>412</v>
      </c>
      <c r="I4007" s="142">
        <v>2</v>
      </c>
      <c r="J4007" s="142">
        <v>2</v>
      </c>
      <c r="K4007" s="141">
        <f>I4007+J4007</f>
        <v>4</v>
      </c>
    </row>
    <row r="4008" spans="1:11">
      <c r="A4008" s="142"/>
      <c r="B4008" s="142"/>
      <c r="C4008" s="142" t="s">
        <v>3295</v>
      </c>
      <c r="D4008" s="144">
        <v>242070101</v>
      </c>
      <c r="E4008" s="142"/>
      <c r="F4008" s="144">
        <v>366</v>
      </c>
      <c r="G4008" s="144">
        <v>287</v>
      </c>
      <c r="H4008" s="131">
        <f>F4008+G4008</f>
        <v>653</v>
      </c>
      <c r="I4008" s="142"/>
      <c r="J4008" s="142"/>
      <c r="K4008" s="141"/>
    </row>
    <row r="4009" spans="1:11">
      <c r="A4009" s="142"/>
      <c r="B4009" s="142"/>
      <c r="C4009" s="142" t="s">
        <v>3294</v>
      </c>
      <c r="D4009" s="144">
        <v>242070102</v>
      </c>
      <c r="E4009" s="142"/>
      <c r="F4009" s="144">
        <v>242</v>
      </c>
      <c r="G4009" s="144">
        <v>128</v>
      </c>
      <c r="H4009" s="131">
        <f>F4009+G4009</f>
        <v>370</v>
      </c>
      <c r="I4009" s="142"/>
      <c r="J4009" s="142"/>
      <c r="K4009" s="141"/>
    </row>
    <row r="4010" spans="1:11">
      <c r="A4010" s="142"/>
      <c r="B4010" s="142"/>
      <c r="C4010" s="142"/>
      <c r="D4010" s="144"/>
      <c r="E4010" s="142"/>
      <c r="F4010" s="143">
        <f>F4009+F4008+F4007</f>
        <v>848</v>
      </c>
      <c r="G4010" s="143">
        <f>G4009+G4008+G4007</f>
        <v>587</v>
      </c>
      <c r="H4010" s="131">
        <f>F4010+G4010</f>
        <v>1435</v>
      </c>
      <c r="I4010" s="142"/>
      <c r="J4010" s="142"/>
      <c r="K4010" s="141"/>
    </row>
    <row r="4011" spans="1:11">
      <c r="A4011" s="142">
        <v>68</v>
      </c>
      <c r="B4011" s="142" t="s">
        <v>3293</v>
      </c>
      <c r="C4011" s="142" t="s">
        <v>3292</v>
      </c>
      <c r="D4011" s="144">
        <v>242060503</v>
      </c>
      <c r="E4011" s="142"/>
      <c r="F4011" s="144">
        <v>290</v>
      </c>
      <c r="G4011" s="144">
        <v>230</v>
      </c>
      <c r="H4011" s="131">
        <f>F4011+G4011</f>
        <v>520</v>
      </c>
      <c r="I4011" s="142">
        <v>1</v>
      </c>
      <c r="J4011" s="142">
        <v>1</v>
      </c>
      <c r="K4011" s="139">
        <f>I4011+J4011</f>
        <v>2</v>
      </c>
    </row>
    <row r="4012" spans="1:11">
      <c r="A4012" s="142"/>
      <c r="B4012" s="142"/>
      <c r="C4012" s="142"/>
      <c r="D4012" s="144">
        <v>242060504</v>
      </c>
      <c r="E4012" s="142"/>
      <c r="F4012" s="144">
        <v>151</v>
      </c>
      <c r="G4012" s="144">
        <v>101</v>
      </c>
      <c r="H4012" s="131">
        <f>F4012+G4012</f>
        <v>252</v>
      </c>
      <c r="I4012" s="142"/>
      <c r="J4012" s="142"/>
      <c r="K4012" s="139"/>
    </row>
    <row r="4013" spans="1:11">
      <c r="A4013" s="142"/>
      <c r="B4013" s="142"/>
      <c r="C4013" s="142"/>
      <c r="D4013" s="144"/>
      <c r="E4013" s="142"/>
      <c r="F4013" s="131">
        <f>F4011+F4012</f>
        <v>441</v>
      </c>
      <c r="G4013" s="131">
        <f>G4011+G4012</f>
        <v>331</v>
      </c>
      <c r="H4013" s="131">
        <f>F4013+G4013</f>
        <v>772</v>
      </c>
      <c r="I4013" s="142"/>
      <c r="J4013" s="142"/>
      <c r="K4013" s="139"/>
    </row>
    <row r="4014" spans="1:11">
      <c r="A4014" s="142">
        <v>69</v>
      </c>
      <c r="B4014" s="142" t="s">
        <v>3291</v>
      </c>
      <c r="C4014" s="142" t="s">
        <v>3290</v>
      </c>
      <c r="D4014" s="144">
        <v>242060601</v>
      </c>
      <c r="E4014" s="142"/>
      <c r="F4014" s="144">
        <v>537</v>
      </c>
      <c r="G4014" s="144">
        <v>330</v>
      </c>
      <c r="H4014" s="131">
        <f>F4014+G4014</f>
        <v>867</v>
      </c>
      <c r="I4014" s="142">
        <v>1</v>
      </c>
      <c r="J4014" s="142">
        <v>1</v>
      </c>
      <c r="K4014" s="141">
        <f>I4014+J4014</f>
        <v>2</v>
      </c>
    </row>
    <row r="4015" spans="1:11">
      <c r="A4015" s="142"/>
      <c r="B4015" s="142"/>
      <c r="C4015" s="142"/>
      <c r="D4015" s="144"/>
      <c r="E4015" s="142"/>
      <c r="F4015" s="143">
        <f>F4014</f>
        <v>537</v>
      </c>
      <c r="G4015" s="143">
        <f>G4014</f>
        <v>330</v>
      </c>
      <c r="H4015" s="131">
        <f>F4015+G4015</f>
        <v>867</v>
      </c>
      <c r="I4015" s="142"/>
      <c r="J4015" s="142"/>
      <c r="K4015" s="141"/>
    </row>
    <row r="4016" spans="1:11">
      <c r="A4016" s="142">
        <v>70</v>
      </c>
      <c r="B4016" s="142" t="s">
        <v>3289</v>
      </c>
      <c r="C4016" s="142" t="s">
        <v>3288</v>
      </c>
      <c r="D4016" s="144">
        <v>242060603</v>
      </c>
      <c r="E4016" s="142"/>
      <c r="F4016" s="144">
        <v>560</v>
      </c>
      <c r="G4016" s="144">
        <v>430</v>
      </c>
      <c r="H4016" s="131">
        <f>F4016+G4016</f>
        <v>990</v>
      </c>
      <c r="I4016" s="142">
        <v>1</v>
      </c>
      <c r="J4016" s="142">
        <v>1</v>
      </c>
      <c r="K4016" s="141">
        <f>I4016+J4016</f>
        <v>2</v>
      </c>
    </row>
    <row r="4017" spans="1:11">
      <c r="A4017" s="142"/>
      <c r="B4017" s="142"/>
      <c r="C4017" s="142"/>
      <c r="D4017" s="144"/>
      <c r="E4017" s="142"/>
      <c r="F4017" s="143">
        <f>F4016</f>
        <v>560</v>
      </c>
      <c r="G4017" s="143">
        <f>G4016</f>
        <v>430</v>
      </c>
      <c r="H4017" s="131">
        <f>F4017+G4017</f>
        <v>990</v>
      </c>
      <c r="I4017" s="142"/>
      <c r="J4017" s="142"/>
      <c r="K4017" s="141"/>
    </row>
    <row r="4018" spans="1:11">
      <c r="A4018" s="142">
        <v>71</v>
      </c>
      <c r="B4018" s="142" t="s">
        <v>3287</v>
      </c>
      <c r="C4018" s="142" t="s">
        <v>3286</v>
      </c>
      <c r="D4018" s="144">
        <v>242060501</v>
      </c>
      <c r="E4018" s="142"/>
      <c r="F4018" s="144">
        <v>515</v>
      </c>
      <c r="G4018" s="144">
        <v>374</v>
      </c>
      <c r="H4018" s="131">
        <f>F4018+G4018</f>
        <v>889</v>
      </c>
      <c r="I4018" s="142">
        <v>2</v>
      </c>
      <c r="J4018" s="142">
        <v>1</v>
      </c>
      <c r="K4018" s="139">
        <f>I4018+J4018</f>
        <v>3</v>
      </c>
    </row>
    <row r="4019" spans="1:11">
      <c r="A4019" s="142"/>
      <c r="B4019" s="142"/>
      <c r="C4019" s="142"/>
      <c r="D4019" s="144">
        <v>242060502</v>
      </c>
      <c r="E4019" s="142"/>
      <c r="F4019" s="144">
        <v>158</v>
      </c>
      <c r="G4019" s="144">
        <v>117</v>
      </c>
      <c r="H4019" s="131">
        <f>F4019+G4019</f>
        <v>275</v>
      </c>
      <c r="I4019" s="142"/>
      <c r="J4019" s="142"/>
      <c r="K4019" s="139"/>
    </row>
    <row r="4020" spans="1:11">
      <c r="A4020" s="142"/>
      <c r="B4020" s="142"/>
      <c r="C4020" s="142"/>
      <c r="D4020" s="144"/>
      <c r="E4020" s="142"/>
      <c r="F4020" s="131">
        <f>F4018+F4019</f>
        <v>673</v>
      </c>
      <c r="G4020" s="131">
        <f>G4018+G4019</f>
        <v>491</v>
      </c>
      <c r="H4020" s="131">
        <f>F4020+G4020</f>
        <v>1164</v>
      </c>
      <c r="I4020" s="142"/>
      <c r="J4020" s="142"/>
      <c r="K4020" s="139"/>
    </row>
    <row r="4021" spans="1:11">
      <c r="A4021" s="142">
        <v>72</v>
      </c>
      <c r="B4021" s="142" t="s">
        <v>3285</v>
      </c>
      <c r="C4021" s="142" t="s">
        <v>3284</v>
      </c>
      <c r="D4021" s="144">
        <v>242060505</v>
      </c>
      <c r="E4021" s="142"/>
      <c r="F4021" s="144">
        <v>300</v>
      </c>
      <c r="G4021" s="144">
        <v>217</v>
      </c>
      <c r="H4021" s="131">
        <f>F4021+G4021</f>
        <v>517</v>
      </c>
      <c r="I4021" s="142">
        <v>1</v>
      </c>
      <c r="J4021" s="142">
        <v>1</v>
      </c>
      <c r="K4021" s="139">
        <f>I4021+J4021</f>
        <v>2</v>
      </c>
    </row>
    <row r="4022" spans="1:11">
      <c r="A4022" s="142"/>
      <c r="B4022" s="142"/>
      <c r="C4022" s="142"/>
      <c r="D4022" s="144">
        <v>242060506</v>
      </c>
      <c r="E4022" s="142"/>
      <c r="F4022" s="144">
        <v>381</v>
      </c>
      <c r="G4022" s="144">
        <v>315</v>
      </c>
      <c r="H4022" s="131">
        <f>F4022+G4022</f>
        <v>696</v>
      </c>
      <c r="I4022" s="142"/>
      <c r="J4022" s="142"/>
      <c r="K4022" s="139"/>
    </row>
    <row r="4023" spans="1:11">
      <c r="A4023" s="142"/>
      <c r="B4023" s="142"/>
      <c r="C4023" s="142"/>
      <c r="D4023" s="144"/>
      <c r="E4023" s="142"/>
      <c r="F4023" s="131">
        <f>F4021+F4022</f>
        <v>681</v>
      </c>
      <c r="G4023" s="131">
        <f>G4021+G4022</f>
        <v>532</v>
      </c>
      <c r="H4023" s="131">
        <f>F4023+G4023</f>
        <v>1213</v>
      </c>
      <c r="I4023" s="142"/>
      <c r="J4023" s="142"/>
      <c r="K4023" s="139"/>
    </row>
    <row r="4024" spans="1:11">
      <c r="A4024" s="142">
        <v>73</v>
      </c>
      <c r="B4024" s="142" t="s">
        <v>3283</v>
      </c>
      <c r="C4024" s="142" t="s">
        <v>3282</v>
      </c>
      <c r="D4024" s="144">
        <v>242060602</v>
      </c>
      <c r="E4024" s="142"/>
      <c r="F4024" s="144">
        <v>443</v>
      </c>
      <c r="G4024" s="144">
        <v>317</v>
      </c>
      <c r="H4024" s="131">
        <f>F4024+G4024</f>
        <v>760</v>
      </c>
      <c r="I4024" s="142">
        <v>1</v>
      </c>
      <c r="J4024" s="142">
        <v>1</v>
      </c>
      <c r="K4024" s="141">
        <f>I4024+J4024</f>
        <v>2</v>
      </c>
    </row>
    <row r="4025" spans="1:11">
      <c r="A4025" s="142"/>
      <c r="B4025" s="142"/>
      <c r="C4025" s="142"/>
      <c r="D4025" s="144"/>
      <c r="E4025" s="142"/>
      <c r="F4025" s="143">
        <f>F4024</f>
        <v>443</v>
      </c>
      <c r="G4025" s="143">
        <f>G4024</f>
        <v>317</v>
      </c>
      <c r="H4025" s="131">
        <f>F4025+G4025</f>
        <v>760</v>
      </c>
      <c r="I4025" s="142"/>
      <c r="J4025" s="142"/>
      <c r="K4025" s="141"/>
    </row>
    <row r="4026" spans="1:11">
      <c r="A4026" s="142">
        <v>74</v>
      </c>
      <c r="B4026" s="142" t="s">
        <v>3281</v>
      </c>
      <c r="C4026" s="142" t="s">
        <v>3280</v>
      </c>
      <c r="D4026" s="144">
        <v>254110101</v>
      </c>
      <c r="E4026" s="142"/>
      <c r="F4026" s="144">
        <v>797</v>
      </c>
      <c r="G4026" s="144">
        <v>525</v>
      </c>
      <c r="H4026" s="131">
        <f>F4026+G4026</f>
        <v>1322</v>
      </c>
      <c r="I4026" s="142">
        <v>2</v>
      </c>
      <c r="J4026" s="142">
        <v>2</v>
      </c>
      <c r="K4026" s="141">
        <f>I4026+J4026</f>
        <v>4</v>
      </c>
    </row>
    <row r="4027" spans="1:11">
      <c r="A4027" s="142"/>
      <c r="B4027" s="142"/>
      <c r="C4027" s="142"/>
      <c r="D4027" s="144"/>
      <c r="E4027" s="142"/>
      <c r="F4027" s="143">
        <f>F4026</f>
        <v>797</v>
      </c>
      <c r="G4027" s="143">
        <f>G4026</f>
        <v>525</v>
      </c>
      <c r="H4027" s="131">
        <f>F4027+G4027</f>
        <v>1322</v>
      </c>
      <c r="I4027" s="142"/>
      <c r="J4027" s="142"/>
      <c r="K4027" s="141"/>
    </row>
    <row r="4028" spans="1:11">
      <c r="A4028" s="142">
        <v>75</v>
      </c>
      <c r="B4028" s="142" t="s">
        <v>3279</v>
      </c>
      <c r="C4028" s="142" t="s">
        <v>3278</v>
      </c>
      <c r="D4028" s="144">
        <v>254110501</v>
      </c>
      <c r="E4028" s="142"/>
      <c r="F4028" s="144">
        <v>572</v>
      </c>
      <c r="G4028" s="144">
        <v>346</v>
      </c>
      <c r="H4028" s="131">
        <f>F4028+G4028</f>
        <v>918</v>
      </c>
      <c r="I4028" s="142">
        <v>2</v>
      </c>
      <c r="J4028" s="142">
        <v>1</v>
      </c>
      <c r="K4028" s="139">
        <f>I4028+J4028</f>
        <v>3</v>
      </c>
    </row>
    <row r="4029" spans="1:11">
      <c r="A4029" s="142"/>
      <c r="B4029" s="142"/>
      <c r="C4029" s="142"/>
      <c r="D4029" s="144"/>
      <c r="E4029" s="142"/>
      <c r="F4029" s="144">
        <v>167</v>
      </c>
      <c r="G4029" s="144">
        <v>111</v>
      </c>
      <c r="H4029" s="131">
        <f>F4029+G4029</f>
        <v>278</v>
      </c>
      <c r="I4029" s="142"/>
      <c r="J4029" s="142"/>
      <c r="K4029" s="139"/>
    </row>
    <row r="4030" spans="1:11">
      <c r="A4030" s="142"/>
      <c r="B4030" s="142"/>
      <c r="C4030" s="142"/>
      <c r="D4030" s="144"/>
      <c r="E4030" s="142"/>
      <c r="F4030" s="131">
        <f>F4028+F4029</f>
        <v>739</v>
      </c>
      <c r="G4030" s="131">
        <f>G4028+G4029</f>
        <v>457</v>
      </c>
      <c r="H4030" s="131">
        <f>F4030+G4030</f>
        <v>1196</v>
      </c>
      <c r="I4030" s="142"/>
      <c r="J4030" s="142"/>
      <c r="K4030" s="139"/>
    </row>
    <row r="4031" spans="1:11">
      <c r="A4031" s="130">
        <v>76</v>
      </c>
      <c r="B4031" s="130" t="s">
        <v>3277</v>
      </c>
      <c r="C4031" s="134" t="s">
        <v>3276</v>
      </c>
      <c r="D4031" s="134">
        <v>254120203</v>
      </c>
      <c r="E4031" s="130"/>
      <c r="F4031" s="134">
        <v>285</v>
      </c>
      <c r="G4031" s="134">
        <v>214</v>
      </c>
      <c r="H4031" s="131">
        <f>F4031+G4031</f>
        <v>499</v>
      </c>
      <c r="I4031" s="130">
        <v>1</v>
      </c>
      <c r="J4031" s="130">
        <v>1</v>
      </c>
      <c r="K4031" s="129">
        <f>I4031+J4031</f>
        <v>2</v>
      </c>
    </row>
    <row r="4032" spans="1:11">
      <c r="A4032" s="130"/>
      <c r="B4032" s="130"/>
      <c r="C4032" s="134" t="s">
        <v>3275</v>
      </c>
      <c r="D4032" s="134">
        <v>254120206</v>
      </c>
      <c r="E4032" s="130"/>
      <c r="F4032" s="134">
        <v>124</v>
      </c>
      <c r="G4032" s="134">
        <v>74</v>
      </c>
      <c r="H4032" s="131">
        <f>F4032+G4032</f>
        <v>198</v>
      </c>
      <c r="I4032" s="130"/>
      <c r="J4032" s="130"/>
      <c r="K4032" s="129"/>
    </row>
    <row r="4033" spans="1:11">
      <c r="A4033" s="130"/>
      <c r="B4033" s="130"/>
      <c r="C4033" s="134" t="s">
        <v>3274</v>
      </c>
      <c r="D4033" s="134">
        <v>254120205</v>
      </c>
      <c r="E4033" s="130"/>
      <c r="F4033" s="134">
        <v>25</v>
      </c>
      <c r="G4033" s="134">
        <v>53</v>
      </c>
      <c r="H4033" s="131">
        <f>F4033+G4033</f>
        <v>78</v>
      </c>
      <c r="I4033" s="130"/>
      <c r="J4033" s="130"/>
      <c r="K4033" s="129"/>
    </row>
    <row r="4034" spans="1:11">
      <c r="A4034" s="130"/>
      <c r="B4034" s="130"/>
      <c r="C4034" s="134" t="s">
        <v>3273</v>
      </c>
      <c r="D4034" s="134">
        <v>254120305</v>
      </c>
      <c r="E4034" s="130"/>
      <c r="F4034" s="134">
        <v>28</v>
      </c>
      <c r="G4034" s="134">
        <v>16</v>
      </c>
      <c r="H4034" s="131">
        <f>F4034+G4034</f>
        <v>44</v>
      </c>
      <c r="I4034" s="130"/>
      <c r="J4034" s="130"/>
      <c r="K4034" s="129"/>
    </row>
    <row r="4035" spans="1:11">
      <c r="A4035" s="130"/>
      <c r="B4035" s="130"/>
      <c r="C4035" s="134" t="s">
        <v>3097</v>
      </c>
      <c r="D4035" s="134">
        <v>254090603</v>
      </c>
      <c r="E4035" s="130"/>
      <c r="F4035" s="134">
        <v>0</v>
      </c>
      <c r="G4035" s="134">
        <v>0</v>
      </c>
      <c r="H4035" s="131">
        <f>F4035+G4035</f>
        <v>0</v>
      </c>
      <c r="I4035" s="130"/>
      <c r="J4035" s="130"/>
      <c r="K4035" s="129"/>
    </row>
    <row r="4036" spans="1:11">
      <c r="A4036" s="130"/>
      <c r="B4036" s="130"/>
      <c r="C4036" s="134" t="s">
        <v>3272</v>
      </c>
      <c r="D4036" s="134">
        <v>254120207</v>
      </c>
      <c r="E4036" s="130"/>
      <c r="F4036" s="134">
        <v>0</v>
      </c>
      <c r="G4036" s="134">
        <v>0</v>
      </c>
      <c r="H4036" s="131">
        <f>F4036+G4036</f>
        <v>0</v>
      </c>
      <c r="I4036" s="130"/>
      <c r="J4036" s="130"/>
      <c r="K4036" s="129"/>
    </row>
    <row r="4037" spans="1:11">
      <c r="A4037" s="130"/>
      <c r="B4037" s="130"/>
      <c r="C4037" s="135"/>
      <c r="D4037" s="131"/>
      <c r="E4037" s="130"/>
      <c r="F4037" s="131">
        <f>F4036+F4035+F4034+F4033+F4032+F4031</f>
        <v>462</v>
      </c>
      <c r="G4037" s="131">
        <f>G4036+G4035+G4034+G4033+G4032+G4031</f>
        <v>357</v>
      </c>
      <c r="H4037" s="131">
        <f>F4037+G4037</f>
        <v>819</v>
      </c>
      <c r="I4037" s="130"/>
      <c r="J4037" s="130"/>
      <c r="K4037" s="129"/>
    </row>
    <row r="4038" spans="1:11">
      <c r="A4038" s="130">
        <v>77</v>
      </c>
      <c r="B4038" s="130" t="s">
        <v>3271</v>
      </c>
      <c r="C4038" s="134" t="s">
        <v>3270</v>
      </c>
      <c r="D4038" s="134">
        <v>254120105</v>
      </c>
      <c r="E4038" s="130"/>
      <c r="F4038" s="134">
        <v>138</v>
      </c>
      <c r="G4038" s="134">
        <v>84</v>
      </c>
      <c r="H4038" s="131">
        <f>F4038+G4038</f>
        <v>222</v>
      </c>
      <c r="I4038" s="130">
        <v>1</v>
      </c>
      <c r="J4038" s="130">
        <v>1</v>
      </c>
      <c r="K4038" s="129">
        <f>I4038+J4038</f>
        <v>2</v>
      </c>
    </row>
    <row r="4039" spans="1:11">
      <c r="A4039" s="130"/>
      <c r="B4039" s="130"/>
      <c r="C4039" s="134" t="s">
        <v>3269</v>
      </c>
      <c r="D4039" s="134">
        <v>254120106</v>
      </c>
      <c r="E4039" s="130"/>
      <c r="F4039" s="134">
        <v>201</v>
      </c>
      <c r="G4039" s="134">
        <v>170</v>
      </c>
      <c r="H4039" s="131">
        <f>F4039+G4039</f>
        <v>371</v>
      </c>
      <c r="I4039" s="130"/>
      <c r="J4039" s="130"/>
      <c r="K4039" s="129"/>
    </row>
    <row r="4040" spans="1:11">
      <c r="A4040" s="130"/>
      <c r="B4040" s="130"/>
      <c r="C4040" s="134" t="s">
        <v>3268</v>
      </c>
      <c r="D4040" s="134">
        <v>254120306</v>
      </c>
      <c r="E4040" s="130"/>
      <c r="F4040" s="134">
        <v>37</v>
      </c>
      <c r="G4040" s="134">
        <v>19</v>
      </c>
      <c r="H4040" s="131">
        <f>F4040+G4040</f>
        <v>56</v>
      </c>
      <c r="I4040" s="130"/>
      <c r="J4040" s="130"/>
      <c r="K4040" s="129"/>
    </row>
    <row r="4041" spans="1:11">
      <c r="A4041" s="130"/>
      <c r="B4041" s="130"/>
      <c r="C4041" s="134" t="s">
        <v>3267</v>
      </c>
      <c r="D4041" s="134">
        <v>254120204</v>
      </c>
      <c r="E4041" s="130"/>
      <c r="F4041" s="134">
        <v>29</v>
      </c>
      <c r="G4041" s="134">
        <v>13</v>
      </c>
      <c r="H4041" s="131">
        <f>F4041+G4041</f>
        <v>42</v>
      </c>
      <c r="I4041" s="130"/>
      <c r="J4041" s="130"/>
      <c r="K4041" s="129"/>
    </row>
    <row r="4042" spans="1:11">
      <c r="A4042" s="130"/>
      <c r="B4042" s="130"/>
      <c r="C4042" s="134" t="s">
        <v>3266</v>
      </c>
      <c r="D4042" s="134">
        <v>254120104</v>
      </c>
      <c r="E4042" s="130"/>
      <c r="F4042" s="134">
        <v>13</v>
      </c>
      <c r="G4042" s="134">
        <v>4</v>
      </c>
      <c r="H4042" s="131">
        <f>F4042+G4042</f>
        <v>17</v>
      </c>
      <c r="I4042" s="130"/>
      <c r="J4042" s="130"/>
      <c r="K4042" s="129"/>
    </row>
    <row r="4043" spans="1:11">
      <c r="A4043" s="130"/>
      <c r="B4043" s="130"/>
      <c r="C4043" s="134" t="s">
        <v>3265</v>
      </c>
      <c r="D4043" s="134">
        <v>254120103</v>
      </c>
      <c r="E4043" s="130"/>
      <c r="F4043" s="134">
        <v>0</v>
      </c>
      <c r="G4043" s="134">
        <v>1</v>
      </c>
      <c r="H4043" s="131">
        <f>F4043+G4043</f>
        <v>1</v>
      </c>
      <c r="I4043" s="130"/>
      <c r="J4043" s="130"/>
      <c r="K4043" s="129"/>
    </row>
    <row r="4044" spans="1:11">
      <c r="A4044" s="130"/>
      <c r="B4044" s="130"/>
      <c r="C4044" s="135"/>
      <c r="D4044" s="131"/>
      <c r="E4044" s="130"/>
      <c r="F4044" s="131">
        <f>F4043+F4042+F4041+F4040+F4039+F4038</f>
        <v>418</v>
      </c>
      <c r="G4044" s="131">
        <f>G4043+G4042+G4041+G4040+G4039+G4038</f>
        <v>291</v>
      </c>
      <c r="H4044" s="131">
        <f>F4044+G4044</f>
        <v>709</v>
      </c>
      <c r="I4044" s="130"/>
      <c r="J4044" s="130"/>
      <c r="K4044" s="129"/>
    </row>
    <row r="4045" spans="1:11">
      <c r="A4045" s="142">
        <v>78</v>
      </c>
      <c r="B4045" s="142" t="s">
        <v>3264</v>
      </c>
      <c r="C4045" s="142" t="s">
        <v>3263</v>
      </c>
      <c r="D4045" s="144">
        <v>254090601</v>
      </c>
      <c r="E4045" s="142"/>
      <c r="F4045" s="144">
        <v>175</v>
      </c>
      <c r="G4045" s="144">
        <v>122</v>
      </c>
      <c r="H4045" s="131">
        <f>F4045+G4045</f>
        <v>297</v>
      </c>
      <c r="I4045" s="142">
        <v>2</v>
      </c>
      <c r="J4045" s="142">
        <v>2</v>
      </c>
      <c r="K4045" s="141">
        <f>I4045+J4045</f>
        <v>4</v>
      </c>
    </row>
    <row r="4046" spans="1:11">
      <c r="A4046" s="142"/>
      <c r="B4046" s="142"/>
      <c r="C4046" s="142" t="s">
        <v>3262</v>
      </c>
      <c r="D4046" s="144">
        <v>254090602</v>
      </c>
      <c r="E4046" s="142"/>
      <c r="F4046" s="144">
        <v>448</v>
      </c>
      <c r="G4046" s="144">
        <v>393</v>
      </c>
      <c r="H4046" s="131">
        <f>F4046+G4046</f>
        <v>841</v>
      </c>
      <c r="I4046" s="142"/>
      <c r="J4046" s="142"/>
      <c r="K4046" s="141"/>
    </row>
    <row r="4047" spans="1:11">
      <c r="A4047" s="142"/>
      <c r="B4047" s="142"/>
      <c r="C4047" s="142" t="s">
        <v>3261</v>
      </c>
      <c r="D4047" s="144">
        <v>254110603</v>
      </c>
      <c r="E4047" s="142"/>
      <c r="F4047" s="144">
        <v>315</v>
      </c>
      <c r="G4047" s="144">
        <v>182</v>
      </c>
      <c r="H4047" s="131">
        <f>F4047+G4047</f>
        <v>497</v>
      </c>
      <c r="I4047" s="142"/>
      <c r="J4047" s="142"/>
      <c r="K4047" s="141"/>
    </row>
    <row r="4048" spans="1:11">
      <c r="A4048" s="142"/>
      <c r="B4048" s="142"/>
      <c r="C4048" s="142"/>
      <c r="D4048" s="144"/>
      <c r="E4048" s="142"/>
      <c r="F4048" s="143">
        <f>F4047+F4046+F4045</f>
        <v>938</v>
      </c>
      <c r="G4048" s="143">
        <f>G4047+G4046+G4045</f>
        <v>697</v>
      </c>
      <c r="H4048" s="131">
        <f>F4048+G4048</f>
        <v>1635</v>
      </c>
      <c r="I4048" s="142"/>
      <c r="J4048" s="142"/>
      <c r="K4048" s="141"/>
    </row>
    <row r="4049" spans="1:11">
      <c r="A4049" s="130">
        <v>79</v>
      </c>
      <c r="B4049" s="130" t="s">
        <v>3260</v>
      </c>
      <c r="C4049" s="134" t="s">
        <v>3259</v>
      </c>
      <c r="D4049" s="134">
        <v>254120108</v>
      </c>
      <c r="E4049" s="130"/>
      <c r="F4049" s="134">
        <v>526</v>
      </c>
      <c r="G4049" s="134">
        <v>333</v>
      </c>
      <c r="H4049" s="131">
        <f>F4049+G4049</f>
        <v>859</v>
      </c>
      <c r="I4049" s="130">
        <v>2</v>
      </c>
      <c r="J4049" s="130">
        <v>1</v>
      </c>
      <c r="K4049" s="129">
        <f>I4049+J4049</f>
        <v>3</v>
      </c>
    </row>
    <row r="4050" spans="1:11">
      <c r="A4050" s="130"/>
      <c r="B4050" s="130"/>
      <c r="C4050" s="134" t="s">
        <v>3258</v>
      </c>
      <c r="D4050" s="134">
        <v>254120107</v>
      </c>
      <c r="E4050" s="130"/>
      <c r="F4050" s="134">
        <v>53</v>
      </c>
      <c r="G4050" s="134">
        <v>12</v>
      </c>
      <c r="H4050" s="131">
        <f>F4050+G4050</f>
        <v>65</v>
      </c>
      <c r="I4050" s="130"/>
      <c r="J4050" s="130"/>
      <c r="K4050" s="129"/>
    </row>
    <row r="4051" spans="1:11">
      <c r="A4051" s="130"/>
      <c r="B4051" s="130"/>
      <c r="C4051" s="134" t="s">
        <v>3257</v>
      </c>
      <c r="D4051" s="134">
        <v>254120304</v>
      </c>
      <c r="E4051" s="130"/>
      <c r="F4051" s="134">
        <v>31</v>
      </c>
      <c r="G4051" s="134">
        <v>18</v>
      </c>
      <c r="H4051" s="131">
        <f>F4051+G4051</f>
        <v>49</v>
      </c>
      <c r="I4051" s="130"/>
      <c r="J4051" s="130"/>
      <c r="K4051" s="129"/>
    </row>
    <row r="4052" spans="1:11">
      <c r="A4052" s="130"/>
      <c r="B4052" s="130"/>
      <c r="C4052" s="134" t="s">
        <v>3256</v>
      </c>
      <c r="D4052" s="134">
        <v>254120507</v>
      </c>
      <c r="E4052" s="130"/>
      <c r="F4052" s="134">
        <v>0</v>
      </c>
      <c r="G4052" s="134">
        <v>0</v>
      </c>
      <c r="H4052" s="131">
        <f>F4052+G4052</f>
        <v>0</v>
      </c>
      <c r="I4052" s="130"/>
      <c r="J4052" s="130"/>
      <c r="K4052" s="129"/>
    </row>
    <row r="4053" spans="1:11">
      <c r="A4053" s="130"/>
      <c r="B4053" s="130"/>
      <c r="C4053" s="135"/>
      <c r="D4053" s="131"/>
      <c r="E4053" s="130"/>
      <c r="F4053" s="131">
        <f>F4049+F4050+F4051+F4052</f>
        <v>610</v>
      </c>
      <c r="G4053" s="131">
        <f>G4049+G4050+G4051+G4052</f>
        <v>363</v>
      </c>
      <c r="H4053" s="131">
        <f>F4053+G4053</f>
        <v>973</v>
      </c>
      <c r="I4053" s="130"/>
      <c r="J4053" s="130"/>
      <c r="K4053" s="129"/>
    </row>
    <row r="4054" spans="1:11">
      <c r="A4054" s="130">
        <v>80</v>
      </c>
      <c r="B4054" s="130" t="s">
        <v>3255</v>
      </c>
      <c r="C4054" s="134" t="s">
        <v>3254</v>
      </c>
      <c r="D4054" s="134">
        <v>254120302</v>
      </c>
      <c r="E4054" s="130"/>
      <c r="F4054" s="134">
        <v>123</v>
      </c>
      <c r="G4054" s="134">
        <v>93</v>
      </c>
      <c r="H4054" s="131">
        <f>F4054+G4054</f>
        <v>216</v>
      </c>
      <c r="I4054" s="130">
        <v>2</v>
      </c>
      <c r="J4054" s="130">
        <v>1</v>
      </c>
      <c r="K4054" s="129">
        <f>I4054+J4054</f>
        <v>3</v>
      </c>
    </row>
    <row r="4055" spans="1:11">
      <c r="A4055" s="130"/>
      <c r="B4055" s="130"/>
      <c r="C4055" s="134" t="s">
        <v>3253</v>
      </c>
      <c r="D4055" s="134">
        <v>254120201</v>
      </c>
      <c r="E4055" s="130"/>
      <c r="F4055" s="134">
        <v>432</v>
      </c>
      <c r="G4055" s="134">
        <v>318</v>
      </c>
      <c r="H4055" s="131">
        <f>F4055+G4055</f>
        <v>750</v>
      </c>
      <c r="I4055" s="130"/>
      <c r="J4055" s="130"/>
      <c r="K4055" s="129"/>
    </row>
    <row r="4056" spans="1:11">
      <c r="A4056" s="130"/>
      <c r="B4056" s="130"/>
      <c r="C4056" s="134" t="s">
        <v>3252</v>
      </c>
      <c r="D4056" s="134">
        <v>254120301</v>
      </c>
      <c r="E4056" s="130"/>
      <c r="F4056" s="134">
        <v>136</v>
      </c>
      <c r="G4056" s="134">
        <v>84</v>
      </c>
      <c r="H4056" s="131">
        <f>F4056+G4056</f>
        <v>220</v>
      </c>
      <c r="I4056" s="130"/>
      <c r="J4056" s="130"/>
      <c r="K4056" s="129"/>
    </row>
    <row r="4057" spans="1:11">
      <c r="A4057" s="130"/>
      <c r="B4057" s="130"/>
      <c r="C4057" s="134" t="s">
        <v>3251</v>
      </c>
      <c r="D4057" s="134">
        <v>254070107</v>
      </c>
      <c r="E4057" s="130"/>
      <c r="F4057" s="134">
        <v>0</v>
      </c>
      <c r="G4057" s="134">
        <v>0</v>
      </c>
      <c r="H4057" s="131">
        <f>F4057+G4057</f>
        <v>0</v>
      </c>
      <c r="I4057" s="130"/>
      <c r="J4057" s="130"/>
      <c r="K4057" s="129"/>
    </row>
    <row r="4058" spans="1:11">
      <c r="A4058" s="130"/>
      <c r="B4058" s="130"/>
      <c r="C4058" s="135"/>
      <c r="D4058" s="131"/>
      <c r="E4058" s="130"/>
      <c r="F4058" s="131">
        <f>F4054+F4055+F4056+F4057</f>
        <v>691</v>
      </c>
      <c r="G4058" s="131">
        <f>G4054+G4055+G4056+G4057</f>
        <v>495</v>
      </c>
      <c r="H4058" s="131">
        <f>F4058+G4058</f>
        <v>1186</v>
      </c>
      <c r="I4058" s="130"/>
      <c r="J4058" s="130"/>
      <c r="K4058" s="129"/>
    </row>
    <row r="4059" spans="1:11">
      <c r="A4059" s="130">
        <v>81</v>
      </c>
      <c r="B4059" s="130" t="s">
        <v>3250</v>
      </c>
      <c r="C4059" s="134" t="s">
        <v>3249</v>
      </c>
      <c r="D4059" s="134">
        <v>254120303</v>
      </c>
      <c r="E4059" s="130"/>
      <c r="F4059" s="134">
        <v>214</v>
      </c>
      <c r="G4059" s="134">
        <v>118</v>
      </c>
      <c r="H4059" s="131">
        <f>F4059+G4059</f>
        <v>332</v>
      </c>
      <c r="I4059" s="130">
        <v>2</v>
      </c>
      <c r="J4059" s="130">
        <v>2</v>
      </c>
      <c r="K4059" s="129">
        <f>I4059+J4059</f>
        <v>4</v>
      </c>
    </row>
    <row r="4060" spans="1:11">
      <c r="A4060" s="130"/>
      <c r="B4060" s="130"/>
      <c r="C4060" s="134" t="s">
        <v>3248</v>
      </c>
      <c r="D4060" s="134">
        <v>254120104</v>
      </c>
      <c r="E4060" s="130"/>
      <c r="F4060" s="134">
        <v>47</v>
      </c>
      <c r="G4060" s="134">
        <v>25</v>
      </c>
      <c r="H4060" s="131">
        <f>F4060+G4060</f>
        <v>72</v>
      </c>
      <c r="I4060" s="130"/>
      <c r="J4060" s="130"/>
      <c r="K4060" s="129"/>
    </row>
    <row r="4061" spans="1:11">
      <c r="A4061" s="130"/>
      <c r="B4061" s="130"/>
      <c r="C4061" s="134" t="s">
        <v>3247</v>
      </c>
      <c r="D4061" s="134">
        <v>254120101</v>
      </c>
      <c r="E4061" s="130"/>
      <c r="F4061" s="134">
        <v>143</v>
      </c>
      <c r="G4061" s="134">
        <v>79</v>
      </c>
      <c r="H4061" s="131">
        <f>F4061+G4061</f>
        <v>222</v>
      </c>
      <c r="I4061" s="130"/>
      <c r="J4061" s="130"/>
      <c r="K4061" s="129"/>
    </row>
    <row r="4062" spans="1:11">
      <c r="A4062" s="130"/>
      <c r="B4062" s="130"/>
      <c r="C4062" s="134" t="s">
        <v>3246</v>
      </c>
      <c r="D4062" s="134">
        <v>254120102</v>
      </c>
      <c r="E4062" s="130"/>
      <c r="F4062" s="134">
        <v>465</v>
      </c>
      <c r="G4062" s="134">
        <v>260</v>
      </c>
      <c r="H4062" s="131">
        <f>F4062+G4062</f>
        <v>725</v>
      </c>
      <c r="I4062" s="130"/>
      <c r="J4062" s="130"/>
      <c r="K4062" s="129"/>
    </row>
    <row r="4063" spans="1:11">
      <c r="A4063" s="130"/>
      <c r="B4063" s="130"/>
      <c r="C4063" s="135"/>
      <c r="D4063" s="131"/>
      <c r="E4063" s="130"/>
      <c r="F4063" s="131">
        <f>F4059+F4060+F4061+F4062</f>
        <v>869</v>
      </c>
      <c r="G4063" s="131">
        <f>G4059+G4060+G4061+G4062</f>
        <v>482</v>
      </c>
      <c r="H4063" s="131">
        <f>F4063+G4063</f>
        <v>1351</v>
      </c>
      <c r="I4063" s="130"/>
      <c r="J4063" s="130"/>
      <c r="K4063" s="129"/>
    </row>
    <row r="4064" spans="1:11">
      <c r="A4064" s="146"/>
      <c r="B4064" s="146"/>
      <c r="C4064" s="148"/>
      <c r="D4064" s="147"/>
      <c r="E4064" s="146"/>
      <c r="F4064" s="147"/>
      <c r="G4064" s="147"/>
      <c r="H4064" s="147"/>
      <c r="I4064" s="146"/>
      <c r="J4064" s="146"/>
      <c r="K4064" s="145"/>
    </row>
    <row r="4065" spans="1:11">
      <c r="A4065" s="130">
        <v>82</v>
      </c>
      <c r="B4065" s="130" t="s">
        <v>3245</v>
      </c>
      <c r="C4065" s="134" t="s">
        <v>3244</v>
      </c>
      <c r="D4065" s="134">
        <v>254110601</v>
      </c>
      <c r="E4065" s="130"/>
      <c r="F4065" s="134">
        <v>292</v>
      </c>
      <c r="G4065" s="134">
        <v>205</v>
      </c>
      <c r="H4065" s="131">
        <f>F4065+G4065</f>
        <v>497</v>
      </c>
      <c r="I4065" s="130">
        <v>2</v>
      </c>
      <c r="J4065" s="130">
        <v>2</v>
      </c>
      <c r="K4065" s="129">
        <f>I4065+J4065</f>
        <v>4</v>
      </c>
    </row>
    <row r="4066" spans="1:11">
      <c r="A4066" s="130"/>
      <c r="B4066" s="130"/>
      <c r="C4066" s="134" t="s">
        <v>3243</v>
      </c>
      <c r="D4066" s="134">
        <v>254110102</v>
      </c>
      <c r="E4066" s="130"/>
      <c r="F4066" s="134">
        <v>185</v>
      </c>
      <c r="G4066" s="134">
        <v>111</v>
      </c>
      <c r="H4066" s="131">
        <f>F4066+G4066</f>
        <v>296</v>
      </c>
      <c r="I4066" s="130"/>
      <c r="J4066" s="130"/>
      <c r="K4066" s="129"/>
    </row>
    <row r="4067" spans="1:11">
      <c r="A4067" s="130"/>
      <c r="B4067" s="130"/>
      <c r="C4067" s="134" t="s">
        <v>3242</v>
      </c>
      <c r="D4067" s="134">
        <v>254110605</v>
      </c>
      <c r="E4067" s="130"/>
      <c r="F4067" s="134">
        <v>69</v>
      </c>
      <c r="G4067" s="134">
        <v>36</v>
      </c>
      <c r="H4067" s="131">
        <f>F4067+G4067</f>
        <v>105</v>
      </c>
      <c r="I4067" s="130"/>
      <c r="J4067" s="130"/>
      <c r="K4067" s="129"/>
    </row>
    <row r="4068" spans="1:11">
      <c r="A4068" s="130"/>
      <c r="B4068" s="130"/>
      <c r="C4068" s="134" t="s">
        <v>3241</v>
      </c>
      <c r="D4068" s="134">
        <v>254110503</v>
      </c>
      <c r="E4068" s="130"/>
      <c r="F4068" s="134">
        <v>243</v>
      </c>
      <c r="G4068" s="134">
        <v>167</v>
      </c>
      <c r="H4068" s="131">
        <f>F4068+G4068</f>
        <v>410</v>
      </c>
      <c r="I4068" s="130"/>
      <c r="J4068" s="130"/>
      <c r="K4068" s="129"/>
    </row>
    <row r="4069" spans="1:11">
      <c r="A4069" s="130"/>
      <c r="B4069" s="130"/>
      <c r="C4069" s="134" t="s">
        <v>3240</v>
      </c>
      <c r="D4069" s="134">
        <v>254110104</v>
      </c>
      <c r="E4069" s="130"/>
      <c r="F4069" s="134">
        <v>2</v>
      </c>
      <c r="G4069" s="134">
        <v>4</v>
      </c>
      <c r="H4069" s="131">
        <f>F4069+G4069</f>
        <v>6</v>
      </c>
      <c r="I4069" s="130"/>
      <c r="J4069" s="130"/>
      <c r="K4069" s="129"/>
    </row>
    <row r="4070" spans="1:11">
      <c r="A4070" s="130"/>
      <c r="B4070" s="130"/>
      <c r="C4070" s="134" t="s">
        <v>3239</v>
      </c>
      <c r="D4070" s="134">
        <v>254110105</v>
      </c>
      <c r="E4070" s="130"/>
      <c r="F4070" s="134">
        <v>5</v>
      </c>
      <c r="G4070" s="134">
        <v>2</v>
      </c>
      <c r="H4070" s="131">
        <f>F4070+G4070</f>
        <v>7</v>
      </c>
      <c r="I4070" s="130"/>
      <c r="J4070" s="130"/>
      <c r="K4070" s="129"/>
    </row>
    <row r="4071" spans="1:11">
      <c r="A4071" s="130"/>
      <c r="B4071" s="130"/>
      <c r="C4071" s="134" t="s">
        <v>3238</v>
      </c>
      <c r="D4071" s="134">
        <v>254110504</v>
      </c>
      <c r="E4071" s="130"/>
      <c r="F4071" s="134">
        <v>0</v>
      </c>
      <c r="G4071" s="134">
        <v>0</v>
      </c>
      <c r="H4071" s="131">
        <f>F4071+G4071</f>
        <v>0</v>
      </c>
      <c r="I4071" s="130"/>
      <c r="J4071" s="130"/>
      <c r="K4071" s="129"/>
    </row>
    <row r="4072" spans="1:11">
      <c r="A4072" s="130"/>
      <c r="B4072" s="130"/>
      <c r="C4072" s="134" t="s">
        <v>3237</v>
      </c>
      <c r="D4072" s="134">
        <v>254110603</v>
      </c>
      <c r="E4072" s="130"/>
      <c r="F4072" s="134">
        <v>23</v>
      </c>
      <c r="G4072" s="134">
        <v>21</v>
      </c>
      <c r="H4072" s="131">
        <f>F4072+G4072</f>
        <v>44</v>
      </c>
      <c r="I4072" s="130"/>
      <c r="J4072" s="130"/>
      <c r="K4072" s="129"/>
    </row>
    <row r="4073" spans="1:11">
      <c r="A4073" s="130"/>
      <c r="B4073" s="130"/>
      <c r="C4073" s="134" t="s">
        <v>3236</v>
      </c>
      <c r="D4073" s="134">
        <v>254110604</v>
      </c>
      <c r="E4073" s="130"/>
      <c r="F4073" s="134">
        <v>0</v>
      </c>
      <c r="G4073" s="134">
        <v>0</v>
      </c>
      <c r="H4073" s="131">
        <f>F4073+G4073</f>
        <v>0</v>
      </c>
      <c r="I4073" s="130"/>
      <c r="J4073" s="130"/>
      <c r="K4073" s="129"/>
    </row>
    <row r="4074" spans="1:11">
      <c r="A4074" s="130"/>
      <c r="B4074" s="130"/>
      <c r="C4074" s="135"/>
      <c r="D4074" s="131"/>
      <c r="E4074" s="130"/>
      <c r="F4074" s="131">
        <f>SUM(F4065:F4073)</f>
        <v>819</v>
      </c>
      <c r="G4074" s="131">
        <f>SUM(G4065:G4073)</f>
        <v>546</v>
      </c>
      <c r="H4074" s="131">
        <f>F4074+G4074</f>
        <v>1365</v>
      </c>
      <c r="I4074" s="130"/>
      <c r="J4074" s="130"/>
      <c r="K4074" s="129"/>
    </row>
    <row r="4075" spans="1:11">
      <c r="A4075" s="142">
        <v>83</v>
      </c>
      <c r="B4075" s="142" t="s">
        <v>3235</v>
      </c>
      <c r="C4075" s="142" t="s">
        <v>3234</v>
      </c>
      <c r="D4075" s="144">
        <v>254110302</v>
      </c>
      <c r="E4075" s="142"/>
      <c r="F4075" s="144">
        <v>329</v>
      </c>
      <c r="G4075" s="144">
        <v>180</v>
      </c>
      <c r="H4075" s="131">
        <f>F4075+G4075</f>
        <v>509</v>
      </c>
      <c r="I4075" s="142">
        <v>2</v>
      </c>
      <c r="J4075" s="142">
        <v>1</v>
      </c>
      <c r="K4075" s="141">
        <f>I4075+J4075</f>
        <v>3</v>
      </c>
    </row>
    <row r="4076" spans="1:11">
      <c r="A4076" s="142"/>
      <c r="B4076" s="142"/>
      <c r="C4076" s="142" t="s">
        <v>3233</v>
      </c>
      <c r="D4076" s="144">
        <v>254110301</v>
      </c>
      <c r="E4076" s="142"/>
      <c r="F4076" s="144">
        <v>274</v>
      </c>
      <c r="G4076" s="144">
        <v>213</v>
      </c>
      <c r="H4076" s="131">
        <f>F4076+G4076</f>
        <v>487</v>
      </c>
      <c r="I4076" s="142"/>
      <c r="J4076" s="142"/>
      <c r="K4076" s="141"/>
    </row>
    <row r="4077" spans="1:11">
      <c r="A4077" s="142"/>
      <c r="B4077" s="142"/>
      <c r="C4077" s="142" t="s">
        <v>3232</v>
      </c>
      <c r="D4077" s="144">
        <v>254110303</v>
      </c>
      <c r="E4077" s="142"/>
      <c r="F4077" s="144">
        <v>0</v>
      </c>
      <c r="G4077" s="144">
        <v>0</v>
      </c>
      <c r="H4077" s="131">
        <f>F4077+G4077</f>
        <v>0</v>
      </c>
      <c r="I4077" s="142"/>
      <c r="J4077" s="142"/>
      <c r="K4077" s="141"/>
    </row>
    <row r="4078" spans="1:11">
      <c r="A4078" s="142"/>
      <c r="B4078" s="142"/>
      <c r="C4078" s="142"/>
      <c r="D4078" s="144"/>
      <c r="E4078" s="142"/>
      <c r="F4078" s="143">
        <f>F4075+F4076+F4077</f>
        <v>603</v>
      </c>
      <c r="G4078" s="143">
        <f>G4075+G4076+G4077</f>
        <v>393</v>
      </c>
      <c r="H4078" s="131">
        <f>F4078+G4078</f>
        <v>996</v>
      </c>
      <c r="I4078" s="142"/>
      <c r="J4078" s="142"/>
      <c r="K4078" s="141"/>
    </row>
    <row r="4079" spans="1:11">
      <c r="A4079" s="130">
        <v>84</v>
      </c>
      <c r="B4079" s="130" t="s">
        <v>3231</v>
      </c>
      <c r="C4079" s="134" t="s">
        <v>3230</v>
      </c>
      <c r="D4079" s="134">
        <v>254120202</v>
      </c>
      <c r="E4079" s="130"/>
      <c r="F4079" s="134">
        <v>306</v>
      </c>
      <c r="G4079" s="134">
        <v>216</v>
      </c>
      <c r="H4079" s="131">
        <f>F4079+G4079</f>
        <v>522</v>
      </c>
      <c r="I4079" s="130">
        <v>2</v>
      </c>
      <c r="J4079" s="130">
        <v>2</v>
      </c>
      <c r="K4079" s="129">
        <f>I4079+J4079</f>
        <v>4</v>
      </c>
    </row>
    <row r="4080" spans="1:11">
      <c r="A4080" s="130"/>
      <c r="B4080" s="130"/>
      <c r="C4080" s="134" t="s">
        <v>3229</v>
      </c>
      <c r="D4080" s="134">
        <v>254110201</v>
      </c>
      <c r="E4080" s="130"/>
      <c r="F4080" s="134">
        <v>98</v>
      </c>
      <c r="G4080" s="134">
        <v>42</v>
      </c>
      <c r="H4080" s="131">
        <f>F4080+G4080</f>
        <v>140</v>
      </c>
      <c r="I4080" s="130"/>
      <c r="J4080" s="130"/>
      <c r="K4080" s="129"/>
    </row>
    <row r="4081" spans="1:11">
      <c r="A4081" s="130"/>
      <c r="B4081" s="130"/>
      <c r="C4081" s="134" t="s">
        <v>3228</v>
      </c>
      <c r="D4081" s="134">
        <v>254090604</v>
      </c>
      <c r="E4081" s="130"/>
      <c r="F4081" s="134">
        <v>0</v>
      </c>
      <c r="G4081" s="134">
        <v>0</v>
      </c>
      <c r="H4081" s="131">
        <f>F4081+G4081</f>
        <v>0</v>
      </c>
      <c r="I4081" s="130"/>
      <c r="J4081" s="130"/>
      <c r="K4081" s="129"/>
    </row>
    <row r="4082" spans="1:11">
      <c r="A4082" s="130"/>
      <c r="B4082" s="130"/>
      <c r="C4082" s="134" t="s">
        <v>3227</v>
      </c>
      <c r="D4082" s="134">
        <v>254090611</v>
      </c>
      <c r="E4082" s="130"/>
      <c r="F4082" s="134">
        <v>0</v>
      </c>
      <c r="G4082" s="134">
        <v>0</v>
      </c>
      <c r="H4082" s="131">
        <f>F4082+G4082</f>
        <v>0</v>
      </c>
      <c r="I4082" s="130"/>
      <c r="J4082" s="130"/>
      <c r="K4082" s="129"/>
    </row>
    <row r="4083" spans="1:11">
      <c r="A4083" s="130"/>
      <c r="B4083" s="130"/>
      <c r="C4083" s="134" t="s">
        <v>3226</v>
      </c>
      <c r="D4083" s="134">
        <v>254090612</v>
      </c>
      <c r="E4083" s="130"/>
      <c r="F4083" s="134">
        <v>18</v>
      </c>
      <c r="G4083" s="134">
        <v>13</v>
      </c>
      <c r="H4083" s="131">
        <f>F4083+G4083</f>
        <v>31</v>
      </c>
      <c r="I4083" s="130"/>
      <c r="J4083" s="130"/>
      <c r="K4083" s="129"/>
    </row>
    <row r="4084" spans="1:11">
      <c r="A4084" s="130"/>
      <c r="B4084" s="130"/>
      <c r="C4084" s="134" t="s">
        <v>3225</v>
      </c>
      <c r="D4084" s="134">
        <v>254090609</v>
      </c>
      <c r="E4084" s="130"/>
      <c r="F4084" s="134">
        <v>0</v>
      </c>
      <c r="G4084" s="134">
        <v>0</v>
      </c>
      <c r="H4084" s="131">
        <f>F4084+G4084</f>
        <v>0</v>
      </c>
      <c r="I4084" s="130"/>
      <c r="J4084" s="130"/>
      <c r="K4084" s="129"/>
    </row>
    <row r="4085" spans="1:11">
      <c r="A4085" s="130"/>
      <c r="B4085" s="130"/>
      <c r="C4085" s="134" t="s">
        <v>3224</v>
      </c>
      <c r="D4085" s="134">
        <v>254110305</v>
      </c>
      <c r="E4085" s="130"/>
      <c r="F4085" s="134">
        <v>1</v>
      </c>
      <c r="G4085" s="134">
        <v>0</v>
      </c>
      <c r="H4085" s="131">
        <f>F4085+G4085</f>
        <v>1</v>
      </c>
      <c r="I4085" s="130"/>
      <c r="J4085" s="130"/>
      <c r="K4085" s="129"/>
    </row>
    <row r="4086" spans="1:11">
      <c r="A4086" s="130"/>
      <c r="B4086" s="130"/>
      <c r="C4086" s="134" t="s">
        <v>3223</v>
      </c>
      <c r="D4086" s="134">
        <v>254110204</v>
      </c>
      <c r="E4086" s="130"/>
      <c r="F4086" s="134">
        <v>0</v>
      </c>
      <c r="G4086" s="134">
        <v>0</v>
      </c>
      <c r="H4086" s="131">
        <f>F4086+G4086</f>
        <v>0</v>
      </c>
      <c r="I4086" s="130"/>
      <c r="J4086" s="130"/>
      <c r="K4086" s="129"/>
    </row>
    <row r="4087" spans="1:11">
      <c r="A4087" s="130"/>
      <c r="B4087" s="130"/>
      <c r="C4087" s="134" t="s">
        <v>3222</v>
      </c>
      <c r="D4087" s="134">
        <v>254110206</v>
      </c>
      <c r="E4087" s="130"/>
      <c r="F4087" s="134">
        <v>0</v>
      </c>
      <c r="G4087" s="134">
        <v>0</v>
      </c>
      <c r="H4087" s="131">
        <f>F4087+G4087</f>
        <v>0</v>
      </c>
      <c r="I4087" s="130"/>
      <c r="J4087" s="130"/>
      <c r="K4087" s="129"/>
    </row>
    <row r="4088" spans="1:11">
      <c r="A4088" s="130"/>
      <c r="B4088" s="130"/>
      <c r="C4088" s="134" t="s">
        <v>3221</v>
      </c>
      <c r="D4088" s="134">
        <v>254110207</v>
      </c>
      <c r="E4088" s="130"/>
      <c r="F4088" s="134">
        <v>0</v>
      </c>
      <c r="G4088" s="134">
        <v>0</v>
      </c>
      <c r="H4088" s="131">
        <f>F4088+G4088</f>
        <v>0</v>
      </c>
      <c r="I4088" s="130"/>
      <c r="J4088" s="130"/>
      <c r="K4088" s="129"/>
    </row>
    <row r="4089" spans="1:11">
      <c r="A4089" s="130"/>
      <c r="B4089" s="130"/>
      <c r="C4089" s="134" t="s">
        <v>3220</v>
      </c>
      <c r="D4089" s="134">
        <v>254090605</v>
      </c>
      <c r="E4089" s="130"/>
      <c r="F4089" s="134">
        <v>0</v>
      </c>
      <c r="G4089" s="134">
        <v>0</v>
      </c>
      <c r="H4089" s="131">
        <f>F4089+G4089</f>
        <v>0</v>
      </c>
      <c r="I4089" s="130"/>
      <c r="J4089" s="130"/>
      <c r="K4089" s="129"/>
    </row>
    <row r="4090" spans="1:11">
      <c r="A4090" s="130"/>
      <c r="B4090" s="130"/>
      <c r="C4090" s="135"/>
      <c r="D4090" s="131"/>
      <c r="E4090" s="130"/>
      <c r="F4090" s="131">
        <f>SUM(F4079:F4089)</f>
        <v>423</v>
      </c>
      <c r="G4090" s="131">
        <f>SUM(G4079:G4089)</f>
        <v>271</v>
      </c>
      <c r="H4090" s="131">
        <f>F4090+G4090</f>
        <v>694</v>
      </c>
      <c r="I4090" s="130"/>
      <c r="J4090" s="130"/>
      <c r="K4090" s="129"/>
    </row>
    <row r="4091" spans="1:11">
      <c r="A4091" s="130">
        <v>85</v>
      </c>
      <c r="B4091" s="130" t="s">
        <v>3219</v>
      </c>
      <c r="C4091" s="134" t="s">
        <v>3218</v>
      </c>
      <c r="D4091" s="134">
        <v>254060306</v>
      </c>
      <c r="E4091" s="130"/>
      <c r="F4091" s="134">
        <v>62</v>
      </c>
      <c r="G4091" s="134">
        <v>28</v>
      </c>
      <c r="H4091" s="131">
        <f>F4091+G4091</f>
        <v>90</v>
      </c>
      <c r="I4091" s="130">
        <v>2</v>
      </c>
      <c r="J4091" s="130">
        <v>2</v>
      </c>
      <c r="K4091" s="129">
        <f>I4091+J4091</f>
        <v>4</v>
      </c>
    </row>
    <row r="4092" spans="1:11">
      <c r="A4092" s="130"/>
      <c r="B4092" s="130"/>
      <c r="C4092" s="134" t="s">
        <v>3217</v>
      </c>
      <c r="D4092" s="134">
        <v>254080301</v>
      </c>
      <c r="E4092" s="130"/>
      <c r="F4092" s="134">
        <v>167</v>
      </c>
      <c r="G4092" s="134">
        <v>111</v>
      </c>
      <c r="H4092" s="131">
        <f>F4092+G4092</f>
        <v>278</v>
      </c>
      <c r="I4092" s="130"/>
      <c r="J4092" s="130"/>
      <c r="K4092" s="129"/>
    </row>
    <row r="4093" spans="1:11">
      <c r="A4093" s="130"/>
      <c r="B4093" s="130"/>
      <c r="C4093" s="134" t="s">
        <v>3216</v>
      </c>
      <c r="D4093" s="134">
        <v>254080302</v>
      </c>
      <c r="E4093" s="130"/>
      <c r="F4093" s="134">
        <v>17</v>
      </c>
      <c r="G4093" s="134">
        <v>13</v>
      </c>
      <c r="H4093" s="131">
        <f>F4093+G4093</f>
        <v>30</v>
      </c>
      <c r="I4093" s="130"/>
      <c r="J4093" s="130"/>
      <c r="K4093" s="129"/>
    </row>
    <row r="4094" spans="1:11">
      <c r="A4094" s="130"/>
      <c r="B4094" s="130"/>
      <c r="C4094" s="134" t="s">
        <v>3215</v>
      </c>
      <c r="D4094" s="134">
        <v>254080303</v>
      </c>
      <c r="E4094" s="130"/>
      <c r="F4094" s="134">
        <v>75</v>
      </c>
      <c r="G4094" s="134">
        <v>54</v>
      </c>
      <c r="H4094" s="131">
        <f>F4094+G4094</f>
        <v>129</v>
      </c>
      <c r="I4094" s="130"/>
      <c r="J4094" s="130"/>
      <c r="K4094" s="129"/>
    </row>
    <row r="4095" spans="1:11">
      <c r="A4095" s="130"/>
      <c r="B4095" s="130"/>
      <c r="C4095" s="134" t="s">
        <v>3214</v>
      </c>
      <c r="D4095" s="134">
        <v>254060202</v>
      </c>
      <c r="E4095" s="130"/>
      <c r="F4095" s="134">
        <v>68</v>
      </c>
      <c r="G4095" s="134">
        <v>25</v>
      </c>
      <c r="H4095" s="131">
        <f>F4095+G4095</f>
        <v>93</v>
      </c>
      <c r="I4095" s="130"/>
      <c r="J4095" s="130"/>
      <c r="K4095" s="129"/>
    </row>
    <row r="4096" spans="1:11">
      <c r="A4096" s="130"/>
      <c r="B4096" s="130"/>
      <c r="C4096" s="134" t="s">
        <v>3213</v>
      </c>
      <c r="D4096" s="134">
        <v>254080304</v>
      </c>
      <c r="E4096" s="130"/>
      <c r="F4096" s="134">
        <v>96</v>
      </c>
      <c r="G4096" s="134">
        <v>49</v>
      </c>
      <c r="H4096" s="131">
        <f>F4096+G4096</f>
        <v>145</v>
      </c>
      <c r="I4096" s="130"/>
      <c r="J4096" s="130"/>
      <c r="K4096" s="129"/>
    </row>
    <row r="4097" spans="1:11">
      <c r="A4097" s="130"/>
      <c r="B4097" s="130"/>
      <c r="C4097" s="134" t="s">
        <v>3212</v>
      </c>
      <c r="D4097" s="134">
        <v>254060603</v>
      </c>
      <c r="E4097" s="130"/>
      <c r="F4097" s="134">
        <v>103</v>
      </c>
      <c r="G4097" s="134">
        <v>53</v>
      </c>
      <c r="H4097" s="131">
        <f>F4097+G4097</f>
        <v>156</v>
      </c>
      <c r="I4097" s="130"/>
      <c r="J4097" s="130"/>
      <c r="K4097" s="129"/>
    </row>
    <row r="4098" spans="1:11">
      <c r="A4098" s="130"/>
      <c r="B4098" s="130"/>
      <c r="C4098" s="134" t="s">
        <v>3211</v>
      </c>
      <c r="D4098" s="134">
        <v>254060605</v>
      </c>
      <c r="E4098" s="130"/>
      <c r="F4098" s="134">
        <v>271</v>
      </c>
      <c r="G4098" s="134">
        <v>174</v>
      </c>
      <c r="H4098" s="131">
        <f>F4098+G4098</f>
        <v>445</v>
      </c>
      <c r="I4098" s="130"/>
      <c r="J4098" s="130"/>
      <c r="K4098" s="129"/>
    </row>
    <row r="4099" spans="1:11">
      <c r="A4099" s="130"/>
      <c r="B4099" s="130"/>
      <c r="C4099" s="134" t="s">
        <v>3210</v>
      </c>
      <c r="D4099" s="134">
        <v>254060604</v>
      </c>
      <c r="E4099" s="130"/>
      <c r="F4099" s="134">
        <v>30</v>
      </c>
      <c r="G4099" s="134">
        <v>9</v>
      </c>
      <c r="H4099" s="131">
        <f>F4099+G4099</f>
        <v>39</v>
      </c>
      <c r="I4099" s="130"/>
      <c r="J4099" s="130"/>
      <c r="K4099" s="129"/>
    </row>
    <row r="4100" spans="1:11">
      <c r="A4100" s="130"/>
      <c r="B4100" s="130"/>
      <c r="C4100" s="134" t="s">
        <v>3209</v>
      </c>
      <c r="D4100" s="134">
        <v>254060609</v>
      </c>
      <c r="E4100" s="130"/>
      <c r="F4100" s="134">
        <v>0</v>
      </c>
      <c r="G4100" s="134">
        <v>0</v>
      </c>
      <c r="H4100" s="131">
        <f>F4100+G4100</f>
        <v>0</v>
      </c>
      <c r="I4100" s="130"/>
      <c r="J4100" s="130"/>
      <c r="K4100" s="129"/>
    </row>
    <row r="4101" spans="1:11">
      <c r="A4101" s="130"/>
      <c r="B4101" s="130"/>
      <c r="C4101" s="134" t="s">
        <v>3208</v>
      </c>
      <c r="D4101" s="134">
        <v>254060208</v>
      </c>
      <c r="E4101" s="130"/>
      <c r="F4101" s="134">
        <v>0</v>
      </c>
      <c r="G4101" s="134">
        <v>0</v>
      </c>
      <c r="H4101" s="131">
        <f>F4101+G4101</f>
        <v>0</v>
      </c>
      <c r="I4101" s="130"/>
      <c r="J4101" s="130"/>
      <c r="K4101" s="129"/>
    </row>
    <row r="4102" spans="1:11">
      <c r="A4102" s="130"/>
      <c r="B4102" s="130"/>
      <c r="C4102" s="134" t="s">
        <v>3207</v>
      </c>
      <c r="D4102" s="134">
        <v>254060209</v>
      </c>
      <c r="E4102" s="130"/>
      <c r="F4102" s="134">
        <v>0</v>
      </c>
      <c r="G4102" s="134">
        <v>0</v>
      </c>
      <c r="H4102" s="131">
        <f>F4102+G4102</f>
        <v>0</v>
      </c>
      <c r="I4102" s="130"/>
      <c r="J4102" s="130"/>
      <c r="K4102" s="129"/>
    </row>
    <row r="4103" spans="1:11">
      <c r="A4103" s="130"/>
      <c r="B4103" s="130"/>
      <c r="C4103" s="134" t="s">
        <v>3206</v>
      </c>
      <c r="D4103" s="134">
        <v>254060313</v>
      </c>
      <c r="E4103" s="130"/>
      <c r="F4103" s="134"/>
      <c r="G4103" s="134"/>
      <c r="H4103" s="131">
        <f>F4103+G4103</f>
        <v>0</v>
      </c>
      <c r="I4103" s="130"/>
      <c r="J4103" s="130"/>
      <c r="K4103" s="129"/>
    </row>
    <row r="4104" spans="1:11">
      <c r="A4104" s="130"/>
      <c r="B4104" s="130"/>
      <c r="C4104" s="134" t="s">
        <v>3205</v>
      </c>
      <c r="D4104" s="134">
        <v>254080309</v>
      </c>
      <c r="E4104" s="130"/>
      <c r="F4104" s="134">
        <v>891</v>
      </c>
      <c r="G4104" s="134">
        <v>516</v>
      </c>
      <c r="H4104" s="131">
        <f>F4104+G4104</f>
        <v>1407</v>
      </c>
      <c r="I4104" s="130"/>
      <c r="J4104" s="130"/>
      <c r="K4104" s="129"/>
    </row>
    <row r="4105" spans="1:11">
      <c r="A4105" s="130"/>
      <c r="B4105" s="130"/>
      <c r="C4105" s="135"/>
      <c r="D4105" s="131"/>
      <c r="E4105" s="130"/>
      <c r="F4105" s="131">
        <f>SUM(F4091:F4104)</f>
        <v>1780</v>
      </c>
      <c r="G4105" s="131">
        <f>SUM(G4091:G4104)</f>
        <v>1032</v>
      </c>
      <c r="H4105" s="131">
        <f>F4105+G4105</f>
        <v>2812</v>
      </c>
      <c r="I4105" s="130"/>
      <c r="J4105" s="130"/>
      <c r="K4105" s="129"/>
    </row>
    <row r="4106" spans="1:11">
      <c r="A4106" s="142">
        <v>86</v>
      </c>
      <c r="B4106" s="142" t="s">
        <v>3204</v>
      </c>
      <c r="C4106" s="142" t="s">
        <v>3203</v>
      </c>
      <c r="D4106" s="144">
        <v>254090201</v>
      </c>
      <c r="E4106" s="142"/>
      <c r="F4106" s="144">
        <v>118</v>
      </c>
      <c r="G4106" s="144">
        <v>85</v>
      </c>
      <c r="H4106" s="131">
        <f>F4106+G4106</f>
        <v>203</v>
      </c>
      <c r="I4106" s="142">
        <v>2</v>
      </c>
      <c r="J4106" s="142">
        <v>1</v>
      </c>
      <c r="K4106" s="139">
        <f>I4106+J4106</f>
        <v>3</v>
      </c>
    </row>
    <row r="4107" spans="1:11">
      <c r="A4107" s="142"/>
      <c r="B4107" s="142"/>
      <c r="C4107" s="142" t="s">
        <v>3202</v>
      </c>
      <c r="D4107" s="144">
        <v>254090202</v>
      </c>
      <c r="E4107" s="142"/>
      <c r="F4107" s="144">
        <v>325</v>
      </c>
      <c r="G4107" s="144">
        <v>198</v>
      </c>
      <c r="H4107" s="131">
        <f>F4107+G4107</f>
        <v>523</v>
      </c>
      <c r="I4107" s="142"/>
      <c r="J4107" s="142"/>
      <c r="K4107" s="139"/>
    </row>
    <row r="4108" spans="1:11">
      <c r="A4108" s="142"/>
      <c r="B4108" s="142"/>
      <c r="C4108" s="142"/>
      <c r="D4108" s="144"/>
      <c r="E4108" s="142"/>
      <c r="F4108" s="131">
        <f>F4106+F4107</f>
        <v>443</v>
      </c>
      <c r="G4108" s="131">
        <f>G4106+G4107</f>
        <v>283</v>
      </c>
      <c r="H4108" s="131">
        <f>F4108+G4108</f>
        <v>726</v>
      </c>
      <c r="I4108" s="142"/>
      <c r="J4108" s="142"/>
      <c r="K4108" s="139"/>
    </row>
    <row r="4109" spans="1:11">
      <c r="A4109" s="130">
        <v>87</v>
      </c>
      <c r="B4109" s="130" t="s">
        <v>3201</v>
      </c>
      <c r="C4109" s="134" t="s">
        <v>3200</v>
      </c>
      <c r="D4109" s="134">
        <v>254090203</v>
      </c>
      <c r="E4109" s="130"/>
      <c r="F4109" s="134">
        <v>100</v>
      </c>
      <c r="G4109" s="134">
        <v>61</v>
      </c>
      <c r="H4109" s="131">
        <f>F4109+G4109</f>
        <v>161</v>
      </c>
      <c r="I4109" s="130">
        <v>2</v>
      </c>
      <c r="J4109" s="130">
        <v>1</v>
      </c>
      <c r="K4109" s="129">
        <f>I4109+J4109</f>
        <v>3</v>
      </c>
    </row>
    <row r="4110" spans="1:11">
      <c r="A4110" s="130"/>
      <c r="B4110" s="130"/>
      <c r="C4110" s="134" t="s">
        <v>3199</v>
      </c>
      <c r="D4110" s="134">
        <v>254090301</v>
      </c>
      <c r="E4110" s="130"/>
      <c r="F4110" s="134">
        <v>68</v>
      </c>
      <c r="G4110" s="134">
        <v>34</v>
      </c>
      <c r="H4110" s="131">
        <f>F4110+G4110</f>
        <v>102</v>
      </c>
      <c r="I4110" s="130"/>
      <c r="J4110" s="130"/>
      <c r="K4110" s="129"/>
    </row>
    <row r="4111" spans="1:11">
      <c r="A4111" s="130"/>
      <c r="B4111" s="130"/>
      <c r="C4111" s="134" t="s">
        <v>3198</v>
      </c>
      <c r="D4111" s="134">
        <v>254090302</v>
      </c>
      <c r="E4111" s="130"/>
      <c r="F4111" s="134">
        <v>159</v>
      </c>
      <c r="G4111" s="134">
        <v>84</v>
      </c>
      <c r="H4111" s="131">
        <f>F4111+G4111</f>
        <v>243</v>
      </c>
      <c r="I4111" s="130"/>
      <c r="J4111" s="130"/>
      <c r="K4111" s="129"/>
    </row>
    <row r="4112" spans="1:11">
      <c r="A4112" s="130"/>
      <c r="B4112" s="130"/>
      <c r="C4112" s="134" t="s">
        <v>3197</v>
      </c>
      <c r="D4112" s="134">
        <v>254090303</v>
      </c>
      <c r="E4112" s="130"/>
      <c r="F4112" s="134">
        <v>52</v>
      </c>
      <c r="G4112" s="134">
        <v>37</v>
      </c>
      <c r="H4112" s="131">
        <f>F4112+G4112</f>
        <v>89</v>
      </c>
      <c r="I4112" s="130"/>
      <c r="J4112" s="130"/>
      <c r="K4112" s="129"/>
    </row>
    <row r="4113" spans="1:11">
      <c r="A4113" s="130"/>
      <c r="B4113" s="130"/>
      <c r="C4113" s="134" t="s">
        <v>3196</v>
      </c>
      <c r="D4113" s="134">
        <v>254090502</v>
      </c>
      <c r="E4113" s="130"/>
      <c r="F4113" s="134">
        <v>147</v>
      </c>
      <c r="G4113" s="134">
        <v>88</v>
      </c>
      <c r="H4113" s="131">
        <f>F4113+G4113</f>
        <v>235</v>
      </c>
      <c r="I4113" s="130"/>
      <c r="J4113" s="130"/>
      <c r="K4113" s="129"/>
    </row>
    <row r="4114" spans="1:11">
      <c r="A4114" s="130"/>
      <c r="B4114" s="130"/>
      <c r="C4114" s="135"/>
      <c r="D4114" s="131"/>
      <c r="E4114" s="130"/>
      <c r="F4114" s="131">
        <f>SUM(F4109:F4113)</f>
        <v>526</v>
      </c>
      <c r="G4114" s="131">
        <f>SUM(G4109:G4113)</f>
        <v>304</v>
      </c>
      <c r="H4114" s="131">
        <f>F4114+G4114</f>
        <v>830</v>
      </c>
      <c r="I4114" s="130"/>
      <c r="J4114" s="130"/>
      <c r="K4114" s="129"/>
    </row>
    <row r="4115" spans="1:11">
      <c r="A4115" s="130">
        <v>88</v>
      </c>
      <c r="B4115" s="130" t="s">
        <v>3195</v>
      </c>
      <c r="C4115" s="134" t="s">
        <v>3194</v>
      </c>
      <c r="D4115" s="134">
        <v>254100101</v>
      </c>
      <c r="E4115" s="130"/>
      <c r="F4115" s="134">
        <v>384</v>
      </c>
      <c r="G4115" s="134">
        <v>321</v>
      </c>
      <c r="H4115" s="131">
        <f>F4115+G4115</f>
        <v>705</v>
      </c>
      <c r="I4115" s="130">
        <v>2</v>
      </c>
      <c r="J4115" s="130">
        <v>2</v>
      </c>
      <c r="K4115" s="129">
        <f>I4115+J4115</f>
        <v>4</v>
      </c>
    </row>
    <row r="4116" spans="1:11">
      <c r="A4116" s="130"/>
      <c r="B4116" s="130"/>
      <c r="C4116" s="134" t="s">
        <v>3193</v>
      </c>
      <c r="D4116" s="134">
        <v>254100102</v>
      </c>
      <c r="E4116" s="130"/>
      <c r="F4116" s="134">
        <v>107</v>
      </c>
      <c r="G4116" s="134">
        <v>58</v>
      </c>
      <c r="H4116" s="131">
        <f>F4116+G4116</f>
        <v>165</v>
      </c>
      <c r="I4116" s="130"/>
      <c r="J4116" s="130"/>
      <c r="K4116" s="129"/>
    </row>
    <row r="4117" spans="1:11">
      <c r="A4117" s="130"/>
      <c r="B4117" s="130"/>
      <c r="C4117" s="134" t="s">
        <v>3192</v>
      </c>
      <c r="D4117" s="134">
        <v>254100201</v>
      </c>
      <c r="E4117" s="130"/>
      <c r="F4117" s="134">
        <v>72</v>
      </c>
      <c r="G4117" s="134">
        <v>47</v>
      </c>
      <c r="H4117" s="131">
        <f>F4117+G4117</f>
        <v>119</v>
      </c>
      <c r="I4117" s="130"/>
      <c r="J4117" s="130"/>
      <c r="K4117" s="129"/>
    </row>
    <row r="4118" spans="1:11">
      <c r="A4118" s="130"/>
      <c r="B4118" s="130"/>
      <c r="C4118" s="134" t="s">
        <v>3191</v>
      </c>
      <c r="D4118" s="134">
        <v>254100202</v>
      </c>
      <c r="E4118" s="130"/>
      <c r="F4118" s="134">
        <v>70</v>
      </c>
      <c r="G4118" s="134">
        <v>45</v>
      </c>
      <c r="H4118" s="131">
        <f>F4118+G4118</f>
        <v>115</v>
      </c>
      <c r="I4118" s="130"/>
      <c r="J4118" s="130"/>
      <c r="K4118" s="129"/>
    </row>
    <row r="4119" spans="1:11">
      <c r="A4119" s="130"/>
      <c r="B4119" s="130"/>
      <c r="C4119" s="134" t="s">
        <v>3190</v>
      </c>
      <c r="D4119" s="134">
        <v>254100206</v>
      </c>
      <c r="E4119" s="130"/>
      <c r="F4119" s="134">
        <v>0</v>
      </c>
      <c r="G4119" s="134">
        <v>0</v>
      </c>
      <c r="H4119" s="131">
        <f>F4119+G4119</f>
        <v>0</v>
      </c>
      <c r="I4119" s="130"/>
      <c r="J4119" s="130"/>
      <c r="K4119" s="129"/>
    </row>
    <row r="4120" spans="1:11">
      <c r="A4120" s="130"/>
      <c r="B4120" s="130"/>
      <c r="C4120" s="135"/>
      <c r="D4120" s="131"/>
      <c r="E4120" s="130"/>
      <c r="F4120" s="131">
        <f>SUM(F4115:F4119)</f>
        <v>633</v>
      </c>
      <c r="G4120" s="131">
        <f>SUM(G4115:G4119)</f>
        <v>471</v>
      </c>
      <c r="H4120" s="131">
        <f>F4120+G4120</f>
        <v>1104</v>
      </c>
      <c r="I4120" s="130"/>
      <c r="J4120" s="130"/>
      <c r="K4120" s="129"/>
    </row>
    <row r="4121" spans="1:11">
      <c r="A4121" s="130">
        <v>89</v>
      </c>
      <c r="B4121" s="130" t="s">
        <v>3189</v>
      </c>
      <c r="C4121" s="134" t="s">
        <v>3188</v>
      </c>
      <c r="D4121" s="134">
        <v>254090501</v>
      </c>
      <c r="E4121" s="130"/>
      <c r="F4121" s="134">
        <v>403</v>
      </c>
      <c r="G4121" s="134">
        <v>279</v>
      </c>
      <c r="H4121" s="131">
        <f>F4121+G4121</f>
        <v>682</v>
      </c>
      <c r="I4121" s="130">
        <v>2</v>
      </c>
      <c r="J4121" s="130">
        <v>2</v>
      </c>
      <c r="K4121" s="129">
        <f>I4121+J4121</f>
        <v>4</v>
      </c>
    </row>
    <row r="4122" spans="1:11">
      <c r="A4122" s="130"/>
      <c r="B4122" s="130"/>
      <c r="C4122" s="134" t="s">
        <v>3187</v>
      </c>
      <c r="D4122" s="134">
        <v>254070401</v>
      </c>
      <c r="E4122" s="130"/>
      <c r="F4122" s="134">
        <v>234</v>
      </c>
      <c r="G4122" s="134">
        <v>92</v>
      </c>
      <c r="H4122" s="131">
        <f>F4122+G4122</f>
        <v>326</v>
      </c>
      <c r="I4122" s="130"/>
      <c r="J4122" s="130"/>
      <c r="K4122" s="129"/>
    </row>
    <row r="4123" spans="1:11">
      <c r="A4123" s="130"/>
      <c r="B4123" s="130"/>
      <c r="C4123" s="134" t="s">
        <v>3186</v>
      </c>
      <c r="D4123" s="134">
        <v>254070402</v>
      </c>
      <c r="E4123" s="130"/>
      <c r="F4123" s="134">
        <v>137</v>
      </c>
      <c r="G4123" s="134">
        <v>91</v>
      </c>
      <c r="H4123" s="131">
        <f>F4123+G4123</f>
        <v>228</v>
      </c>
      <c r="I4123" s="130"/>
      <c r="J4123" s="130"/>
      <c r="K4123" s="129"/>
    </row>
    <row r="4124" spans="1:11">
      <c r="A4124" s="130"/>
      <c r="B4124" s="130"/>
      <c r="C4124" s="135"/>
      <c r="D4124" s="131"/>
      <c r="E4124" s="130"/>
      <c r="F4124" s="131">
        <f>F4123+F4122+F4121</f>
        <v>774</v>
      </c>
      <c r="G4124" s="131">
        <f>G4123+G4122+G4121</f>
        <v>462</v>
      </c>
      <c r="H4124" s="131">
        <f>F4124+G4124</f>
        <v>1236</v>
      </c>
      <c r="I4124" s="130"/>
      <c r="J4124" s="130"/>
      <c r="K4124" s="129"/>
    </row>
    <row r="4125" spans="1:11">
      <c r="A4125" s="130">
        <v>90</v>
      </c>
      <c r="B4125" s="130" t="s">
        <v>3185</v>
      </c>
      <c r="C4125" s="134" t="s">
        <v>3184</v>
      </c>
      <c r="D4125" s="134">
        <v>254100301</v>
      </c>
      <c r="E4125" s="130"/>
      <c r="F4125" s="134">
        <v>43</v>
      </c>
      <c r="G4125" s="134">
        <v>15</v>
      </c>
      <c r="H4125" s="131">
        <f>F4125+G4125</f>
        <v>58</v>
      </c>
      <c r="I4125" s="130">
        <v>2</v>
      </c>
      <c r="J4125" s="130">
        <v>2</v>
      </c>
      <c r="K4125" s="129">
        <f>I4125+J4125</f>
        <v>4</v>
      </c>
    </row>
    <row r="4126" spans="1:11">
      <c r="A4126" s="130"/>
      <c r="B4126" s="130"/>
      <c r="C4126" s="134" t="s">
        <v>3183</v>
      </c>
      <c r="D4126" s="134">
        <v>254100303</v>
      </c>
      <c r="E4126" s="130"/>
      <c r="F4126" s="134">
        <v>7</v>
      </c>
      <c r="G4126" s="134">
        <v>0</v>
      </c>
      <c r="H4126" s="131">
        <f>F4126+G4126</f>
        <v>7</v>
      </c>
      <c r="I4126" s="130"/>
      <c r="J4126" s="130"/>
      <c r="K4126" s="129"/>
    </row>
    <row r="4127" spans="1:11">
      <c r="A4127" s="130"/>
      <c r="B4127" s="130"/>
      <c r="C4127" s="134" t="s">
        <v>3182</v>
      </c>
      <c r="D4127" s="134">
        <v>254100302</v>
      </c>
      <c r="E4127" s="130"/>
      <c r="F4127" s="134">
        <v>147</v>
      </c>
      <c r="G4127" s="134">
        <v>83</v>
      </c>
      <c r="H4127" s="131">
        <f>F4127+G4127</f>
        <v>230</v>
      </c>
      <c r="I4127" s="130"/>
      <c r="J4127" s="130"/>
      <c r="K4127" s="129"/>
    </row>
    <row r="4128" spans="1:11">
      <c r="A4128" s="130"/>
      <c r="B4128" s="130"/>
      <c r="C4128" s="134" t="s">
        <v>3181</v>
      </c>
      <c r="D4128" s="134">
        <v>254100307</v>
      </c>
      <c r="E4128" s="130"/>
      <c r="F4128" s="134">
        <v>1</v>
      </c>
      <c r="G4128" s="134">
        <v>0</v>
      </c>
      <c r="H4128" s="131">
        <f>F4128+G4128</f>
        <v>1</v>
      </c>
      <c r="I4128" s="130"/>
      <c r="J4128" s="130"/>
      <c r="K4128" s="129"/>
    </row>
    <row r="4129" spans="1:11">
      <c r="A4129" s="130"/>
      <c r="B4129" s="130"/>
      <c r="C4129" s="134" t="s">
        <v>3180</v>
      </c>
      <c r="D4129" s="134">
        <v>254100309</v>
      </c>
      <c r="E4129" s="130"/>
      <c r="F4129" s="134">
        <v>0</v>
      </c>
      <c r="G4129" s="134">
        <v>0</v>
      </c>
      <c r="H4129" s="131">
        <f>F4129+G4129</f>
        <v>0</v>
      </c>
      <c r="I4129" s="130"/>
      <c r="J4129" s="130"/>
      <c r="K4129" s="129"/>
    </row>
    <row r="4130" spans="1:11">
      <c r="A4130" s="130"/>
      <c r="B4130" s="130"/>
      <c r="C4130" s="134" t="s">
        <v>3179</v>
      </c>
      <c r="D4130" s="134">
        <v>254100402</v>
      </c>
      <c r="E4130" s="130"/>
      <c r="F4130" s="134">
        <v>9</v>
      </c>
      <c r="G4130" s="134">
        <v>5</v>
      </c>
      <c r="H4130" s="131">
        <f>F4130+G4130</f>
        <v>14</v>
      </c>
      <c r="I4130" s="130"/>
      <c r="J4130" s="130"/>
      <c r="K4130" s="129"/>
    </row>
    <row r="4131" spans="1:11">
      <c r="A4131" s="130"/>
      <c r="B4131" s="130"/>
      <c r="C4131" s="134" t="s">
        <v>3178</v>
      </c>
      <c r="D4131" s="134">
        <v>254070501</v>
      </c>
      <c r="E4131" s="130"/>
      <c r="F4131" s="134">
        <v>3</v>
      </c>
      <c r="G4131" s="134">
        <v>0</v>
      </c>
      <c r="H4131" s="131">
        <f>F4131+G4131</f>
        <v>3</v>
      </c>
      <c r="I4131" s="130"/>
      <c r="J4131" s="130"/>
      <c r="K4131" s="129"/>
    </row>
    <row r="4132" spans="1:11">
      <c r="A4132" s="130"/>
      <c r="B4132" s="130"/>
      <c r="C4132" s="134" t="s">
        <v>3177</v>
      </c>
      <c r="D4132" s="134">
        <v>254100401</v>
      </c>
      <c r="E4132" s="130"/>
      <c r="F4132" s="134">
        <v>0</v>
      </c>
      <c r="G4132" s="134">
        <v>0</v>
      </c>
      <c r="H4132" s="131">
        <f>F4132+G4132</f>
        <v>0</v>
      </c>
      <c r="I4132" s="130"/>
      <c r="J4132" s="130"/>
      <c r="K4132" s="129"/>
    </row>
    <row r="4133" spans="1:11">
      <c r="A4133" s="130"/>
      <c r="B4133" s="130"/>
      <c r="C4133" s="134" t="s">
        <v>3176</v>
      </c>
      <c r="D4133" s="134">
        <v>254100405</v>
      </c>
      <c r="E4133" s="130"/>
      <c r="F4133" s="134">
        <v>0</v>
      </c>
      <c r="G4133" s="134">
        <v>0</v>
      </c>
      <c r="H4133" s="131">
        <f>F4133+G4133</f>
        <v>0</v>
      </c>
      <c r="I4133" s="130"/>
      <c r="J4133" s="130"/>
      <c r="K4133" s="129"/>
    </row>
    <row r="4134" spans="1:11">
      <c r="A4134" s="130"/>
      <c r="B4134" s="130"/>
      <c r="C4134" s="135"/>
      <c r="D4134" s="131"/>
      <c r="E4134" s="130"/>
      <c r="F4134" s="131">
        <f>SUM(F4125:F4133)</f>
        <v>210</v>
      </c>
      <c r="G4134" s="131">
        <f>SUM(G4125:G4133)</f>
        <v>103</v>
      </c>
      <c r="H4134" s="131">
        <f>F4134+G4134</f>
        <v>313</v>
      </c>
      <c r="I4134" s="130"/>
      <c r="J4134" s="130"/>
      <c r="K4134" s="129"/>
    </row>
    <row r="4135" spans="1:11">
      <c r="A4135" s="130">
        <v>91</v>
      </c>
      <c r="B4135" s="130" t="s">
        <v>3175</v>
      </c>
      <c r="C4135" s="134" t="s">
        <v>3174</v>
      </c>
      <c r="D4135" s="134">
        <v>254100501</v>
      </c>
      <c r="E4135" s="130"/>
      <c r="F4135" s="134">
        <v>197</v>
      </c>
      <c r="G4135" s="134">
        <v>147</v>
      </c>
      <c r="H4135" s="131">
        <f>F4135+G4135</f>
        <v>344</v>
      </c>
      <c r="I4135" s="130">
        <v>2</v>
      </c>
      <c r="J4135" s="130">
        <v>2</v>
      </c>
      <c r="K4135" s="129">
        <f>I4135+J4135</f>
        <v>4</v>
      </c>
    </row>
    <row r="4136" spans="1:11">
      <c r="A4136" s="130"/>
      <c r="B4136" s="130"/>
      <c r="C4136" s="134" t="s">
        <v>3173</v>
      </c>
      <c r="D4136" s="134">
        <v>254100502</v>
      </c>
      <c r="E4136" s="130"/>
      <c r="F4136" s="134">
        <v>271</v>
      </c>
      <c r="G4136" s="134">
        <v>209</v>
      </c>
      <c r="H4136" s="131">
        <f>F4136+G4136</f>
        <v>480</v>
      </c>
      <c r="I4136" s="130"/>
      <c r="J4136" s="130"/>
      <c r="K4136" s="129"/>
    </row>
    <row r="4137" spans="1:11">
      <c r="A4137" s="130"/>
      <c r="B4137" s="130"/>
      <c r="C4137" s="134" t="s">
        <v>3172</v>
      </c>
      <c r="D4137" s="134">
        <v>254070502</v>
      </c>
      <c r="E4137" s="130"/>
      <c r="F4137" s="134">
        <v>187</v>
      </c>
      <c r="G4137" s="134">
        <v>129</v>
      </c>
      <c r="H4137" s="131">
        <f>F4137+G4137</f>
        <v>316</v>
      </c>
      <c r="I4137" s="130"/>
      <c r="J4137" s="130"/>
      <c r="K4137" s="129"/>
    </row>
    <row r="4138" spans="1:11">
      <c r="A4138" s="130"/>
      <c r="B4138" s="130"/>
      <c r="C4138" s="134" t="s">
        <v>3171</v>
      </c>
      <c r="D4138" s="134">
        <v>254060307</v>
      </c>
      <c r="E4138" s="130"/>
      <c r="F4138" s="134">
        <v>101</v>
      </c>
      <c r="G4138" s="134">
        <v>61</v>
      </c>
      <c r="H4138" s="131">
        <f>F4138+G4138</f>
        <v>162</v>
      </c>
      <c r="I4138" s="130"/>
      <c r="J4138" s="130"/>
      <c r="K4138" s="129"/>
    </row>
    <row r="4139" spans="1:11">
      <c r="A4139" s="130"/>
      <c r="B4139" s="130"/>
      <c r="C4139" s="134" t="s">
        <v>3170</v>
      </c>
      <c r="D4139" s="134">
        <v>254060308</v>
      </c>
      <c r="E4139" s="130"/>
      <c r="F4139" s="134">
        <v>52</v>
      </c>
      <c r="G4139" s="134">
        <v>21</v>
      </c>
      <c r="H4139" s="131">
        <f>F4139+G4139</f>
        <v>73</v>
      </c>
      <c r="I4139" s="130"/>
      <c r="J4139" s="130"/>
      <c r="K4139" s="129"/>
    </row>
    <row r="4140" spans="1:11">
      <c r="A4140" s="130"/>
      <c r="B4140" s="130"/>
      <c r="C4140" s="134" t="s">
        <v>3169</v>
      </c>
      <c r="D4140" s="134">
        <v>254060302</v>
      </c>
      <c r="E4140" s="130"/>
      <c r="F4140" s="134">
        <v>35</v>
      </c>
      <c r="G4140" s="134">
        <v>18</v>
      </c>
      <c r="H4140" s="131">
        <f>F4140+G4140</f>
        <v>53</v>
      </c>
      <c r="I4140" s="130"/>
      <c r="J4140" s="130"/>
      <c r="K4140" s="129"/>
    </row>
    <row r="4141" spans="1:11">
      <c r="A4141" s="130"/>
      <c r="B4141" s="130"/>
      <c r="C4141" s="134" t="s">
        <v>3168</v>
      </c>
      <c r="D4141" s="134">
        <v>254060314</v>
      </c>
      <c r="E4141" s="130"/>
      <c r="F4141" s="134">
        <v>0</v>
      </c>
      <c r="G4141" s="134">
        <v>0</v>
      </c>
      <c r="H4141" s="131">
        <f>F4141+G4141</f>
        <v>0</v>
      </c>
      <c r="I4141" s="130"/>
      <c r="J4141" s="130"/>
      <c r="K4141" s="129"/>
    </row>
    <row r="4142" spans="1:11">
      <c r="A4142" s="130"/>
      <c r="B4142" s="130"/>
      <c r="C4142" s="134" t="s">
        <v>3167</v>
      </c>
      <c r="D4142" s="134">
        <v>254060315</v>
      </c>
      <c r="E4142" s="130"/>
      <c r="F4142" s="134">
        <v>28</v>
      </c>
      <c r="G4142" s="134">
        <v>12</v>
      </c>
      <c r="H4142" s="131">
        <f>F4142+G4142</f>
        <v>40</v>
      </c>
      <c r="I4142" s="130"/>
      <c r="J4142" s="130"/>
      <c r="K4142" s="129"/>
    </row>
    <row r="4143" spans="1:11">
      <c r="A4143" s="130"/>
      <c r="B4143" s="130"/>
      <c r="C4143" s="134" t="s">
        <v>3166</v>
      </c>
      <c r="D4143" s="134">
        <v>254060316</v>
      </c>
      <c r="E4143" s="130"/>
      <c r="F4143" s="134">
        <v>0</v>
      </c>
      <c r="G4143" s="134">
        <v>0</v>
      </c>
      <c r="H4143" s="131">
        <f>F4143+G4143</f>
        <v>0</v>
      </c>
      <c r="I4143" s="130"/>
      <c r="J4143" s="130"/>
      <c r="K4143" s="129"/>
    </row>
    <row r="4144" spans="1:11">
      <c r="A4144" s="130"/>
      <c r="B4144" s="130"/>
      <c r="C4144" s="134" t="s">
        <v>3165</v>
      </c>
      <c r="D4144" s="134">
        <v>254100507</v>
      </c>
      <c r="E4144" s="130"/>
      <c r="F4144" s="134">
        <v>0</v>
      </c>
      <c r="G4144" s="134">
        <v>0</v>
      </c>
      <c r="H4144" s="131">
        <f>F4144+G4144</f>
        <v>0</v>
      </c>
      <c r="I4144" s="130"/>
      <c r="J4144" s="130"/>
      <c r="K4144" s="129"/>
    </row>
    <row r="4145" spans="1:11">
      <c r="A4145" s="130"/>
      <c r="B4145" s="130"/>
      <c r="C4145" s="134" t="s">
        <v>3164</v>
      </c>
      <c r="D4145" s="134">
        <v>254100503</v>
      </c>
      <c r="E4145" s="130"/>
      <c r="F4145" s="134">
        <v>70</v>
      </c>
      <c r="G4145" s="134">
        <v>8</v>
      </c>
      <c r="H4145" s="131">
        <f>F4145+G4145</f>
        <v>78</v>
      </c>
      <c r="I4145" s="130"/>
      <c r="J4145" s="130"/>
      <c r="K4145" s="129"/>
    </row>
    <row r="4146" spans="1:11">
      <c r="A4146" s="130"/>
      <c r="B4146" s="130"/>
      <c r="C4146" s="134" t="s">
        <v>3163</v>
      </c>
      <c r="D4146" s="134">
        <v>254100505</v>
      </c>
      <c r="E4146" s="130"/>
      <c r="F4146" s="134">
        <v>941</v>
      </c>
      <c r="G4146" s="134">
        <v>605</v>
      </c>
      <c r="H4146" s="131">
        <f>F4146+G4146</f>
        <v>1546</v>
      </c>
      <c r="I4146" s="130"/>
      <c r="J4146" s="130"/>
      <c r="K4146" s="129"/>
    </row>
    <row r="4147" spans="1:11">
      <c r="A4147" s="130"/>
      <c r="B4147" s="130"/>
      <c r="C4147" s="135"/>
      <c r="D4147" s="131"/>
      <c r="E4147" s="130"/>
      <c r="F4147" s="131">
        <f>SUM(F4135:F4146)</f>
        <v>1882</v>
      </c>
      <c r="G4147" s="131">
        <f>SUM(G4135:G4146)</f>
        <v>1210</v>
      </c>
      <c r="H4147" s="131">
        <f>F4147+G4147</f>
        <v>3092</v>
      </c>
      <c r="I4147" s="130"/>
      <c r="J4147" s="130"/>
      <c r="K4147" s="129"/>
    </row>
    <row r="4148" spans="1:11">
      <c r="A4148" s="130">
        <v>92</v>
      </c>
      <c r="B4148" s="130" t="s">
        <v>3162</v>
      </c>
      <c r="C4148" s="134" t="s">
        <v>3161</v>
      </c>
      <c r="D4148" s="134">
        <v>254090504</v>
      </c>
      <c r="E4148" s="130"/>
      <c r="F4148" s="134">
        <v>0</v>
      </c>
      <c r="G4148" s="134">
        <v>0</v>
      </c>
      <c r="H4148" s="131">
        <f>F4148+G4148</f>
        <v>0</v>
      </c>
      <c r="I4148" s="130">
        <v>2</v>
      </c>
      <c r="J4148" s="130">
        <v>2</v>
      </c>
      <c r="K4148" s="129">
        <f>I4148+J4148</f>
        <v>4</v>
      </c>
    </row>
    <row r="4149" spans="1:11">
      <c r="A4149" s="130"/>
      <c r="B4149" s="130"/>
      <c r="C4149" s="134" t="s">
        <v>3160</v>
      </c>
      <c r="D4149" s="134">
        <v>254090505</v>
      </c>
      <c r="E4149" s="130"/>
      <c r="F4149" s="134">
        <v>0</v>
      </c>
      <c r="G4149" s="134">
        <v>0</v>
      </c>
      <c r="H4149" s="131">
        <f>F4149+G4149</f>
        <v>0</v>
      </c>
      <c r="I4149" s="130"/>
      <c r="J4149" s="130"/>
      <c r="K4149" s="129"/>
    </row>
    <row r="4150" spans="1:11">
      <c r="A4150" s="130"/>
      <c r="B4150" s="130"/>
      <c r="C4150" s="134" t="s">
        <v>3159</v>
      </c>
      <c r="D4150" s="134">
        <v>254090506</v>
      </c>
      <c r="E4150" s="130"/>
      <c r="F4150" s="134">
        <v>0</v>
      </c>
      <c r="G4150" s="134">
        <v>0</v>
      </c>
      <c r="H4150" s="131">
        <f>F4150+G4150</f>
        <v>0</v>
      </c>
      <c r="I4150" s="130"/>
      <c r="J4150" s="130"/>
      <c r="K4150" s="129"/>
    </row>
    <row r="4151" spans="1:11">
      <c r="A4151" s="130"/>
      <c r="B4151" s="130"/>
      <c r="C4151" s="134" t="s">
        <v>3158</v>
      </c>
      <c r="D4151" s="134">
        <v>254090507</v>
      </c>
      <c r="E4151" s="130"/>
      <c r="F4151" s="134">
        <v>0</v>
      </c>
      <c r="G4151" s="134">
        <v>0</v>
      </c>
      <c r="H4151" s="131">
        <f>F4151+G4151</f>
        <v>0</v>
      </c>
      <c r="I4151" s="130"/>
      <c r="J4151" s="130"/>
      <c r="K4151" s="129"/>
    </row>
    <row r="4152" spans="1:11">
      <c r="A4152" s="130"/>
      <c r="B4152" s="130"/>
      <c r="C4152" s="134" t="s">
        <v>3157</v>
      </c>
      <c r="D4152" s="134">
        <v>254090508</v>
      </c>
      <c r="E4152" s="130"/>
      <c r="F4152" s="134">
        <v>0</v>
      </c>
      <c r="G4152" s="134">
        <v>0</v>
      </c>
      <c r="H4152" s="131">
        <f>F4152+G4152</f>
        <v>0</v>
      </c>
      <c r="I4152" s="130"/>
      <c r="J4152" s="130"/>
      <c r="K4152" s="129"/>
    </row>
    <row r="4153" spans="1:11">
      <c r="A4153" s="130"/>
      <c r="B4153" s="130"/>
      <c r="C4153" s="134" t="s">
        <v>3156</v>
      </c>
      <c r="D4153" s="134">
        <v>254090318</v>
      </c>
      <c r="E4153" s="130"/>
      <c r="F4153" s="134">
        <v>0</v>
      </c>
      <c r="G4153" s="134">
        <v>0</v>
      </c>
      <c r="H4153" s="131">
        <f>F4153+G4153</f>
        <v>0</v>
      </c>
      <c r="I4153" s="130"/>
      <c r="J4153" s="130"/>
      <c r="K4153" s="129"/>
    </row>
    <row r="4154" spans="1:11">
      <c r="A4154" s="130"/>
      <c r="B4154" s="130"/>
      <c r="C4154" s="134" t="s">
        <v>3155</v>
      </c>
      <c r="D4154" s="134">
        <v>254090309</v>
      </c>
      <c r="E4154" s="130"/>
      <c r="F4154" s="134">
        <v>0</v>
      </c>
      <c r="G4154" s="134">
        <v>0</v>
      </c>
      <c r="H4154" s="131">
        <f>F4154+G4154</f>
        <v>0</v>
      </c>
      <c r="I4154" s="130"/>
      <c r="J4154" s="130"/>
      <c r="K4154" s="129"/>
    </row>
    <row r="4155" spans="1:11">
      <c r="A4155" s="130"/>
      <c r="B4155" s="130"/>
      <c r="C4155" s="134" t="s">
        <v>3154</v>
      </c>
      <c r="D4155" s="134">
        <v>254090313</v>
      </c>
      <c r="E4155" s="130"/>
      <c r="F4155" s="134">
        <v>0</v>
      </c>
      <c r="G4155" s="134">
        <v>0</v>
      </c>
      <c r="H4155" s="131">
        <f>F4155+G4155</f>
        <v>0</v>
      </c>
      <c r="I4155" s="130"/>
      <c r="J4155" s="130"/>
      <c r="K4155" s="129"/>
    </row>
    <row r="4156" spans="1:11">
      <c r="A4156" s="130"/>
      <c r="B4156" s="130"/>
      <c r="C4156" s="134" t="s">
        <v>3153</v>
      </c>
      <c r="D4156" s="134">
        <v>254090314</v>
      </c>
      <c r="E4156" s="130"/>
      <c r="F4156" s="134">
        <v>0</v>
      </c>
      <c r="G4156" s="134">
        <v>0</v>
      </c>
      <c r="H4156" s="131">
        <f>F4156+G4156</f>
        <v>0</v>
      </c>
      <c r="I4156" s="130"/>
      <c r="J4156" s="130"/>
      <c r="K4156" s="129"/>
    </row>
    <row r="4157" spans="1:11">
      <c r="A4157" s="130"/>
      <c r="B4157" s="130"/>
      <c r="C4157" s="134" t="s">
        <v>3152</v>
      </c>
      <c r="D4157" s="134">
        <v>254090213</v>
      </c>
      <c r="E4157" s="130"/>
      <c r="F4157" s="134">
        <v>0</v>
      </c>
      <c r="G4157" s="134">
        <v>0</v>
      </c>
      <c r="H4157" s="131">
        <f>F4157+G4157</f>
        <v>0</v>
      </c>
      <c r="I4157" s="130"/>
      <c r="J4157" s="130"/>
      <c r="K4157" s="129"/>
    </row>
    <row r="4158" spans="1:11">
      <c r="A4158" s="130"/>
      <c r="B4158" s="130"/>
      <c r="C4158" s="134" t="s">
        <v>3151</v>
      </c>
      <c r="D4158" s="134">
        <v>254090220</v>
      </c>
      <c r="E4158" s="130"/>
      <c r="F4158" s="134">
        <v>0</v>
      </c>
      <c r="G4158" s="134">
        <v>0</v>
      </c>
      <c r="H4158" s="131">
        <f>F4158+G4158</f>
        <v>0</v>
      </c>
      <c r="I4158" s="130"/>
      <c r="J4158" s="130"/>
      <c r="K4158" s="129"/>
    </row>
    <row r="4159" spans="1:11">
      <c r="A4159" s="130"/>
      <c r="B4159" s="130"/>
      <c r="C4159" s="134" t="s">
        <v>3150</v>
      </c>
      <c r="D4159" s="134">
        <v>254070403</v>
      </c>
      <c r="E4159" s="130"/>
      <c r="F4159" s="134">
        <v>0</v>
      </c>
      <c r="G4159" s="134">
        <v>0</v>
      </c>
      <c r="H4159" s="131">
        <f>F4159+G4159</f>
        <v>0</v>
      </c>
      <c r="I4159" s="130"/>
      <c r="J4159" s="130"/>
      <c r="K4159" s="129"/>
    </row>
    <row r="4160" spans="1:11">
      <c r="A4160" s="130"/>
      <c r="B4160" s="130"/>
      <c r="C4160" s="134" t="s">
        <v>3149</v>
      </c>
      <c r="D4160" s="134">
        <v>254070404</v>
      </c>
      <c r="E4160" s="130"/>
      <c r="F4160" s="134">
        <v>6</v>
      </c>
      <c r="G4160" s="134">
        <v>4</v>
      </c>
      <c r="H4160" s="131">
        <f>F4160+G4160</f>
        <v>10</v>
      </c>
      <c r="I4160" s="130"/>
      <c r="J4160" s="130"/>
      <c r="K4160" s="129"/>
    </row>
    <row r="4161" spans="1:11">
      <c r="A4161" s="130"/>
      <c r="B4161" s="130"/>
      <c r="C4161" s="134" t="s">
        <v>3148</v>
      </c>
      <c r="D4161" s="134">
        <v>254070413</v>
      </c>
      <c r="E4161" s="130"/>
      <c r="F4161" s="134">
        <v>0</v>
      </c>
      <c r="G4161" s="134">
        <v>0</v>
      </c>
      <c r="H4161" s="131">
        <f>F4161+G4161</f>
        <v>0</v>
      </c>
      <c r="I4161" s="130"/>
      <c r="J4161" s="130"/>
      <c r="K4161" s="129"/>
    </row>
    <row r="4162" spans="1:11">
      <c r="A4162" s="130"/>
      <c r="B4162" s="130"/>
      <c r="C4162" s="134" t="s">
        <v>3147</v>
      </c>
      <c r="D4162" s="134">
        <v>254100306</v>
      </c>
      <c r="E4162" s="130"/>
      <c r="F4162" s="134">
        <v>0</v>
      </c>
      <c r="G4162" s="134">
        <v>0</v>
      </c>
      <c r="H4162" s="131">
        <f>F4162+G4162</f>
        <v>0</v>
      </c>
      <c r="I4162" s="130"/>
      <c r="J4162" s="130"/>
      <c r="K4162" s="129"/>
    </row>
    <row r="4163" spans="1:11">
      <c r="A4163" s="130"/>
      <c r="B4163" s="130"/>
      <c r="C4163" s="134" t="s">
        <v>3146</v>
      </c>
      <c r="D4163" s="134">
        <v>254100310</v>
      </c>
      <c r="E4163" s="130"/>
      <c r="F4163" s="134">
        <v>0</v>
      </c>
      <c r="G4163" s="134">
        <v>0</v>
      </c>
      <c r="H4163" s="131">
        <f>F4163+G4163</f>
        <v>0</v>
      </c>
      <c r="I4163" s="130"/>
      <c r="J4163" s="130"/>
      <c r="K4163" s="129"/>
    </row>
    <row r="4164" spans="1:11">
      <c r="A4164" s="130"/>
      <c r="B4164" s="130"/>
      <c r="C4164" s="134" t="s">
        <v>3145</v>
      </c>
      <c r="D4164" s="134">
        <v>254090207</v>
      </c>
      <c r="E4164" s="130"/>
      <c r="F4164" s="134">
        <v>0</v>
      </c>
      <c r="G4164" s="134">
        <v>0</v>
      </c>
      <c r="H4164" s="131">
        <f>F4164+G4164</f>
        <v>0</v>
      </c>
      <c r="I4164" s="130"/>
      <c r="J4164" s="130"/>
      <c r="K4164" s="129"/>
    </row>
    <row r="4165" spans="1:11">
      <c r="A4165" s="130"/>
      <c r="B4165" s="130"/>
      <c r="C4165" s="134" t="s">
        <v>3134</v>
      </c>
      <c r="D4165" s="134">
        <v>254090206</v>
      </c>
      <c r="E4165" s="130"/>
      <c r="F4165" s="134">
        <v>0</v>
      </c>
      <c r="G4165" s="134">
        <v>0</v>
      </c>
      <c r="H4165" s="131">
        <f>F4165+G4165</f>
        <v>0</v>
      </c>
      <c r="I4165" s="130"/>
      <c r="J4165" s="130"/>
      <c r="K4165" s="129"/>
    </row>
    <row r="4166" spans="1:11">
      <c r="A4166" s="130"/>
      <c r="B4166" s="130"/>
      <c r="C4166" s="134" t="s">
        <v>3144</v>
      </c>
      <c r="D4166" s="134">
        <v>254090205</v>
      </c>
      <c r="E4166" s="130"/>
      <c r="F4166" s="134">
        <v>0</v>
      </c>
      <c r="G4166" s="134">
        <v>0</v>
      </c>
      <c r="H4166" s="131">
        <f>F4166+G4166</f>
        <v>0</v>
      </c>
      <c r="I4166" s="130"/>
      <c r="J4166" s="130"/>
      <c r="K4166" s="129"/>
    </row>
    <row r="4167" spans="1:11">
      <c r="A4167" s="130"/>
      <c r="B4167" s="130"/>
      <c r="C4167" s="134" t="s">
        <v>3143</v>
      </c>
      <c r="D4167" s="134">
        <v>254090204</v>
      </c>
      <c r="E4167" s="130"/>
      <c r="F4167" s="134">
        <v>0</v>
      </c>
      <c r="G4167" s="134">
        <v>0</v>
      </c>
      <c r="H4167" s="131">
        <f>F4167+G4167</f>
        <v>0</v>
      </c>
      <c r="I4167" s="130"/>
      <c r="J4167" s="130"/>
      <c r="K4167" s="129"/>
    </row>
    <row r="4168" spans="1:11">
      <c r="A4168" s="130"/>
      <c r="B4168" s="130"/>
      <c r="C4168" s="134" t="s">
        <v>3142</v>
      </c>
      <c r="D4168" s="134">
        <v>254090503</v>
      </c>
      <c r="E4168" s="130"/>
      <c r="F4168" s="134">
        <v>0</v>
      </c>
      <c r="G4168" s="134">
        <v>0</v>
      </c>
      <c r="H4168" s="131">
        <f>F4168+G4168</f>
        <v>0</v>
      </c>
      <c r="I4168" s="130"/>
      <c r="J4168" s="130"/>
      <c r="K4168" s="129"/>
    </row>
    <row r="4169" spans="1:11">
      <c r="A4169" s="130"/>
      <c r="B4169" s="130"/>
      <c r="C4169" s="134" t="s">
        <v>3141</v>
      </c>
      <c r="D4169" s="134">
        <v>254090106</v>
      </c>
      <c r="E4169" s="130"/>
      <c r="F4169" s="134">
        <v>0</v>
      </c>
      <c r="G4169" s="134">
        <v>0</v>
      </c>
      <c r="H4169" s="131">
        <f>F4169+G4169</f>
        <v>0</v>
      </c>
      <c r="I4169" s="130"/>
      <c r="J4169" s="130"/>
      <c r="K4169" s="129"/>
    </row>
    <row r="4170" spans="1:11">
      <c r="A4170" s="130"/>
      <c r="B4170" s="130"/>
      <c r="C4170" s="134" t="s">
        <v>3140</v>
      </c>
      <c r="D4170" s="134">
        <v>254100203</v>
      </c>
      <c r="E4170" s="130"/>
      <c r="F4170" s="134">
        <v>0</v>
      </c>
      <c r="G4170" s="134">
        <v>0</v>
      </c>
      <c r="H4170" s="131">
        <f>F4170+G4170</f>
        <v>0</v>
      </c>
      <c r="I4170" s="130"/>
      <c r="J4170" s="130"/>
      <c r="K4170" s="129"/>
    </row>
    <row r="4171" spans="1:11">
      <c r="A4171" s="130"/>
      <c r="B4171" s="130"/>
      <c r="C4171" s="134" t="s">
        <v>3139</v>
      </c>
      <c r="D4171" s="134">
        <v>254100207</v>
      </c>
      <c r="E4171" s="130"/>
      <c r="F4171" s="134">
        <v>0</v>
      </c>
      <c r="G4171" s="134">
        <v>0</v>
      </c>
      <c r="H4171" s="131">
        <f>F4171+G4171</f>
        <v>0</v>
      </c>
      <c r="I4171" s="130"/>
      <c r="J4171" s="130"/>
      <c r="K4171" s="129"/>
    </row>
    <row r="4172" spans="1:11">
      <c r="A4172" s="130"/>
      <c r="B4172" s="130"/>
      <c r="C4172" s="134" t="s">
        <v>3138</v>
      </c>
      <c r="D4172" s="134">
        <v>254100104</v>
      </c>
      <c r="E4172" s="130"/>
      <c r="F4172" s="134">
        <v>0</v>
      </c>
      <c r="G4172" s="134">
        <v>0</v>
      </c>
      <c r="H4172" s="131">
        <f>F4172+G4172</f>
        <v>0</v>
      </c>
      <c r="I4172" s="130"/>
      <c r="J4172" s="130"/>
      <c r="K4172" s="129"/>
    </row>
    <row r="4173" spans="1:11">
      <c r="A4173" s="130"/>
      <c r="B4173" s="130"/>
      <c r="C4173" s="134" t="s">
        <v>3137</v>
      </c>
      <c r="D4173" s="134">
        <v>254100103</v>
      </c>
      <c r="E4173" s="130"/>
      <c r="F4173" s="134">
        <v>0</v>
      </c>
      <c r="G4173" s="134">
        <v>0</v>
      </c>
      <c r="H4173" s="131">
        <f>F4173+G4173</f>
        <v>0</v>
      </c>
      <c r="I4173" s="130"/>
      <c r="J4173" s="130"/>
      <c r="K4173" s="129"/>
    </row>
    <row r="4174" spans="1:11">
      <c r="A4174" s="130"/>
      <c r="B4174" s="130"/>
      <c r="C4174" s="134" t="s">
        <v>3136</v>
      </c>
      <c r="D4174" s="134">
        <v>254090304</v>
      </c>
      <c r="E4174" s="130"/>
      <c r="F4174" s="134">
        <v>0</v>
      </c>
      <c r="G4174" s="134">
        <v>0</v>
      </c>
      <c r="H4174" s="131">
        <f>F4174+G4174</f>
        <v>0</v>
      </c>
      <c r="I4174" s="130"/>
      <c r="J4174" s="130"/>
      <c r="K4174" s="129"/>
    </row>
    <row r="4175" spans="1:11">
      <c r="A4175" s="130"/>
      <c r="B4175" s="130"/>
      <c r="C4175" s="134" t="s">
        <v>3135</v>
      </c>
      <c r="D4175" s="134">
        <v>254090310</v>
      </c>
      <c r="E4175" s="130"/>
      <c r="F4175" s="134">
        <v>0</v>
      </c>
      <c r="G4175" s="134">
        <v>0</v>
      </c>
      <c r="H4175" s="131">
        <f>F4175+G4175</f>
        <v>0</v>
      </c>
      <c r="I4175" s="130"/>
      <c r="J4175" s="130"/>
      <c r="K4175" s="129"/>
    </row>
    <row r="4176" spans="1:11">
      <c r="A4176" s="130"/>
      <c r="B4176" s="130"/>
      <c r="C4176" s="134" t="s">
        <v>3134</v>
      </c>
      <c r="D4176" s="134">
        <v>254070506</v>
      </c>
      <c r="E4176" s="130"/>
      <c r="F4176" s="134">
        <v>0</v>
      </c>
      <c r="G4176" s="134">
        <v>0</v>
      </c>
      <c r="H4176" s="131">
        <f>F4176+G4176</f>
        <v>0</v>
      </c>
      <c r="I4176" s="130"/>
      <c r="J4176" s="130"/>
      <c r="K4176" s="129"/>
    </row>
    <row r="4177" spans="1:11">
      <c r="A4177" s="130"/>
      <c r="B4177" s="130"/>
      <c r="C4177" s="134" t="s">
        <v>3133</v>
      </c>
      <c r="D4177" s="134">
        <v>254090208</v>
      </c>
      <c r="E4177" s="130"/>
      <c r="F4177" s="134">
        <v>0</v>
      </c>
      <c r="G4177" s="134">
        <v>0</v>
      </c>
      <c r="H4177" s="131">
        <f>F4177+G4177</f>
        <v>0</v>
      </c>
      <c r="I4177" s="130"/>
      <c r="J4177" s="130"/>
      <c r="K4177" s="129"/>
    </row>
    <row r="4178" spans="1:11">
      <c r="A4178" s="130"/>
      <c r="B4178" s="130"/>
      <c r="C4178" s="134" t="s">
        <v>3080</v>
      </c>
      <c r="D4178" s="134">
        <v>254090219</v>
      </c>
      <c r="E4178" s="130"/>
      <c r="F4178" s="134">
        <v>0</v>
      </c>
      <c r="G4178" s="134">
        <v>0</v>
      </c>
      <c r="H4178" s="131">
        <f>F4178+G4178</f>
        <v>0</v>
      </c>
      <c r="I4178" s="130"/>
      <c r="J4178" s="130"/>
      <c r="K4178" s="129"/>
    </row>
    <row r="4179" spans="1:11">
      <c r="A4179" s="130"/>
      <c r="B4179" s="130"/>
      <c r="C4179" s="134" t="s">
        <v>3132</v>
      </c>
      <c r="D4179" s="134">
        <v>254090306</v>
      </c>
      <c r="E4179" s="130"/>
      <c r="F4179" s="134">
        <v>0</v>
      </c>
      <c r="G4179" s="134">
        <v>0</v>
      </c>
      <c r="H4179" s="131">
        <f>F4179+G4179</f>
        <v>0</v>
      </c>
      <c r="I4179" s="130"/>
      <c r="J4179" s="130"/>
      <c r="K4179" s="129"/>
    </row>
    <row r="4180" spans="1:11">
      <c r="A4180" s="130"/>
      <c r="B4180" s="130"/>
      <c r="C4180" s="134" t="s">
        <v>3131</v>
      </c>
      <c r="D4180" s="134">
        <v>254090210</v>
      </c>
      <c r="E4180" s="130"/>
      <c r="F4180" s="134">
        <v>0</v>
      </c>
      <c r="G4180" s="134">
        <v>0</v>
      </c>
      <c r="H4180" s="131">
        <f>F4180+G4180</f>
        <v>0</v>
      </c>
      <c r="I4180" s="130"/>
      <c r="J4180" s="130"/>
      <c r="K4180" s="129"/>
    </row>
    <row r="4181" spans="1:11">
      <c r="A4181" s="130"/>
      <c r="B4181" s="130"/>
      <c r="C4181" s="134" t="s">
        <v>3130</v>
      </c>
      <c r="D4181" s="134">
        <v>254060601</v>
      </c>
      <c r="E4181" s="130"/>
      <c r="F4181" s="134">
        <v>62</v>
      </c>
      <c r="G4181" s="134">
        <v>40</v>
      </c>
      <c r="H4181" s="131">
        <f>F4181+G4181</f>
        <v>102</v>
      </c>
      <c r="I4181" s="130"/>
      <c r="J4181" s="130"/>
      <c r="K4181" s="129"/>
    </row>
    <row r="4182" spans="1:11">
      <c r="A4182" s="130"/>
      <c r="B4182" s="130"/>
      <c r="C4182" s="134" t="s">
        <v>3129</v>
      </c>
      <c r="D4182" s="134">
        <v>254090307</v>
      </c>
      <c r="E4182" s="130"/>
      <c r="F4182" s="134">
        <v>0</v>
      </c>
      <c r="G4182" s="134">
        <v>0</v>
      </c>
      <c r="H4182" s="131">
        <f>F4182+G4182</f>
        <v>0</v>
      </c>
      <c r="I4182" s="130"/>
      <c r="J4182" s="130"/>
      <c r="K4182" s="129"/>
    </row>
    <row r="4183" spans="1:11">
      <c r="A4183" s="130"/>
      <c r="B4183" s="130"/>
      <c r="C4183" s="134" t="s">
        <v>3128</v>
      </c>
      <c r="D4183" s="134">
        <v>254090308</v>
      </c>
      <c r="E4183" s="130"/>
      <c r="F4183" s="134">
        <v>0</v>
      </c>
      <c r="G4183" s="134">
        <v>0</v>
      </c>
      <c r="H4183" s="131">
        <f>F4183+G4183</f>
        <v>0</v>
      </c>
      <c r="I4183" s="130"/>
      <c r="J4183" s="130"/>
      <c r="K4183" s="129"/>
    </row>
    <row r="4184" spans="1:11">
      <c r="A4184" s="130"/>
      <c r="B4184" s="130"/>
      <c r="C4184" s="134" t="s">
        <v>3127</v>
      </c>
      <c r="D4184" s="134">
        <v>254080305</v>
      </c>
      <c r="E4184" s="130"/>
      <c r="F4184" s="134">
        <v>0</v>
      </c>
      <c r="G4184" s="134">
        <v>0</v>
      </c>
      <c r="H4184" s="131">
        <f>F4184+G4184</f>
        <v>0</v>
      </c>
      <c r="I4184" s="130"/>
      <c r="J4184" s="130"/>
      <c r="K4184" s="129"/>
    </row>
    <row r="4185" spans="1:11">
      <c r="A4185" s="130"/>
      <c r="B4185" s="130"/>
      <c r="C4185" s="134" t="s">
        <v>3126</v>
      </c>
      <c r="D4185" s="134">
        <v>254110404</v>
      </c>
      <c r="E4185" s="130"/>
      <c r="F4185" s="134">
        <v>0</v>
      </c>
      <c r="G4185" s="134">
        <v>0</v>
      </c>
      <c r="H4185" s="131">
        <f>F4185+G4185</f>
        <v>0</v>
      </c>
      <c r="I4185" s="130"/>
      <c r="J4185" s="130"/>
      <c r="K4185" s="129"/>
    </row>
    <row r="4186" spans="1:11">
      <c r="A4186" s="130"/>
      <c r="B4186" s="130"/>
      <c r="C4186" s="134" t="s">
        <v>3125</v>
      </c>
      <c r="D4186" s="134">
        <v>254110405</v>
      </c>
      <c r="E4186" s="130"/>
      <c r="F4186" s="134">
        <v>0</v>
      </c>
      <c r="G4186" s="134">
        <v>0</v>
      </c>
      <c r="H4186" s="131">
        <f>F4186+G4186</f>
        <v>0</v>
      </c>
      <c r="I4186" s="130"/>
      <c r="J4186" s="130"/>
      <c r="K4186" s="129"/>
    </row>
    <row r="4187" spans="1:11">
      <c r="A4187" s="130"/>
      <c r="B4187" s="130"/>
      <c r="C4187" s="134" t="s">
        <v>3124</v>
      </c>
      <c r="D4187" s="134">
        <v>254070405</v>
      </c>
      <c r="E4187" s="130"/>
      <c r="F4187" s="134">
        <v>0</v>
      </c>
      <c r="G4187" s="134">
        <v>0</v>
      </c>
      <c r="H4187" s="131">
        <f>F4187+G4187</f>
        <v>0</v>
      </c>
      <c r="I4187" s="130"/>
      <c r="J4187" s="130"/>
      <c r="K4187" s="129"/>
    </row>
    <row r="4188" spans="1:11">
      <c r="A4188" s="130"/>
      <c r="B4188" s="130"/>
      <c r="C4188" s="134" t="s">
        <v>3123</v>
      </c>
      <c r="D4188" s="134">
        <v>254070406</v>
      </c>
      <c r="E4188" s="130"/>
      <c r="F4188" s="134">
        <v>0</v>
      </c>
      <c r="G4188" s="134">
        <v>0</v>
      </c>
      <c r="H4188" s="131">
        <f>F4188+G4188</f>
        <v>0</v>
      </c>
      <c r="I4188" s="130"/>
      <c r="J4188" s="130"/>
      <c r="K4188" s="129"/>
    </row>
    <row r="4189" spans="1:11">
      <c r="A4189" s="130"/>
      <c r="B4189" s="130"/>
      <c r="C4189" s="134" t="s">
        <v>3122</v>
      </c>
      <c r="D4189" s="134">
        <v>254070407</v>
      </c>
      <c r="E4189" s="130"/>
      <c r="F4189" s="134">
        <v>0</v>
      </c>
      <c r="G4189" s="134">
        <v>0</v>
      </c>
      <c r="H4189" s="131">
        <f>F4189+G4189</f>
        <v>0</v>
      </c>
      <c r="I4189" s="130"/>
      <c r="J4189" s="130"/>
      <c r="K4189" s="129"/>
    </row>
    <row r="4190" spans="1:11">
      <c r="A4190" s="130"/>
      <c r="B4190" s="130"/>
      <c r="C4190" s="134" t="s">
        <v>3121</v>
      </c>
      <c r="D4190" s="134">
        <v>254070411</v>
      </c>
      <c r="E4190" s="130"/>
      <c r="F4190" s="134">
        <v>0</v>
      </c>
      <c r="G4190" s="134">
        <v>0</v>
      </c>
      <c r="H4190" s="131">
        <f>F4190+G4190</f>
        <v>0</v>
      </c>
      <c r="I4190" s="130"/>
      <c r="J4190" s="130"/>
      <c r="K4190" s="129"/>
    </row>
    <row r="4191" spans="1:11">
      <c r="A4191" s="130"/>
      <c r="B4191" s="130"/>
      <c r="C4191" s="134" t="s">
        <v>3120</v>
      </c>
      <c r="D4191" s="134">
        <v>254070419</v>
      </c>
      <c r="E4191" s="130"/>
      <c r="F4191" s="134">
        <v>0</v>
      </c>
      <c r="G4191" s="134">
        <v>0</v>
      </c>
      <c r="H4191" s="131">
        <f>F4191+G4191</f>
        <v>0</v>
      </c>
      <c r="I4191" s="130"/>
      <c r="J4191" s="130"/>
      <c r="K4191" s="129"/>
    </row>
    <row r="4192" spans="1:11">
      <c r="A4192" s="130"/>
      <c r="B4192" s="130"/>
      <c r="C4192" s="134" t="s">
        <v>3119</v>
      </c>
      <c r="D4192" s="134">
        <v>254070503</v>
      </c>
      <c r="E4192" s="130"/>
      <c r="F4192" s="134">
        <v>1</v>
      </c>
      <c r="G4192" s="134">
        <v>0</v>
      </c>
      <c r="H4192" s="131">
        <f>F4192+G4192</f>
        <v>1</v>
      </c>
      <c r="I4192" s="130"/>
      <c r="J4192" s="130"/>
      <c r="K4192" s="129"/>
    </row>
    <row r="4193" spans="1:11">
      <c r="A4193" s="130"/>
      <c r="B4193" s="130"/>
      <c r="C4193" s="134" t="s">
        <v>3118</v>
      </c>
      <c r="D4193" s="134">
        <v>254070504</v>
      </c>
      <c r="E4193" s="130"/>
      <c r="F4193" s="134"/>
      <c r="G4193" s="134"/>
      <c r="H4193" s="131">
        <f>F4193+G4193</f>
        <v>0</v>
      </c>
      <c r="I4193" s="130"/>
      <c r="J4193" s="130"/>
      <c r="K4193" s="129"/>
    </row>
    <row r="4194" spans="1:11">
      <c r="A4194" s="130"/>
      <c r="B4194" s="130"/>
      <c r="C4194" s="134" t="s">
        <v>3117</v>
      </c>
      <c r="D4194" s="134">
        <v>254070507</v>
      </c>
      <c r="E4194" s="130"/>
      <c r="F4194" s="134">
        <v>0</v>
      </c>
      <c r="G4194" s="134">
        <v>0</v>
      </c>
      <c r="H4194" s="131">
        <f>F4194+G4194</f>
        <v>0</v>
      </c>
      <c r="I4194" s="130"/>
      <c r="J4194" s="130"/>
      <c r="K4194" s="129"/>
    </row>
    <row r="4195" spans="1:11">
      <c r="A4195" s="130"/>
      <c r="B4195" s="130"/>
      <c r="C4195" s="134" t="s">
        <v>3116</v>
      </c>
      <c r="D4195" s="134">
        <v>254060501</v>
      </c>
      <c r="E4195" s="130"/>
      <c r="F4195" s="134">
        <v>8</v>
      </c>
      <c r="G4195" s="134">
        <v>1</v>
      </c>
      <c r="H4195" s="131">
        <f>F4195+G4195</f>
        <v>9</v>
      </c>
      <c r="I4195" s="130"/>
      <c r="J4195" s="130"/>
      <c r="K4195" s="129"/>
    </row>
    <row r="4196" spans="1:11">
      <c r="A4196" s="130"/>
      <c r="B4196" s="130"/>
      <c r="C4196" s="134" t="s">
        <v>3115</v>
      </c>
      <c r="D4196" s="134">
        <v>254060503</v>
      </c>
      <c r="E4196" s="130"/>
      <c r="F4196" s="134">
        <v>86</v>
      </c>
      <c r="G4196" s="134">
        <v>54</v>
      </c>
      <c r="H4196" s="131">
        <f>F4196+G4196</f>
        <v>140</v>
      </c>
      <c r="I4196" s="130"/>
      <c r="J4196" s="130"/>
      <c r="K4196" s="129"/>
    </row>
    <row r="4197" spans="1:11">
      <c r="A4197" s="130"/>
      <c r="B4197" s="130"/>
      <c r="C4197" s="134" t="s">
        <v>3114</v>
      </c>
      <c r="D4197" s="134">
        <v>254060505</v>
      </c>
      <c r="E4197" s="130"/>
      <c r="F4197" s="134">
        <v>105</v>
      </c>
      <c r="G4197" s="134">
        <v>37</v>
      </c>
      <c r="H4197" s="131">
        <f>F4197+G4197</f>
        <v>142</v>
      </c>
      <c r="I4197" s="130"/>
      <c r="J4197" s="130"/>
      <c r="K4197" s="129"/>
    </row>
    <row r="4198" spans="1:11">
      <c r="A4198" s="130"/>
      <c r="B4198" s="130"/>
      <c r="C4198" s="134" t="s">
        <v>3113</v>
      </c>
      <c r="D4198" s="134">
        <v>254060506</v>
      </c>
      <c r="E4198" s="130"/>
      <c r="F4198" s="134">
        <v>4</v>
      </c>
      <c r="G4198" s="134">
        <v>0</v>
      </c>
      <c r="H4198" s="131">
        <f>F4198+G4198</f>
        <v>4</v>
      </c>
      <c r="I4198" s="130"/>
      <c r="J4198" s="130"/>
      <c r="K4198" s="129"/>
    </row>
    <row r="4199" spans="1:11">
      <c r="A4199" s="130"/>
      <c r="B4199" s="130"/>
      <c r="C4199" s="134" t="s">
        <v>3112</v>
      </c>
      <c r="D4199" s="134">
        <v>254110304</v>
      </c>
      <c r="E4199" s="130"/>
      <c r="F4199" s="134">
        <v>1</v>
      </c>
      <c r="G4199" s="134">
        <v>0</v>
      </c>
      <c r="H4199" s="131">
        <f>F4199+G4199</f>
        <v>1</v>
      </c>
      <c r="I4199" s="130"/>
      <c r="J4199" s="130"/>
      <c r="K4199" s="129"/>
    </row>
    <row r="4200" spans="1:11">
      <c r="A4200" s="130"/>
      <c r="B4200" s="130"/>
      <c r="C4200" s="134" t="s">
        <v>3111</v>
      </c>
      <c r="D4200" s="134">
        <v>254110403</v>
      </c>
      <c r="E4200" s="130"/>
      <c r="F4200" s="134">
        <v>0</v>
      </c>
      <c r="G4200" s="134">
        <v>0</v>
      </c>
      <c r="H4200" s="131">
        <f>F4200+G4200</f>
        <v>0</v>
      </c>
      <c r="I4200" s="130"/>
      <c r="J4200" s="130"/>
      <c r="K4200" s="129"/>
    </row>
    <row r="4201" spans="1:11">
      <c r="A4201" s="130"/>
      <c r="B4201" s="130"/>
      <c r="C4201" s="134" t="s">
        <v>3110</v>
      </c>
      <c r="D4201" s="134">
        <v>254110203</v>
      </c>
      <c r="E4201" s="130"/>
      <c r="F4201" s="134">
        <v>0</v>
      </c>
      <c r="G4201" s="134">
        <v>0</v>
      </c>
      <c r="H4201" s="131">
        <f>F4201+G4201</f>
        <v>0</v>
      </c>
      <c r="I4201" s="130"/>
      <c r="J4201" s="130"/>
      <c r="K4201" s="129"/>
    </row>
    <row r="4202" spans="1:11">
      <c r="A4202" s="130"/>
      <c r="B4202" s="130"/>
      <c r="C4202" s="134" t="s">
        <v>3109</v>
      </c>
      <c r="D4202" s="134">
        <v>254110205</v>
      </c>
      <c r="E4202" s="130"/>
      <c r="F4202" s="134">
        <v>0</v>
      </c>
      <c r="G4202" s="134">
        <v>0</v>
      </c>
      <c r="H4202" s="131">
        <f>F4202+G4202</f>
        <v>0</v>
      </c>
      <c r="I4202" s="130"/>
      <c r="J4202" s="130"/>
      <c r="K4202" s="129"/>
    </row>
    <row r="4203" spans="1:11">
      <c r="A4203" s="130"/>
      <c r="B4203" s="130"/>
      <c r="C4203" s="134" t="s">
        <v>3108</v>
      </c>
      <c r="D4203" s="134">
        <v>254100506</v>
      </c>
      <c r="E4203" s="130"/>
      <c r="F4203" s="134">
        <v>0</v>
      </c>
      <c r="G4203" s="134">
        <v>0</v>
      </c>
      <c r="H4203" s="131">
        <f>F4203+G4203</f>
        <v>0</v>
      </c>
      <c r="I4203" s="130"/>
      <c r="J4203" s="130"/>
      <c r="K4203" s="129"/>
    </row>
    <row r="4204" spans="1:11">
      <c r="A4204" s="130"/>
      <c r="B4204" s="130"/>
      <c r="C4204" s="134" t="s">
        <v>3107</v>
      </c>
      <c r="D4204" s="134">
        <v>254100508</v>
      </c>
      <c r="E4204" s="130"/>
      <c r="F4204" s="134">
        <v>0</v>
      </c>
      <c r="G4204" s="134">
        <v>0</v>
      </c>
      <c r="H4204" s="131">
        <f>F4204+G4204</f>
        <v>0</v>
      </c>
      <c r="I4204" s="130"/>
      <c r="J4204" s="130"/>
      <c r="K4204" s="129"/>
    </row>
    <row r="4205" spans="1:11">
      <c r="A4205" s="130"/>
      <c r="B4205" s="130"/>
      <c r="C4205" s="134" t="s">
        <v>3106</v>
      </c>
      <c r="D4205" s="134">
        <v>254100204</v>
      </c>
      <c r="E4205" s="130"/>
      <c r="F4205" s="134">
        <v>0</v>
      </c>
      <c r="G4205" s="134">
        <v>0</v>
      </c>
      <c r="H4205" s="131">
        <f>F4205+G4205</f>
        <v>0</v>
      </c>
      <c r="I4205" s="130"/>
      <c r="J4205" s="130"/>
      <c r="K4205" s="129"/>
    </row>
    <row r="4206" spans="1:11">
      <c r="A4206" s="130"/>
      <c r="B4206" s="130"/>
      <c r="C4206" s="134" t="s">
        <v>3105</v>
      </c>
      <c r="D4206" s="134">
        <v>254100407</v>
      </c>
      <c r="E4206" s="130"/>
      <c r="F4206" s="134">
        <v>11</v>
      </c>
      <c r="G4206" s="134">
        <v>2</v>
      </c>
      <c r="H4206" s="131">
        <f>F4206+G4206</f>
        <v>13</v>
      </c>
      <c r="I4206" s="130"/>
      <c r="J4206" s="130"/>
      <c r="K4206" s="129">
        <v>2</v>
      </c>
    </row>
    <row r="4207" spans="1:11">
      <c r="A4207" s="130"/>
      <c r="B4207" s="130"/>
      <c r="C4207" s="134" t="s">
        <v>3104</v>
      </c>
      <c r="D4207" s="134">
        <v>254100408</v>
      </c>
      <c r="E4207" s="130"/>
      <c r="F4207" s="134">
        <v>0</v>
      </c>
      <c r="G4207" s="134">
        <v>0</v>
      </c>
      <c r="H4207" s="131">
        <f>F4207+G4207</f>
        <v>0</v>
      </c>
      <c r="I4207" s="130"/>
      <c r="J4207" s="130"/>
      <c r="K4207" s="129"/>
    </row>
    <row r="4208" spans="1:11">
      <c r="A4208" s="130"/>
      <c r="B4208" s="130"/>
      <c r="C4208" s="134" t="s">
        <v>3103</v>
      </c>
      <c r="D4208" s="134">
        <v>254100411</v>
      </c>
      <c r="E4208" s="130"/>
      <c r="F4208" s="134">
        <v>0</v>
      </c>
      <c r="G4208" s="134">
        <v>0</v>
      </c>
      <c r="H4208" s="131">
        <f>F4208+G4208</f>
        <v>0</v>
      </c>
      <c r="I4208" s="130"/>
      <c r="J4208" s="130"/>
      <c r="K4208" s="129"/>
    </row>
    <row r="4209" spans="1:11">
      <c r="A4209" s="130"/>
      <c r="B4209" s="130"/>
      <c r="C4209" s="134" t="s">
        <v>3102</v>
      </c>
      <c r="D4209" s="134">
        <v>254100308</v>
      </c>
      <c r="E4209" s="130"/>
      <c r="F4209" s="134">
        <v>0</v>
      </c>
      <c r="G4209" s="134">
        <v>0</v>
      </c>
      <c r="H4209" s="131">
        <f>F4209+G4209</f>
        <v>0</v>
      </c>
      <c r="I4209" s="130"/>
      <c r="J4209" s="130"/>
      <c r="K4209" s="129"/>
    </row>
    <row r="4210" spans="1:11">
      <c r="A4210" s="130"/>
      <c r="B4210" s="130"/>
      <c r="C4210" s="134" t="s">
        <v>3101</v>
      </c>
      <c r="D4210" s="134">
        <v>254100311</v>
      </c>
      <c r="E4210" s="130"/>
      <c r="F4210" s="134">
        <v>0</v>
      </c>
      <c r="G4210" s="134">
        <v>0</v>
      </c>
      <c r="H4210" s="131">
        <f>F4210+G4210</f>
        <v>0</v>
      </c>
      <c r="I4210" s="130"/>
      <c r="J4210" s="130"/>
      <c r="K4210" s="129"/>
    </row>
    <row r="4211" spans="1:11">
      <c r="A4211" s="130"/>
      <c r="B4211" s="130"/>
      <c r="C4211" s="134" t="s">
        <v>3100</v>
      </c>
      <c r="D4211" s="134">
        <v>254100312</v>
      </c>
      <c r="E4211" s="130"/>
      <c r="F4211" s="134">
        <v>0</v>
      </c>
      <c r="G4211" s="134">
        <v>0</v>
      </c>
      <c r="H4211" s="131">
        <f>F4211+G4211</f>
        <v>0</v>
      </c>
      <c r="I4211" s="130"/>
      <c r="J4211" s="130"/>
      <c r="K4211" s="129"/>
    </row>
    <row r="4212" spans="1:11">
      <c r="A4212" s="130"/>
      <c r="B4212" s="130"/>
      <c r="C4212" s="134" t="s">
        <v>3099</v>
      </c>
      <c r="D4212" s="134">
        <v>254090607</v>
      </c>
      <c r="E4212" s="130"/>
      <c r="F4212" s="134">
        <v>0</v>
      </c>
      <c r="G4212" s="134">
        <v>0</v>
      </c>
      <c r="H4212" s="131">
        <f>F4212+G4212</f>
        <v>0</v>
      </c>
      <c r="I4212" s="130"/>
      <c r="J4212" s="130"/>
      <c r="K4212" s="129"/>
    </row>
    <row r="4213" spans="1:11">
      <c r="A4213" s="130"/>
      <c r="B4213" s="130"/>
      <c r="C4213" s="134" t="s">
        <v>3098</v>
      </c>
      <c r="D4213" s="134">
        <v>254190608</v>
      </c>
      <c r="E4213" s="130"/>
      <c r="F4213" s="134">
        <v>0</v>
      </c>
      <c r="G4213" s="134">
        <v>0</v>
      </c>
      <c r="H4213" s="131">
        <f>F4213+G4213</f>
        <v>0</v>
      </c>
      <c r="I4213" s="130"/>
      <c r="J4213" s="130"/>
      <c r="K4213" s="129"/>
    </row>
    <row r="4214" spans="1:11">
      <c r="A4214" s="130"/>
      <c r="B4214" s="130"/>
      <c r="C4214" s="134" t="s">
        <v>2877</v>
      </c>
      <c r="D4214" s="134">
        <v>254090610</v>
      </c>
      <c r="E4214" s="130"/>
      <c r="F4214" s="134">
        <v>0</v>
      </c>
      <c r="G4214" s="134">
        <v>0</v>
      </c>
      <c r="H4214" s="131">
        <f>F4214+G4214</f>
        <v>0</v>
      </c>
      <c r="I4214" s="130"/>
      <c r="J4214" s="130"/>
      <c r="K4214" s="129"/>
    </row>
    <row r="4215" spans="1:11">
      <c r="A4215" s="130"/>
      <c r="B4215" s="130"/>
      <c r="C4215" s="134" t="s">
        <v>3097</v>
      </c>
      <c r="D4215" s="134">
        <v>254090111</v>
      </c>
      <c r="E4215" s="130"/>
      <c r="F4215" s="134">
        <v>0</v>
      </c>
      <c r="G4215" s="134">
        <v>0</v>
      </c>
      <c r="H4215" s="131">
        <f>F4215+G4215</f>
        <v>0</v>
      </c>
      <c r="I4215" s="130"/>
      <c r="J4215" s="130"/>
      <c r="K4215" s="129"/>
    </row>
    <row r="4216" spans="1:11">
      <c r="A4216" s="130"/>
      <c r="B4216" s="130"/>
      <c r="C4216" s="134" t="s">
        <v>3096</v>
      </c>
      <c r="D4216" s="134">
        <v>254090311</v>
      </c>
      <c r="E4216" s="130"/>
      <c r="F4216" s="134">
        <v>0</v>
      </c>
      <c r="G4216" s="134">
        <v>0</v>
      </c>
      <c r="H4216" s="131">
        <f>F4216+G4216</f>
        <v>0</v>
      </c>
      <c r="I4216" s="130"/>
      <c r="J4216" s="130"/>
      <c r="K4216" s="129"/>
    </row>
    <row r="4217" spans="1:11">
      <c r="A4217" s="130"/>
      <c r="B4217" s="130"/>
      <c r="C4217" s="134" t="s">
        <v>3095</v>
      </c>
      <c r="D4217" s="134">
        <v>254090312</v>
      </c>
      <c r="E4217" s="130"/>
      <c r="F4217" s="134">
        <v>0</v>
      </c>
      <c r="G4217" s="134">
        <v>0</v>
      </c>
      <c r="H4217" s="131">
        <f>F4217+G4217</f>
        <v>0</v>
      </c>
      <c r="I4217" s="130"/>
      <c r="J4217" s="130"/>
      <c r="K4217" s="129"/>
    </row>
    <row r="4218" spans="1:11">
      <c r="A4218" s="130"/>
      <c r="B4218" s="130"/>
      <c r="C4218" s="134" t="s">
        <v>3094</v>
      </c>
      <c r="D4218" s="134">
        <v>254090315</v>
      </c>
      <c r="E4218" s="130"/>
      <c r="F4218" s="134">
        <v>0</v>
      </c>
      <c r="G4218" s="134">
        <v>0</v>
      </c>
      <c r="H4218" s="131">
        <f>F4218+G4218</f>
        <v>0</v>
      </c>
      <c r="I4218" s="130"/>
      <c r="J4218" s="130"/>
      <c r="K4218" s="129"/>
    </row>
    <row r="4219" spans="1:11">
      <c r="A4219" s="130"/>
      <c r="B4219" s="130"/>
      <c r="C4219" s="134" t="s">
        <v>3093</v>
      </c>
      <c r="D4219" s="134">
        <v>254090316</v>
      </c>
      <c r="E4219" s="130"/>
      <c r="F4219" s="134">
        <v>0</v>
      </c>
      <c r="G4219" s="134">
        <v>0</v>
      </c>
      <c r="H4219" s="131">
        <f>F4219+G4219</f>
        <v>0</v>
      </c>
      <c r="I4219" s="130"/>
      <c r="J4219" s="130"/>
      <c r="K4219" s="129"/>
    </row>
    <row r="4220" spans="1:11">
      <c r="A4220" s="130"/>
      <c r="B4220" s="130"/>
      <c r="C4220" s="134" t="s">
        <v>3092</v>
      </c>
      <c r="D4220" s="134">
        <v>254090317</v>
      </c>
      <c r="E4220" s="130"/>
      <c r="F4220" s="134">
        <v>0</v>
      </c>
      <c r="G4220" s="134">
        <v>0</v>
      </c>
      <c r="H4220" s="131">
        <f>F4220+G4220</f>
        <v>0</v>
      </c>
      <c r="I4220" s="130"/>
      <c r="J4220" s="130"/>
      <c r="K4220" s="129"/>
    </row>
    <row r="4221" spans="1:11">
      <c r="A4221" s="130"/>
      <c r="B4221" s="130"/>
      <c r="C4221" s="134" t="s">
        <v>3091</v>
      </c>
      <c r="D4221" s="134">
        <v>254090410</v>
      </c>
      <c r="E4221" s="130"/>
      <c r="F4221" s="134">
        <v>0</v>
      </c>
      <c r="G4221" s="134">
        <v>0</v>
      </c>
      <c r="H4221" s="131">
        <f>F4221+G4221</f>
        <v>0</v>
      </c>
      <c r="I4221" s="130"/>
      <c r="J4221" s="130"/>
      <c r="K4221" s="129"/>
    </row>
    <row r="4222" spans="1:11">
      <c r="A4222" s="130"/>
      <c r="B4222" s="130"/>
      <c r="C4222" s="134" t="s">
        <v>3090</v>
      </c>
      <c r="D4222" s="134">
        <v>254090412</v>
      </c>
      <c r="E4222" s="130"/>
      <c r="F4222" s="134">
        <v>0</v>
      </c>
      <c r="G4222" s="134">
        <v>0</v>
      </c>
      <c r="H4222" s="131">
        <f>F4222+G4222</f>
        <v>0</v>
      </c>
      <c r="I4222" s="130"/>
      <c r="J4222" s="130"/>
      <c r="K4222" s="129"/>
    </row>
    <row r="4223" spans="1:11">
      <c r="A4223" s="130"/>
      <c r="B4223" s="130"/>
      <c r="C4223" s="134" t="s">
        <v>2954</v>
      </c>
      <c r="D4223" s="134">
        <v>254090413</v>
      </c>
      <c r="E4223" s="130"/>
      <c r="F4223" s="134">
        <v>0</v>
      </c>
      <c r="G4223" s="134">
        <v>0</v>
      </c>
      <c r="H4223" s="131">
        <f>F4223+G4223</f>
        <v>0</v>
      </c>
      <c r="I4223" s="130"/>
      <c r="J4223" s="130"/>
      <c r="K4223" s="129"/>
    </row>
    <row r="4224" spans="1:11">
      <c r="A4224" s="130"/>
      <c r="B4224" s="130"/>
      <c r="C4224" s="134" t="s">
        <v>3089</v>
      </c>
      <c r="D4224" s="134">
        <v>254090415</v>
      </c>
      <c r="E4224" s="130"/>
      <c r="F4224" s="134">
        <v>0</v>
      </c>
      <c r="G4224" s="134">
        <v>0</v>
      </c>
      <c r="H4224" s="131">
        <f>F4224+G4224</f>
        <v>0</v>
      </c>
      <c r="I4224" s="130"/>
      <c r="J4224" s="130"/>
      <c r="K4224" s="129"/>
    </row>
    <row r="4225" spans="1:11">
      <c r="A4225" s="130"/>
      <c r="B4225" s="130"/>
      <c r="C4225" s="134" t="s">
        <v>3088</v>
      </c>
      <c r="D4225" s="134">
        <v>254090209</v>
      </c>
      <c r="E4225" s="130"/>
      <c r="F4225" s="134">
        <v>0</v>
      </c>
      <c r="G4225" s="134">
        <v>0</v>
      </c>
      <c r="H4225" s="131">
        <f>F4225+G4225</f>
        <v>0</v>
      </c>
      <c r="I4225" s="130"/>
      <c r="J4225" s="130"/>
      <c r="K4225" s="129"/>
    </row>
    <row r="4226" spans="1:11">
      <c r="A4226" s="130"/>
      <c r="B4226" s="130"/>
      <c r="C4226" s="134" t="s">
        <v>3087</v>
      </c>
      <c r="D4226" s="134">
        <v>254090211</v>
      </c>
      <c r="E4226" s="130"/>
      <c r="F4226" s="134">
        <v>0</v>
      </c>
      <c r="G4226" s="134">
        <v>0</v>
      </c>
      <c r="H4226" s="131">
        <f>F4226+G4226</f>
        <v>0</v>
      </c>
      <c r="I4226" s="130"/>
      <c r="J4226" s="130"/>
      <c r="K4226" s="129"/>
    </row>
    <row r="4227" spans="1:11">
      <c r="A4227" s="130"/>
      <c r="B4227" s="130"/>
      <c r="C4227" s="134" t="s">
        <v>3086</v>
      </c>
      <c r="D4227" s="134">
        <v>254090212</v>
      </c>
      <c r="E4227" s="130"/>
      <c r="F4227" s="134">
        <v>0</v>
      </c>
      <c r="G4227" s="134">
        <v>0</v>
      </c>
      <c r="H4227" s="131">
        <f>F4227+G4227</f>
        <v>0</v>
      </c>
      <c r="I4227" s="130"/>
      <c r="J4227" s="130"/>
      <c r="K4227" s="129"/>
    </row>
    <row r="4228" spans="1:11">
      <c r="A4228" s="130"/>
      <c r="B4228" s="130"/>
      <c r="C4228" s="134" t="s">
        <v>3085</v>
      </c>
      <c r="D4228" s="134">
        <v>254090214</v>
      </c>
      <c r="E4228" s="130"/>
      <c r="F4228" s="134">
        <v>0</v>
      </c>
      <c r="G4228" s="134">
        <v>0</v>
      </c>
      <c r="H4228" s="131">
        <f>F4228+G4228</f>
        <v>0</v>
      </c>
      <c r="I4228" s="130"/>
      <c r="J4228" s="130"/>
      <c r="K4228" s="129"/>
    </row>
    <row r="4229" spans="1:11">
      <c r="A4229" s="130"/>
      <c r="B4229" s="130"/>
      <c r="C4229" s="134" t="s">
        <v>3084</v>
      </c>
      <c r="D4229" s="134">
        <v>254090215</v>
      </c>
      <c r="E4229" s="130"/>
      <c r="F4229" s="134">
        <v>0</v>
      </c>
      <c r="G4229" s="134">
        <v>0</v>
      </c>
      <c r="H4229" s="131">
        <f>F4229+G4229</f>
        <v>0</v>
      </c>
      <c r="I4229" s="130"/>
      <c r="J4229" s="130"/>
      <c r="K4229" s="129"/>
    </row>
    <row r="4230" spans="1:11">
      <c r="A4230" s="130"/>
      <c r="B4230" s="130"/>
      <c r="C4230" s="134" t="s">
        <v>3083</v>
      </c>
      <c r="D4230" s="134">
        <v>254090216</v>
      </c>
      <c r="E4230" s="130"/>
      <c r="F4230" s="134">
        <v>0</v>
      </c>
      <c r="G4230" s="134">
        <v>0</v>
      </c>
      <c r="H4230" s="131">
        <f>F4230+G4230</f>
        <v>0</v>
      </c>
      <c r="I4230" s="130"/>
      <c r="J4230" s="130"/>
      <c r="K4230" s="129"/>
    </row>
    <row r="4231" spans="1:11">
      <c r="A4231" s="130"/>
      <c r="B4231" s="130"/>
      <c r="C4231" s="134" t="s">
        <v>3082</v>
      </c>
      <c r="D4231" s="134">
        <v>254090217</v>
      </c>
      <c r="E4231" s="130"/>
      <c r="F4231" s="134">
        <v>0</v>
      </c>
      <c r="G4231" s="134">
        <v>0</v>
      </c>
      <c r="H4231" s="131">
        <f>F4231+G4231</f>
        <v>0</v>
      </c>
      <c r="I4231" s="130"/>
      <c r="J4231" s="130"/>
      <c r="K4231" s="129"/>
    </row>
    <row r="4232" spans="1:11">
      <c r="A4232" s="130"/>
      <c r="B4232" s="130"/>
      <c r="C4232" s="134" t="s">
        <v>3081</v>
      </c>
      <c r="D4232" s="134">
        <v>254090218</v>
      </c>
      <c r="E4232" s="130"/>
      <c r="F4232" s="134">
        <v>0</v>
      </c>
      <c r="G4232" s="134">
        <v>0</v>
      </c>
      <c r="H4232" s="131">
        <f>F4232+G4232</f>
        <v>0</v>
      </c>
      <c r="I4232" s="130"/>
      <c r="J4232" s="130"/>
      <c r="K4232" s="129"/>
    </row>
    <row r="4233" spans="1:11">
      <c r="A4233" s="130"/>
      <c r="B4233" s="130"/>
      <c r="C4233" s="134" t="s">
        <v>3080</v>
      </c>
      <c r="D4233" s="134">
        <v>254090305</v>
      </c>
      <c r="E4233" s="130"/>
      <c r="F4233" s="134">
        <v>0</v>
      </c>
      <c r="G4233" s="134">
        <v>0</v>
      </c>
      <c r="H4233" s="131">
        <f>F4233+G4233</f>
        <v>0</v>
      </c>
      <c r="I4233" s="130"/>
      <c r="J4233" s="130"/>
      <c r="K4233" s="129"/>
    </row>
    <row r="4234" spans="1:11">
      <c r="A4234" s="130"/>
      <c r="B4234" s="130"/>
      <c r="C4234" s="134" t="s">
        <v>3079</v>
      </c>
      <c r="D4234" s="134">
        <v>254090221</v>
      </c>
      <c r="E4234" s="130"/>
      <c r="F4234" s="134">
        <v>0</v>
      </c>
      <c r="G4234" s="134">
        <v>0</v>
      </c>
      <c r="H4234" s="131">
        <f>F4234+G4234</f>
        <v>0</v>
      </c>
      <c r="I4234" s="130"/>
      <c r="J4234" s="130"/>
      <c r="K4234" s="129"/>
    </row>
    <row r="4235" spans="1:11">
      <c r="A4235" s="130"/>
      <c r="B4235" s="130"/>
      <c r="C4235" s="134" t="s">
        <v>3078</v>
      </c>
      <c r="D4235" s="134">
        <v>254090306</v>
      </c>
      <c r="E4235" s="130"/>
      <c r="F4235" s="134">
        <v>0</v>
      </c>
      <c r="G4235" s="134">
        <v>0</v>
      </c>
      <c r="H4235" s="131">
        <f>F4235+G4235</f>
        <v>0</v>
      </c>
      <c r="I4235" s="130"/>
      <c r="J4235" s="130"/>
      <c r="K4235" s="129"/>
    </row>
    <row r="4236" spans="1:11">
      <c r="A4236" s="130"/>
      <c r="B4236" s="130"/>
      <c r="C4236" s="135"/>
      <c r="D4236" s="131"/>
      <c r="E4236" s="130"/>
      <c r="F4236" s="131">
        <f>SUM(F4148:F4235)</f>
        <v>284</v>
      </c>
      <c r="G4236" s="131">
        <f>SUM(G4148:G4235)</f>
        <v>138</v>
      </c>
      <c r="H4236" s="131">
        <f>F4236+G4236</f>
        <v>422</v>
      </c>
      <c r="I4236" s="130"/>
      <c r="J4236" s="130"/>
      <c r="K4236" s="129"/>
    </row>
    <row r="4237" spans="1:11">
      <c r="A4237" s="130">
        <v>93</v>
      </c>
      <c r="B4237" s="130" t="s">
        <v>3077</v>
      </c>
      <c r="C4237" s="134" t="s">
        <v>3075</v>
      </c>
      <c r="D4237" s="134">
        <v>254060608</v>
      </c>
      <c r="E4237" s="129"/>
      <c r="F4237" s="134">
        <v>1127</v>
      </c>
      <c r="G4237" s="134"/>
      <c r="H4237" s="131">
        <f>F4237+G4237</f>
        <v>1127</v>
      </c>
      <c r="I4237" s="130">
        <v>4</v>
      </c>
      <c r="J4237" s="130">
        <v>0</v>
      </c>
      <c r="K4237" s="129">
        <f>I4237+J4237</f>
        <v>4</v>
      </c>
    </row>
    <row r="4238" spans="1:11">
      <c r="A4238" s="130"/>
      <c r="B4238" s="130"/>
      <c r="C4238" s="134" t="s">
        <v>3074</v>
      </c>
      <c r="D4238" s="134">
        <v>254100504</v>
      </c>
      <c r="E4238" s="129"/>
      <c r="F4238" s="134">
        <v>0</v>
      </c>
      <c r="G4238" s="134"/>
      <c r="H4238" s="131">
        <f>F4238+G4238</f>
        <v>0</v>
      </c>
      <c r="I4238" s="130"/>
      <c r="J4238" s="130"/>
      <c r="K4238" s="129"/>
    </row>
    <row r="4239" spans="1:11">
      <c r="A4239" s="130"/>
      <c r="B4239" s="130"/>
      <c r="C4239" s="134" t="s">
        <v>3073</v>
      </c>
      <c r="D4239" s="134">
        <v>254060610</v>
      </c>
      <c r="E4239" s="129"/>
      <c r="F4239" s="134">
        <v>30</v>
      </c>
      <c r="G4239" s="134"/>
      <c r="H4239" s="131">
        <f>F4239+G4239</f>
        <v>30</v>
      </c>
      <c r="I4239" s="130"/>
      <c r="J4239" s="130"/>
      <c r="K4239" s="129"/>
    </row>
    <row r="4240" spans="1:11">
      <c r="A4240" s="130"/>
      <c r="B4240" s="130"/>
      <c r="C4240" s="134" t="s">
        <v>3072</v>
      </c>
      <c r="D4240" s="134">
        <v>254060514</v>
      </c>
      <c r="E4240" s="129"/>
      <c r="F4240" s="134">
        <v>4</v>
      </c>
      <c r="G4240" s="134"/>
      <c r="H4240" s="131">
        <f>F4240+G4240</f>
        <v>4</v>
      </c>
      <c r="I4240" s="130"/>
      <c r="J4240" s="130"/>
      <c r="K4240" s="129"/>
    </row>
    <row r="4241" spans="1:11">
      <c r="A4241" s="130"/>
      <c r="B4241" s="130"/>
      <c r="C4241" s="134" t="s">
        <v>3071</v>
      </c>
      <c r="D4241" s="134">
        <v>254100105</v>
      </c>
      <c r="E4241" s="129"/>
      <c r="F4241" s="134">
        <v>0</v>
      </c>
      <c r="G4241" s="134"/>
      <c r="H4241" s="131">
        <f>F4241+G4241</f>
        <v>0</v>
      </c>
      <c r="I4241" s="130"/>
      <c r="J4241" s="130"/>
      <c r="K4241" s="129"/>
    </row>
    <row r="4242" spans="1:11">
      <c r="A4242" s="130"/>
      <c r="B4242" s="130"/>
      <c r="C4242" s="134" t="s">
        <v>3070</v>
      </c>
      <c r="D4242" s="134">
        <v>254060105</v>
      </c>
      <c r="E4242" s="129"/>
      <c r="F4242" s="134">
        <v>104</v>
      </c>
      <c r="G4242" s="134"/>
      <c r="H4242" s="131">
        <f>F4242+G4242</f>
        <v>104</v>
      </c>
      <c r="I4242" s="130"/>
      <c r="J4242" s="130"/>
      <c r="K4242" s="129"/>
    </row>
    <row r="4243" spans="1:11">
      <c r="A4243" s="130"/>
      <c r="B4243" s="130"/>
      <c r="C4243" s="134" t="s">
        <v>3069</v>
      </c>
      <c r="D4243" s="134">
        <v>254060607</v>
      </c>
      <c r="E4243" s="129"/>
      <c r="F4243" s="134">
        <v>0</v>
      </c>
      <c r="G4243" s="134"/>
      <c r="H4243" s="131">
        <f>F4243+G4243</f>
        <v>0</v>
      </c>
      <c r="I4243" s="130"/>
      <c r="J4243" s="130"/>
      <c r="K4243" s="129"/>
    </row>
    <row r="4244" spans="1:11">
      <c r="A4244" s="130"/>
      <c r="B4244" s="130"/>
      <c r="C4244" s="134" t="s">
        <v>3068</v>
      </c>
      <c r="D4244" s="134">
        <v>254060101</v>
      </c>
      <c r="E4244" s="129"/>
      <c r="F4244" s="134">
        <v>0</v>
      </c>
      <c r="G4244" s="134"/>
      <c r="H4244" s="131">
        <f>F4244+G4244</f>
        <v>0</v>
      </c>
      <c r="I4244" s="130"/>
      <c r="J4244" s="130"/>
      <c r="K4244" s="129"/>
    </row>
    <row r="4245" spans="1:11">
      <c r="A4245" s="130"/>
      <c r="B4245" s="130"/>
      <c r="C4245" s="134" t="s">
        <v>3067</v>
      </c>
      <c r="D4245" s="134">
        <v>254060102</v>
      </c>
      <c r="E4245" s="129"/>
      <c r="F4245" s="134">
        <v>10</v>
      </c>
      <c r="G4245" s="134"/>
      <c r="H4245" s="131">
        <f>F4245+G4245</f>
        <v>10</v>
      </c>
      <c r="I4245" s="130"/>
      <c r="J4245" s="130"/>
      <c r="K4245" s="129"/>
    </row>
    <row r="4246" spans="1:11">
      <c r="A4246" s="130"/>
      <c r="B4246" s="130"/>
      <c r="C4246" s="134" t="s">
        <v>3066</v>
      </c>
      <c r="D4246" s="134">
        <v>254060106</v>
      </c>
      <c r="E4246" s="129"/>
      <c r="F4246" s="134">
        <v>0</v>
      </c>
      <c r="G4246" s="134"/>
      <c r="H4246" s="131">
        <f>F4246+G4246</f>
        <v>0</v>
      </c>
      <c r="I4246" s="130"/>
      <c r="J4246" s="130"/>
      <c r="K4246" s="129"/>
    </row>
    <row r="4247" spans="1:11">
      <c r="A4247" s="130"/>
      <c r="B4247" s="130"/>
      <c r="C4247" s="134" t="s">
        <v>3065</v>
      </c>
      <c r="D4247" s="134">
        <v>254060512</v>
      </c>
      <c r="E4247" s="129"/>
      <c r="F4247" s="134">
        <v>0</v>
      </c>
      <c r="G4247" s="134"/>
      <c r="H4247" s="131">
        <f>F4247+G4247</f>
        <v>0</v>
      </c>
      <c r="I4247" s="130"/>
      <c r="J4247" s="130"/>
      <c r="K4247" s="129"/>
    </row>
    <row r="4248" spans="1:11">
      <c r="A4248" s="130"/>
      <c r="B4248" s="130"/>
      <c r="C4248" s="134" t="s">
        <v>3064</v>
      </c>
      <c r="D4248" s="134">
        <v>254060108</v>
      </c>
      <c r="E4248" s="129"/>
      <c r="F4248" s="134">
        <v>5</v>
      </c>
      <c r="G4248" s="134"/>
      <c r="H4248" s="131">
        <f>F4248+G4248</f>
        <v>5</v>
      </c>
      <c r="I4248" s="130"/>
      <c r="J4248" s="130"/>
      <c r="K4248" s="129"/>
    </row>
    <row r="4249" spans="1:11">
      <c r="A4249" s="130"/>
      <c r="B4249" s="130"/>
      <c r="C4249" s="135"/>
      <c r="D4249" s="131"/>
      <c r="E4249" s="129"/>
      <c r="F4249" s="131">
        <f>SUM(F4237:F4248)</f>
        <v>1280</v>
      </c>
      <c r="G4249" s="131">
        <f>SUM(G4237:G4248)</f>
        <v>0</v>
      </c>
      <c r="H4249" s="131">
        <f>F4249+G4249</f>
        <v>1280</v>
      </c>
      <c r="I4249" s="130"/>
      <c r="J4249" s="130"/>
      <c r="K4249" s="129"/>
    </row>
    <row r="4250" spans="1:11">
      <c r="A4250" s="130">
        <v>94</v>
      </c>
      <c r="B4250" s="130" t="s">
        <v>3076</v>
      </c>
      <c r="C4250" s="134" t="s">
        <v>3075</v>
      </c>
      <c r="D4250" s="134">
        <v>254060608</v>
      </c>
      <c r="E4250" s="129"/>
      <c r="F4250" s="134"/>
      <c r="G4250" s="134">
        <v>777</v>
      </c>
      <c r="H4250" s="131">
        <f>F4250+G4250</f>
        <v>777</v>
      </c>
      <c r="I4250" s="130">
        <v>0</v>
      </c>
      <c r="J4250" s="130">
        <v>4</v>
      </c>
      <c r="K4250" s="129">
        <f>I4250+J4250</f>
        <v>4</v>
      </c>
    </row>
    <row r="4251" spans="1:11">
      <c r="A4251" s="130"/>
      <c r="B4251" s="130"/>
      <c r="C4251" s="134" t="s">
        <v>3074</v>
      </c>
      <c r="D4251" s="134">
        <v>254100504</v>
      </c>
      <c r="E4251" s="129"/>
      <c r="F4251" s="134"/>
      <c r="G4251" s="134">
        <v>0</v>
      </c>
      <c r="H4251" s="131">
        <f>F4251+G4251</f>
        <v>0</v>
      </c>
      <c r="I4251" s="130"/>
      <c r="J4251" s="130"/>
      <c r="K4251" s="129"/>
    </row>
    <row r="4252" spans="1:11">
      <c r="A4252" s="130"/>
      <c r="B4252" s="130"/>
      <c r="C4252" s="134" t="s">
        <v>3073</v>
      </c>
      <c r="D4252" s="134">
        <v>254060610</v>
      </c>
      <c r="E4252" s="129"/>
      <c r="F4252" s="134"/>
      <c r="G4252" s="134">
        <v>10</v>
      </c>
      <c r="H4252" s="131">
        <f>F4252+G4252</f>
        <v>10</v>
      </c>
      <c r="I4252" s="130"/>
      <c r="J4252" s="130"/>
      <c r="K4252" s="129"/>
    </row>
    <row r="4253" spans="1:11">
      <c r="A4253" s="130"/>
      <c r="B4253" s="130"/>
      <c r="C4253" s="134" t="s">
        <v>3072</v>
      </c>
      <c r="D4253" s="134">
        <v>254060514</v>
      </c>
      <c r="E4253" s="129"/>
      <c r="F4253" s="134"/>
      <c r="G4253" s="134">
        <v>1</v>
      </c>
      <c r="H4253" s="131">
        <f>F4253+G4253</f>
        <v>1</v>
      </c>
      <c r="I4253" s="130"/>
      <c r="J4253" s="130"/>
      <c r="K4253" s="129"/>
    </row>
    <row r="4254" spans="1:11">
      <c r="A4254" s="130"/>
      <c r="B4254" s="130"/>
      <c r="C4254" s="134" t="s">
        <v>3071</v>
      </c>
      <c r="D4254" s="134">
        <v>254100105</v>
      </c>
      <c r="E4254" s="129"/>
      <c r="F4254" s="134"/>
      <c r="G4254" s="134">
        <v>0</v>
      </c>
      <c r="H4254" s="131">
        <f>F4254+G4254</f>
        <v>0</v>
      </c>
      <c r="I4254" s="130"/>
      <c r="J4254" s="130"/>
      <c r="K4254" s="129"/>
    </row>
    <row r="4255" spans="1:11">
      <c r="A4255" s="130"/>
      <c r="B4255" s="130"/>
      <c r="C4255" s="134" t="s">
        <v>3070</v>
      </c>
      <c r="D4255" s="134">
        <v>254060105</v>
      </c>
      <c r="E4255" s="129"/>
      <c r="F4255" s="134"/>
      <c r="G4255" s="134">
        <v>40</v>
      </c>
      <c r="H4255" s="131">
        <f>F4255+G4255</f>
        <v>40</v>
      </c>
      <c r="I4255" s="130"/>
      <c r="J4255" s="130"/>
      <c r="K4255" s="129"/>
    </row>
    <row r="4256" spans="1:11">
      <c r="A4256" s="130"/>
      <c r="B4256" s="130"/>
      <c r="C4256" s="134" t="s">
        <v>3069</v>
      </c>
      <c r="D4256" s="134">
        <v>254060607</v>
      </c>
      <c r="E4256" s="129"/>
      <c r="F4256" s="134"/>
      <c r="G4256" s="134">
        <v>0</v>
      </c>
      <c r="H4256" s="131">
        <f>F4256+G4256</f>
        <v>0</v>
      </c>
      <c r="I4256" s="130"/>
      <c r="J4256" s="130"/>
      <c r="K4256" s="129"/>
    </row>
    <row r="4257" spans="1:11">
      <c r="A4257" s="130"/>
      <c r="B4257" s="130"/>
      <c r="C4257" s="134" t="s">
        <v>3068</v>
      </c>
      <c r="D4257" s="134">
        <v>254060101</v>
      </c>
      <c r="E4257" s="129"/>
      <c r="F4257" s="134"/>
      <c r="G4257" s="134">
        <v>0</v>
      </c>
      <c r="H4257" s="131">
        <f>F4257+G4257</f>
        <v>0</v>
      </c>
      <c r="I4257" s="130"/>
      <c r="J4257" s="130"/>
      <c r="K4257" s="129"/>
    </row>
    <row r="4258" spans="1:11">
      <c r="A4258" s="130"/>
      <c r="B4258" s="130"/>
      <c r="C4258" s="134" t="s">
        <v>3067</v>
      </c>
      <c r="D4258" s="134">
        <v>254060102</v>
      </c>
      <c r="E4258" s="129"/>
      <c r="F4258" s="134"/>
      <c r="G4258" s="134">
        <v>8</v>
      </c>
      <c r="H4258" s="131">
        <f>F4258+G4258</f>
        <v>8</v>
      </c>
      <c r="I4258" s="130"/>
      <c r="J4258" s="130"/>
      <c r="K4258" s="129"/>
    </row>
    <row r="4259" spans="1:11">
      <c r="A4259" s="130"/>
      <c r="B4259" s="130"/>
      <c r="C4259" s="134" t="s">
        <v>3066</v>
      </c>
      <c r="D4259" s="134">
        <v>254060106</v>
      </c>
      <c r="E4259" s="129"/>
      <c r="F4259" s="134"/>
      <c r="G4259" s="134">
        <v>0</v>
      </c>
      <c r="H4259" s="131">
        <f>F4259+G4259</f>
        <v>0</v>
      </c>
      <c r="I4259" s="130"/>
      <c r="J4259" s="130"/>
      <c r="K4259" s="129"/>
    </row>
    <row r="4260" spans="1:11">
      <c r="A4260" s="130"/>
      <c r="B4260" s="130"/>
      <c r="C4260" s="134" t="s">
        <v>3065</v>
      </c>
      <c r="D4260" s="134">
        <v>254060512</v>
      </c>
      <c r="E4260" s="129"/>
      <c r="F4260" s="134"/>
      <c r="G4260" s="134">
        <v>0</v>
      </c>
      <c r="H4260" s="131">
        <f>F4260+G4260</f>
        <v>0</v>
      </c>
      <c r="I4260" s="130"/>
      <c r="J4260" s="130"/>
      <c r="K4260" s="129"/>
    </row>
    <row r="4261" spans="1:11">
      <c r="A4261" s="130"/>
      <c r="B4261" s="130"/>
      <c r="C4261" s="134" t="s">
        <v>3064</v>
      </c>
      <c r="D4261" s="134">
        <v>254060108</v>
      </c>
      <c r="E4261" s="129"/>
      <c r="F4261" s="134"/>
      <c r="G4261" s="134">
        <v>5</v>
      </c>
      <c r="H4261" s="131">
        <f>F4261+G4261</f>
        <v>5</v>
      </c>
      <c r="I4261" s="130"/>
      <c r="J4261" s="130"/>
      <c r="K4261" s="129"/>
    </row>
    <row r="4262" spans="1:11">
      <c r="A4262" s="130"/>
      <c r="B4262" s="130"/>
      <c r="C4262" s="135"/>
      <c r="D4262" s="131"/>
      <c r="E4262" s="129"/>
      <c r="F4262" s="131">
        <f>SUM(F4250:F4261)</f>
        <v>0</v>
      </c>
      <c r="G4262" s="131">
        <f>SUM(G4250:G4261)</f>
        <v>841</v>
      </c>
      <c r="H4262" s="131">
        <f>F4262+G4262</f>
        <v>841</v>
      </c>
      <c r="I4262" s="130"/>
      <c r="J4262" s="130"/>
      <c r="K4262" s="129"/>
    </row>
    <row r="4263" spans="1:11">
      <c r="A4263" s="130">
        <v>95</v>
      </c>
      <c r="B4263" s="130" t="s">
        <v>3063</v>
      </c>
      <c r="C4263" s="134" t="s">
        <v>3062</v>
      </c>
      <c r="D4263" s="134">
        <v>254070302</v>
      </c>
      <c r="E4263" s="130"/>
      <c r="F4263" s="134">
        <v>400</v>
      </c>
      <c r="G4263" s="134">
        <v>297</v>
      </c>
      <c r="H4263" s="131">
        <f>F4263+G4263</f>
        <v>697</v>
      </c>
      <c r="I4263" s="130">
        <v>2</v>
      </c>
      <c r="J4263" s="130">
        <v>2</v>
      </c>
      <c r="K4263" s="129">
        <f>I4263+J4263</f>
        <v>4</v>
      </c>
    </row>
    <row r="4264" spans="1:11">
      <c r="A4264" s="130"/>
      <c r="B4264" s="130"/>
      <c r="C4264" s="134" t="s">
        <v>3061</v>
      </c>
      <c r="D4264" s="134">
        <v>254070301</v>
      </c>
      <c r="E4264" s="130"/>
      <c r="F4264" s="134">
        <v>513</v>
      </c>
      <c r="G4264" s="134"/>
      <c r="H4264" s="131">
        <f>F4264+G4264</f>
        <v>513</v>
      </c>
      <c r="I4264" s="130"/>
      <c r="J4264" s="130"/>
      <c r="K4264" s="129"/>
    </row>
    <row r="4265" spans="1:11">
      <c r="A4265" s="130"/>
      <c r="B4265" s="130"/>
      <c r="C4265" s="134" t="s">
        <v>3060</v>
      </c>
      <c r="D4265" s="134">
        <v>254070306</v>
      </c>
      <c r="E4265" s="130"/>
      <c r="F4265" s="134">
        <v>33</v>
      </c>
      <c r="G4265" s="134">
        <v>301</v>
      </c>
      <c r="H4265" s="131">
        <f>F4265+G4265</f>
        <v>334</v>
      </c>
      <c r="I4265" s="130"/>
      <c r="J4265" s="130"/>
      <c r="K4265" s="129"/>
    </row>
    <row r="4266" spans="1:11">
      <c r="A4266" s="130"/>
      <c r="B4266" s="130"/>
      <c r="C4266" s="134" t="s">
        <v>3059</v>
      </c>
      <c r="D4266" s="134">
        <v>254070309</v>
      </c>
      <c r="E4266" s="130"/>
      <c r="F4266" s="134">
        <v>0</v>
      </c>
      <c r="G4266" s="134"/>
      <c r="H4266" s="131">
        <f>F4266+G4266</f>
        <v>0</v>
      </c>
      <c r="I4266" s="130"/>
      <c r="J4266" s="130"/>
      <c r="K4266" s="129"/>
    </row>
    <row r="4267" spans="1:11">
      <c r="A4267" s="130"/>
      <c r="B4267" s="130"/>
      <c r="C4267" s="134" t="s">
        <v>3058</v>
      </c>
      <c r="D4267" s="134">
        <v>254070315</v>
      </c>
      <c r="E4267" s="130"/>
      <c r="F4267" s="134">
        <v>0</v>
      </c>
      <c r="G4267" s="134">
        <v>8</v>
      </c>
      <c r="H4267" s="131">
        <f>F4267+G4267</f>
        <v>8</v>
      </c>
      <c r="I4267" s="130"/>
      <c r="J4267" s="130"/>
      <c r="K4267" s="129"/>
    </row>
    <row r="4268" spans="1:11">
      <c r="A4268" s="130"/>
      <c r="B4268" s="130"/>
      <c r="C4268" s="135"/>
      <c r="D4268" s="131"/>
      <c r="E4268" s="130"/>
      <c r="F4268" s="131">
        <f>F4267+F4266+F4265+F4264+F4263</f>
        <v>946</v>
      </c>
      <c r="G4268" s="131">
        <f>G4267+G4266+G4265+G4264+G4263</f>
        <v>606</v>
      </c>
      <c r="H4268" s="131">
        <f>F4268+G4268</f>
        <v>1552</v>
      </c>
      <c r="I4268" s="130"/>
      <c r="J4268" s="130"/>
      <c r="K4268" s="129"/>
    </row>
    <row r="4269" spans="1:11">
      <c r="A4269" s="146"/>
      <c r="B4269" s="146"/>
      <c r="C4269" s="148"/>
      <c r="D4269" s="147"/>
      <c r="E4269" s="146"/>
      <c r="F4269" s="147"/>
      <c r="G4269" s="147"/>
      <c r="H4269" s="147"/>
      <c r="I4269" s="146"/>
      <c r="J4269" s="146"/>
      <c r="K4269" s="145"/>
    </row>
    <row r="4270" spans="1:11">
      <c r="A4270" s="142">
        <v>96</v>
      </c>
      <c r="B4270" s="142" t="s">
        <v>3057</v>
      </c>
      <c r="C4270" s="142" t="s">
        <v>3056</v>
      </c>
      <c r="D4270" s="144">
        <v>254080502</v>
      </c>
      <c r="E4270" s="142"/>
      <c r="F4270" s="144">
        <v>386</v>
      </c>
      <c r="G4270" s="144">
        <v>278</v>
      </c>
      <c r="H4270" s="131">
        <f>F4270+G4270</f>
        <v>664</v>
      </c>
      <c r="I4270" s="142">
        <v>2</v>
      </c>
      <c r="J4270" s="142">
        <v>2</v>
      </c>
      <c r="K4270" s="139">
        <f>I4270+J4270</f>
        <v>4</v>
      </c>
    </row>
    <row r="4271" spans="1:11">
      <c r="A4271" s="142"/>
      <c r="B4271" s="142"/>
      <c r="C4271" s="142" t="s">
        <v>3055</v>
      </c>
      <c r="D4271" s="144">
        <v>254080503</v>
      </c>
      <c r="E4271" s="142"/>
      <c r="F4271" s="144">
        <v>416</v>
      </c>
      <c r="G4271" s="144">
        <v>251</v>
      </c>
      <c r="H4271" s="131">
        <f>F4271+G4271</f>
        <v>667</v>
      </c>
      <c r="I4271" s="142"/>
      <c r="J4271" s="142"/>
      <c r="K4271" s="139"/>
    </row>
    <row r="4272" spans="1:11">
      <c r="A4272" s="142"/>
      <c r="B4272" s="142"/>
      <c r="C4272" s="142"/>
      <c r="D4272" s="144"/>
      <c r="E4272" s="142"/>
      <c r="F4272" s="131">
        <f>F4270+F4271</f>
        <v>802</v>
      </c>
      <c r="G4272" s="131">
        <f>G4270+G4271</f>
        <v>529</v>
      </c>
      <c r="H4272" s="131">
        <f>F4272+G4272</f>
        <v>1331</v>
      </c>
      <c r="I4272" s="142"/>
      <c r="J4272" s="142"/>
      <c r="K4272" s="139"/>
    </row>
    <row r="4273" spans="1:11">
      <c r="A4273" s="130">
        <v>97</v>
      </c>
      <c r="B4273" s="130" t="s">
        <v>3054</v>
      </c>
      <c r="C4273" s="134" t="s">
        <v>3053</v>
      </c>
      <c r="D4273" s="134">
        <v>254080501</v>
      </c>
      <c r="E4273" s="130"/>
      <c r="F4273" s="134">
        <v>578</v>
      </c>
      <c r="G4273" s="134">
        <v>377</v>
      </c>
      <c r="H4273" s="131">
        <f>F4273+G4273</f>
        <v>955</v>
      </c>
      <c r="I4273" s="130">
        <v>2</v>
      </c>
      <c r="J4273" s="130">
        <v>2</v>
      </c>
      <c r="K4273" s="129">
        <f>I4273+J4273</f>
        <v>4</v>
      </c>
    </row>
    <row r="4274" spans="1:11">
      <c r="A4274" s="130"/>
      <c r="B4274" s="130"/>
      <c r="C4274" s="134" t="s">
        <v>3052</v>
      </c>
      <c r="D4274" s="134">
        <v>254070307</v>
      </c>
      <c r="E4274" s="130"/>
      <c r="F4274" s="134">
        <v>42</v>
      </c>
      <c r="G4274" s="134"/>
      <c r="H4274" s="131">
        <f>F4274+G4274</f>
        <v>42</v>
      </c>
      <c r="I4274" s="130"/>
      <c r="J4274" s="130"/>
      <c r="K4274" s="129"/>
    </row>
    <row r="4275" spans="1:11">
      <c r="A4275" s="130"/>
      <c r="B4275" s="130"/>
      <c r="C4275" s="134" t="s">
        <v>3051</v>
      </c>
      <c r="D4275" s="134">
        <v>254070308</v>
      </c>
      <c r="E4275" s="130"/>
      <c r="F4275" s="134">
        <v>69</v>
      </c>
      <c r="G4275" s="134">
        <v>28</v>
      </c>
      <c r="H4275" s="131">
        <f>F4275+G4275</f>
        <v>97</v>
      </c>
      <c r="I4275" s="130"/>
      <c r="J4275" s="130"/>
      <c r="K4275" s="129"/>
    </row>
    <row r="4276" spans="1:11">
      <c r="A4276" s="130"/>
      <c r="B4276" s="130"/>
      <c r="C4276" s="134" t="s">
        <v>3050</v>
      </c>
      <c r="D4276" s="134">
        <v>254080107</v>
      </c>
      <c r="E4276" s="130"/>
      <c r="F4276" s="134">
        <v>159</v>
      </c>
      <c r="G4276" s="134"/>
      <c r="H4276" s="131">
        <f>F4276+G4276</f>
        <v>159</v>
      </c>
      <c r="I4276" s="130"/>
      <c r="J4276" s="130"/>
      <c r="K4276" s="129"/>
    </row>
    <row r="4277" spans="1:11">
      <c r="A4277" s="130"/>
      <c r="B4277" s="130"/>
      <c r="C4277" s="134" t="s">
        <v>3049</v>
      </c>
      <c r="D4277" s="134">
        <v>254080212</v>
      </c>
      <c r="E4277" s="130"/>
      <c r="F4277" s="134">
        <v>0</v>
      </c>
      <c r="G4277" s="134">
        <v>68</v>
      </c>
      <c r="H4277" s="131">
        <f>F4277+G4277</f>
        <v>68</v>
      </c>
      <c r="I4277" s="130"/>
      <c r="J4277" s="130"/>
      <c r="K4277" s="129"/>
    </row>
    <row r="4278" spans="1:11">
      <c r="A4278" s="130"/>
      <c r="B4278" s="130"/>
      <c r="C4278" s="134" t="s">
        <v>3048</v>
      </c>
      <c r="D4278" s="134">
        <v>254090414</v>
      </c>
      <c r="E4278" s="130"/>
      <c r="F4278" s="134">
        <v>0</v>
      </c>
      <c r="G4278" s="134"/>
      <c r="H4278" s="131">
        <f>F4278+G4278</f>
        <v>0</v>
      </c>
      <c r="I4278" s="130"/>
      <c r="J4278" s="130"/>
      <c r="K4278" s="129"/>
    </row>
    <row r="4279" spans="1:11">
      <c r="A4279" s="130"/>
      <c r="B4279" s="130"/>
      <c r="C4279" s="135"/>
      <c r="D4279" s="131"/>
      <c r="E4279" s="130"/>
      <c r="F4279" s="131">
        <f>F4278+F4277+F4276+F4275+F4274+F4273</f>
        <v>848</v>
      </c>
      <c r="G4279" s="131">
        <f>G4278+G4277+G4276+G4275+G4274+G4273</f>
        <v>473</v>
      </c>
      <c r="H4279" s="131">
        <f>F4279+G4279</f>
        <v>1321</v>
      </c>
      <c r="I4279" s="130"/>
      <c r="J4279" s="130"/>
      <c r="K4279" s="129"/>
    </row>
    <row r="4280" spans="1:11">
      <c r="A4280" s="130">
        <v>98</v>
      </c>
      <c r="B4280" s="130" t="s">
        <v>3047</v>
      </c>
      <c r="C4280" s="134" t="s">
        <v>3046</v>
      </c>
      <c r="D4280" s="134">
        <v>254090102</v>
      </c>
      <c r="E4280" s="129"/>
      <c r="F4280" s="134">
        <v>357</v>
      </c>
      <c r="G4280" s="134">
        <v>292</v>
      </c>
      <c r="H4280" s="131">
        <f>F4280+G4280</f>
        <v>649</v>
      </c>
      <c r="I4280" s="130">
        <v>2</v>
      </c>
      <c r="J4280" s="130">
        <v>1</v>
      </c>
      <c r="K4280" s="129">
        <f>I4280+J4280</f>
        <v>3</v>
      </c>
    </row>
    <row r="4281" spans="1:11">
      <c r="A4281" s="130"/>
      <c r="B4281" s="130"/>
      <c r="C4281" s="134" t="s">
        <v>3045</v>
      </c>
      <c r="D4281" s="134">
        <v>254090101</v>
      </c>
      <c r="E4281" s="129"/>
      <c r="F4281" s="134">
        <v>0</v>
      </c>
      <c r="G4281" s="134">
        <v>0</v>
      </c>
      <c r="H4281" s="131">
        <f>F4281+G4281</f>
        <v>0</v>
      </c>
      <c r="I4281" s="130"/>
      <c r="J4281" s="130"/>
      <c r="K4281" s="129"/>
    </row>
    <row r="4282" spans="1:11">
      <c r="A4282" s="130"/>
      <c r="B4282" s="130"/>
      <c r="C4282" s="134" t="s">
        <v>3044</v>
      </c>
      <c r="D4282" s="134">
        <v>254070305</v>
      </c>
      <c r="E4282" s="129"/>
      <c r="F4282" s="134">
        <v>372</v>
      </c>
      <c r="G4282" s="134">
        <v>237</v>
      </c>
      <c r="H4282" s="131">
        <f>F4282+G4282</f>
        <v>609</v>
      </c>
      <c r="I4282" s="130"/>
      <c r="J4282" s="130"/>
      <c r="K4282" s="129"/>
    </row>
    <row r="4283" spans="1:11">
      <c r="A4283" s="130"/>
      <c r="B4283" s="130"/>
      <c r="C4283" s="134" t="s">
        <v>3043</v>
      </c>
      <c r="D4283" s="134">
        <v>254090103</v>
      </c>
      <c r="E4283" s="129"/>
      <c r="F4283" s="134">
        <v>0</v>
      </c>
      <c r="G4283" s="134">
        <v>0</v>
      </c>
      <c r="H4283" s="131">
        <f>F4283+G4283</f>
        <v>0</v>
      </c>
      <c r="I4283" s="130"/>
      <c r="J4283" s="130"/>
      <c r="K4283" s="129"/>
    </row>
    <row r="4284" spans="1:11">
      <c r="A4284" s="130"/>
      <c r="B4284" s="130"/>
      <c r="C4284" s="135"/>
      <c r="D4284" s="131"/>
      <c r="E4284" s="129"/>
      <c r="F4284" s="131">
        <f>F4283+F4282+F4281+F4280</f>
        <v>729</v>
      </c>
      <c r="G4284" s="131">
        <f>G4283+G4282+G4281+G4280</f>
        <v>529</v>
      </c>
      <c r="H4284" s="131">
        <f>F4284+G4284</f>
        <v>1258</v>
      </c>
      <c r="I4284" s="130"/>
      <c r="J4284" s="130"/>
      <c r="K4284" s="129"/>
    </row>
    <row r="4285" spans="1:11">
      <c r="A4285" s="142">
        <v>99</v>
      </c>
      <c r="B4285" s="142" t="s">
        <v>3042</v>
      </c>
      <c r="C4285" s="142" t="s">
        <v>3041</v>
      </c>
      <c r="D4285" s="144">
        <v>254080601</v>
      </c>
      <c r="E4285" s="142"/>
      <c r="F4285" s="144">
        <v>375</v>
      </c>
      <c r="G4285" s="144">
        <v>247</v>
      </c>
      <c r="H4285" s="131">
        <f>F4285+G4285</f>
        <v>622</v>
      </c>
      <c r="I4285" s="142">
        <v>2</v>
      </c>
      <c r="J4285" s="142">
        <v>1</v>
      </c>
      <c r="K4285" s="139">
        <f>I4285+J4285</f>
        <v>3</v>
      </c>
    </row>
    <row r="4286" spans="1:11">
      <c r="A4286" s="142"/>
      <c r="B4286" s="142"/>
      <c r="C4286" s="142" t="s">
        <v>3040</v>
      </c>
      <c r="D4286" s="144">
        <v>254080602</v>
      </c>
      <c r="E4286" s="142"/>
      <c r="F4286" s="144">
        <v>275</v>
      </c>
      <c r="G4286" s="144">
        <v>176</v>
      </c>
      <c r="H4286" s="131">
        <f>F4286+G4286</f>
        <v>451</v>
      </c>
      <c r="I4286" s="142"/>
      <c r="J4286" s="142"/>
      <c r="K4286" s="139"/>
    </row>
    <row r="4287" spans="1:11">
      <c r="A4287" s="142"/>
      <c r="B4287" s="142"/>
      <c r="C4287" s="142" t="s">
        <v>3039</v>
      </c>
      <c r="D4287" s="144">
        <v>254080116</v>
      </c>
      <c r="E4287" s="142"/>
      <c r="F4287" s="131">
        <f>F4285+F4286</f>
        <v>650</v>
      </c>
      <c r="G4287" s="131">
        <f>G4285+G4286</f>
        <v>423</v>
      </c>
      <c r="H4287" s="131">
        <f>F4287+G4287</f>
        <v>1073</v>
      </c>
      <c r="I4287" s="142"/>
      <c r="J4287" s="142"/>
      <c r="K4287" s="139"/>
    </row>
    <row r="4288" spans="1:11">
      <c r="A4288" s="130">
        <v>100</v>
      </c>
      <c r="B4288" s="130" t="s">
        <v>3038</v>
      </c>
      <c r="C4288" s="134" t="s">
        <v>3037</v>
      </c>
      <c r="D4288" s="134">
        <v>254090401</v>
      </c>
      <c r="E4288" s="130"/>
      <c r="F4288" s="134">
        <v>359</v>
      </c>
      <c r="G4288" s="134">
        <v>207</v>
      </c>
      <c r="H4288" s="131">
        <f>F4288+G4288</f>
        <v>566</v>
      </c>
      <c r="I4288" s="130">
        <v>2</v>
      </c>
      <c r="J4288" s="130">
        <v>1</v>
      </c>
      <c r="K4288" s="139">
        <f>I4288+J4288</f>
        <v>3</v>
      </c>
    </row>
    <row r="4289" spans="1:11">
      <c r="A4289" s="130"/>
      <c r="B4289" s="130"/>
      <c r="C4289" s="134" t="s">
        <v>3036</v>
      </c>
      <c r="D4289" s="134">
        <v>254090402</v>
      </c>
      <c r="E4289" s="130"/>
      <c r="F4289" s="134">
        <v>0</v>
      </c>
      <c r="G4289" s="134">
        <v>0</v>
      </c>
      <c r="H4289" s="131">
        <f>F4289+G4289</f>
        <v>0</v>
      </c>
      <c r="I4289" s="130"/>
      <c r="J4289" s="130"/>
      <c r="K4289" s="139"/>
    </row>
    <row r="4290" spans="1:11">
      <c r="A4290" s="130"/>
      <c r="B4290" s="130"/>
      <c r="C4290" s="135"/>
      <c r="D4290" s="131"/>
      <c r="E4290" s="130"/>
      <c r="F4290" s="131">
        <f>F4288+F4289</f>
        <v>359</v>
      </c>
      <c r="G4290" s="131">
        <f>G4288+G4289</f>
        <v>207</v>
      </c>
      <c r="H4290" s="131">
        <f>F4290+G4290</f>
        <v>566</v>
      </c>
      <c r="I4290" s="130"/>
      <c r="J4290" s="130"/>
      <c r="K4290" s="139"/>
    </row>
    <row r="4291" spans="1:11">
      <c r="A4291" s="130">
        <v>101</v>
      </c>
      <c r="B4291" s="130" t="s">
        <v>3035</v>
      </c>
      <c r="C4291" s="134" t="s">
        <v>3034</v>
      </c>
      <c r="D4291" s="134">
        <v>254120603</v>
      </c>
      <c r="E4291" s="130"/>
      <c r="F4291" s="134">
        <v>380</v>
      </c>
      <c r="G4291" s="134">
        <v>255</v>
      </c>
      <c r="H4291" s="131">
        <f>F4291+G4291</f>
        <v>635</v>
      </c>
      <c r="I4291" s="130">
        <v>2</v>
      </c>
      <c r="J4291" s="130">
        <v>1</v>
      </c>
      <c r="K4291" s="129">
        <f>I4291+J4291</f>
        <v>3</v>
      </c>
    </row>
    <row r="4292" spans="1:11">
      <c r="A4292" s="130"/>
      <c r="B4292" s="130"/>
      <c r="C4292" s="134" t="s">
        <v>3033</v>
      </c>
      <c r="D4292" s="134">
        <v>254120605</v>
      </c>
      <c r="E4292" s="130"/>
      <c r="F4292" s="134">
        <v>4</v>
      </c>
      <c r="G4292" s="134">
        <v>2</v>
      </c>
      <c r="H4292" s="131">
        <f>F4292+G4292</f>
        <v>6</v>
      </c>
      <c r="I4292" s="130"/>
      <c r="J4292" s="130"/>
      <c r="K4292" s="129"/>
    </row>
    <row r="4293" spans="1:11" ht="25.5">
      <c r="A4293" s="130"/>
      <c r="B4293" s="130"/>
      <c r="C4293" s="134" t="s">
        <v>3032</v>
      </c>
      <c r="D4293" s="134">
        <v>254120606</v>
      </c>
      <c r="E4293" s="130"/>
      <c r="F4293" s="134">
        <v>0</v>
      </c>
      <c r="G4293" s="134">
        <v>0</v>
      </c>
      <c r="H4293" s="131">
        <f>F4293+G4293</f>
        <v>0</v>
      </c>
      <c r="I4293" s="130"/>
      <c r="J4293" s="130"/>
      <c r="K4293" s="129"/>
    </row>
    <row r="4294" spans="1:11">
      <c r="A4294" s="130"/>
      <c r="B4294" s="130"/>
      <c r="C4294" s="134"/>
      <c r="D4294" s="134"/>
      <c r="E4294" s="130"/>
      <c r="F4294" s="140">
        <f>F4293+F4292+F4291</f>
        <v>384</v>
      </c>
      <c r="G4294" s="140">
        <f>G4293+G4292+G4291</f>
        <v>257</v>
      </c>
      <c r="H4294" s="131">
        <f>F4294+G4294</f>
        <v>641</v>
      </c>
      <c r="I4294" s="130"/>
      <c r="J4294" s="130"/>
      <c r="K4294" s="129"/>
    </row>
    <row r="4295" spans="1:11">
      <c r="A4295" s="130">
        <v>102</v>
      </c>
      <c r="B4295" s="130" t="s">
        <v>3031</v>
      </c>
      <c r="C4295" s="134" t="s">
        <v>3030</v>
      </c>
      <c r="D4295" s="134">
        <v>254120501</v>
      </c>
      <c r="E4295" s="130"/>
      <c r="F4295" s="134">
        <v>259</v>
      </c>
      <c r="G4295" s="134">
        <v>190</v>
      </c>
      <c r="H4295" s="131">
        <f>F4295+G4295</f>
        <v>449</v>
      </c>
      <c r="I4295" s="130">
        <v>2</v>
      </c>
      <c r="J4295" s="130">
        <v>2</v>
      </c>
      <c r="K4295" s="129">
        <f>I4295+J4295</f>
        <v>4</v>
      </c>
    </row>
    <row r="4296" spans="1:11">
      <c r="A4296" s="130"/>
      <c r="B4296" s="130"/>
      <c r="C4296" s="134" t="s">
        <v>3029</v>
      </c>
      <c r="D4296" s="134">
        <v>254120502</v>
      </c>
      <c r="E4296" s="130"/>
      <c r="F4296" s="134">
        <v>256</v>
      </c>
      <c r="G4296" s="134">
        <v>163</v>
      </c>
      <c r="H4296" s="131">
        <f>F4296+G4296</f>
        <v>419</v>
      </c>
      <c r="I4296" s="130"/>
      <c r="J4296" s="130"/>
      <c r="K4296" s="129"/>
    </row>
    <row r="4297" spans="1:11">
      <c r="A4297" s="130"/>
      <c r="B4297" s="130"/>
      <c r="C4297" s="134" t="s">
        <v>3028</v>
      </c>
      <c r="D4297" s="134">
        <v>254120504</v>
      </c>
      <c r="E4297" s="130"/>
      <c r="F4297" s="134">
        <v>0</v>
      </c>
      <c r="G4297" s="134">
        <v>0</v>
      </c>
      <c r="H4297" s="131">
        <f>F4297+G4297</f>
        <v>0</v>
      </c>
      <c r="I4297" s="130"/>
      <c r="J4297" s="130"/>
      <c r="K4297" s="129"/>
    </row>
    <row r="4298" spans="1:11">
      <c r="A4298" s="130"/>
      <c r="B4298" s="130"/>
      <c r="C4298" s="134" t="s">
        <v>3027</v>
      </c>
      <c r="D4298" s="134">
        <v>254120506</v>
      </c>
      <c r="E4298" s="130"/>
      <c r="F4298" s="134">
        <v>0</v>
      </c>
      <c r="G4298" s="134">
        <v>0</v>
      </c>
      <c r="H4298" s="131">
        <f>F4298+G4298</f>
        <v>0</v>
      </c>
      <c r="I4298" s="130"/>
      <c r="J4298" s="130"/>
      <c r="K4298" s="129"/>
    </row>
    <row r="4299" spans="1:11">
      <c r="A4299" s="130"/>
      <c r="B4299" s="130"/>
      <c r="C4299" s="134" t="s">
        <v>3026</v>
      </c>
      <c r="D4299" s="134">
        <v>254120507</v>
      </c>
      <c r="E4299" s="130"/>
      <c r="F4299" s="134">
        <v>0</v>
      </c>
      <c r="G4299" s="134">
        <v>0</v>
      </c>
      <c r="H4299" s="131">
        <f>F4299+G4299</f>
        <v>0</v>
      </c>
      <c r="I4299" s="130"/>
      <c r="J4299" s="130"/>
      <c r="K4299" s="129"/>
    </row>
    <row r="4300" spans="1:11">
      <c r="A4300" s="130"/>
      <c r="B4300" s="130"/>
      <c r="C4300" s="134" t="s">
        <v>3025</v>
      </c>
      <c r="D4300" s="134">
        <v>254120508</v>
      </c>
      <c r="E4300" s="130"/>
      <c r="F4300" s="134">
        <v>0</v>
      </c>
      <c r="G4300" s="134">
        <v>0</v>
      </c>
      <c r="H4300" s="131">
        <f>F4300+G4300</f>
        <v>0</v>
      </c>
      <c r="I4300" s="130"/>
      <c r="J4300" s="130"/>
      <c r="K4300" s="129"/>
    </row>
    <row r="4301" spans="1:11">
      <c r="A4301" s="130"/>
      <c r="B4301" s="130"/>
      <c r="C4301" s="134" t="s">
        <v>3024</v>
      </c>
      <c r="D4301" s="134">
        <v>254120510</v>
      </c>
      <c r="E4301" s="130"/>
      <c r="F4301" s="134">
        <v>0</v>
      </c>
      <c r="G4301" s="134">
        <v>0</v>
      </c>
      <c r="H4301" s="131">
        <f>F4301+G4301</f>
        <v>0</v>
      </c>
      <c r="I4301" s="130"/>
      <c r="J4301" s="130"/>
      <c r="K4301" s="129"/>
    </row>
    <row r="4302" spans="1:11">
      <c r="A4302" s="130"/>
      <c r="B4302" s="130"/>
      <c r="C4302" s="134" t="s">
        <v>3023</v>
      </c>
      <c r="D4302" s="134">
        <v>254120505</v>
      </c>
      <c r="E4302" s="130"/>
      <c r="F4302" s="134">
        <v>0</v>
      </c>
      <c r="G4302" s="134">
        <v>0</v>
      </c>
      <c r="H4302" s="131">
        <f>F4302+G4302</f>
        <v>0</v>
      </c>
      <c r="I4302" s="130"/>
      <c r="J4302" s="130"/>
      <c r="K4302" s="129"/>
    </row>
    <row r="4303" spans="1:11">
      <c r="A4303" s="130"/>
      <c r="B4303" s="130"/>
      <c r="C4303" s="134" t="s">
        <v>3022</v>
      </c>
      <c r="D4303" s="134">
        <v>254120509</v>
      </c>
      <c r="E4303" s="130"/>
      <c r="F4303" s="134">
        <v>0</v>
      </c>
      <c r="G4303" s="134">
        <v>0</v>
      </c>
      <c r="H4303" s="131">
        <f>F4303+G4303</f>
        <v>0</v>
      </c>
      <c r="I4303" s="130"/>
      <c r="J4303" s="130"/>
      <c r="K4303" s="129"/>
    </row>
    <row r="4304" spans="1:11">
      <c r="A4304" s="130"/>
      <c r="B4304" s="130"/>
      <c r="C4304" s="134" t="s">
        <v>3021</v>
      </c>
      <c r="D4304" s="134">
        <v>254120307</v>
      </c>
      <c r="E4304" s="130"/>
      <c r="F4304" s="134">
        <v>32</v>
      </c>
      <c r="G4304" s="134">
        <v>14</v>
      </c>
      <c r="H4304" s="131">
        <f>F4304+G4304</f>
        <v>46</v>
      </c>
      <c r="I4304" s="130"/>
      <c r="J4304" s="130"/>
      <c r="K4304" s="129"/>
    </row>
    <row r="4305" spans="1:11">
      <c r="A4305" s="130"/>
      <c r="B4305" s="130"/>
      <c r="C4305" s="134" t="s">
        <v>3020</v>
      </c>
      <c r="D4305" s="134">
        <v>254120406</v>
      </c>
      <c r="E4305" s="130"/>
      <c r="F4305" s="134">
        <v>2</v>
      </c>
      <c r="G4305" s="134">
        <v>2</v>
      </c>
      <c r="H4305" s="131">
        <f>F4305+G4305</f>
        <v>4</v>
      </c>
      <c r="I4305" s="130"/>
      <c r="J4305" s="130"/>
      <c r="K4305" s="129"/>
    </row>
    <row r="4306" spans="1:11">
      <c r="A4306" s="130"/>
      <c r="B4306" s="130"/>
      <c r="C4306" s="134" t="s">
        <v>3019</v>
      </c>
      <c r="D4306" s="134">
        <v>254120408</v>
      </c>
      <c r="E4306" s="130"/>
      <c r="F4306" s="134">
        <v>0</v>
      </c>
      <c r="G4306" s="134">
        <v>0</v>
      </c>
      <c r="H4306" s="131">
        <f>F4306+G4306</f>
        <v>0</v>
      </c>
      <c r="I4306" s="130"/>
      <c r="J4306" s="130"/>
      <c r="K4306" s="129"/>
    </row>
    <row r="4307" spans="1:11">
      <c r="A4307" s="130"/>
      <c r="B4307" s="130"/>
      <c r="C4307" s="135"/>
      <c r="D4307" s="131"/>
      <c r="E4307" s="130"/>
      <c r="F4307" s="131">
        <f>SUM(F4295:F4306)</f>
        <v>549</v>
      </c>
      <c r="G4307" s="131">
        <f>SUM(G4295:G4306)</f>
        <v>369</v>
      </c>
      <c r="H4307" s="131">
        <f>F4307+G4307</f>
        <v>918</v>
      </c>
      <c r="I4307" s="130"/>
      <c r="J4307" s="130"/>
      <c r="K4307" s="129"/>
    </row>
    <row r="4308" spans="1:11">
      <c r="A4308" s="142">
        <v>103</v>
      </c>
      <c r="B4308" s="142" t="s">
        <v>3018</v>
      </c>
      <c r="C4308" s="142" t="s">
        <v>3017</v>
      </c>
      <c r="D4308" s="144">
        <v>254120601</v>
      </c>
      <c r="E4308" s="142"/>
      <c r="F4308" s="144">
        <v>348</v>
      </c>
      <c r="G4308" s="144">
        <v>251</v>
      </c>
      <c r="H4308" s="131">
        <f>F4308+G4308</f>
        <v>599</v>
      </c>
      <c r="I4308" s="142">
        <v>2</v>
      </c>
      <c r="J4308" s="142">
        <v>1</v>
      </c>
      <c r="K4308" s="139">
        <f>I4308+J4308</f>
        <v>3</v>
      </c>
    </row>
    <row r="4309" spans="1:11">
      <c r="A4309" s="142"/>
      <c r="B4309" s="142"/>
      <c r="C4309" s="142"/>
      <c r="D4309" s="144">
        <v>254120602</v>
      </c>
      <c r="E4309" s="142"/>
      <c r="F4309" s="144">
        <v>211</v>
      </c>
      <c r="G4309" s="144">
        <v>129</v>
      </c>
      <c r="H4309" s="131">
        <f>F4309+G4309</f>
        <v>340</v>
      </c>
      <c r="I4309" s="142"/>
      <c r="J4309" s="142"/>
      <c r="K4309" s="139"/>
    </row>
    <row r="4310" spans="1:11">
      <c r="A4310" s="142"/>
      <c r="B4310" s="142"/>
      <c r="C4310" s="142"/>
      <c r="D4310" s="144"/>
      <c r="E4310" s="142"/>
      <c r="F4310" s="131">
        <f>F4308+F4309</f>
        <v>559</v>
      </c>
      <c r="G4310" s="131">
        <f>G4308+G4309</f>
        <v>380</v>
      </c>
      <c r="H4310" s="131">
        <f>F4310+G4310</f>
        <v>939</v>
      </c>
      <c r="I4310" s="142"/>
      <c r="J4310" s="142"/>
      <c r="K4310" s="139"/>
    </row>
    <row r="4311" spans="1:11">
      <c r="A4311" s="130">
        <v>104</v>
      </c>
      <c r="B4311" s="130" t="s">
        <v>3016</v>
      </c>
      <c r="C4311" s="134" t="s">
        <v>3015</v>
      </c>
      <c r="D4311" s="134">
        <v>254120402</v>
      </c>
      <c r="E4311" s="130"/>
      <c r="F4311" s="134">
        <v>369</v>
      </c>
      <c r="G4311" s="134">
        <v>274</v>
      </c>
      <c r="H4311" s="131">
        <f>F4311+G4311</f>
        <v>643</v>
      </c>
      <c r="I4311" s="130">
        <v>2</v>
      </c>
      <c r="J4311" s="130">
        <v>2</v>
      </c>
      <c r="K4311" s="139">
        <f>I4311+J4311</f>
        <v>4</v>
      </c>
    </row>
    <row r="4312" spans="1:11">
      <c r="A4312" s="130"/>
      <c r="B4312" s="130"/>
      <c r="C4312" s="134" t="s">
        <v>3014</v>
      </c>
      <c r="D4312" s="134">
        <v>254120401</v>
      </c>
      <c r="E4312" s="130"/>
      <c r="F4312" s="134">
        <v>230</v>
      </c>
      <c r="G4312" s="134">
        <v>149</v>
      </c>
      <c r="H4312" s="131">
        <f>F4312+G4312</f>
        <v>379</v>
      </c>
      <c r="I4312" s="130"/>
      <c r="J4312" s="130"/>
      <c r="K4312" s="139"/>
    </row>
    <row r="4313" spans="1:11">
      <c r="A4313" s="130"/>
      <c r="B4313" s="130"/>
      <c r="C4313" s="134"/>
      <c r="D4313" s="134"/>
      <c r="E4313" s="130"/>
      <c r="F4313" s="140">
        <f>F4312+F4311</f>
        <v>599</v>
      </c>
      <c r="G4313" s="140">
        <f>G4312+G4311</f>
        <v>423</v>
      </c>
      <c r="H4313" s="131">
        <f>F4313+G4313</f>
        <v>1022</v>
      </c>
      <c r="I4313" s="130"/>
      <c r="J4313" s="130"/>
      <c r="K4313" s="139"/>
    </row>
    <row r="4314" spans="1:11">
      <c r="A4314" s="130">
        <v>105</v>
      </c>
      <c r="B4314" s="130" t="s">
        <v>3013</v>
      </c>
      <c r="C4314" s="134" t="s">
        <v>3012</v>
      </c>
      <c r="D4314" s="134">
        <v>254120404</v>
      </c>
      <c r="E4314" s="130"/>
      <c r="F4314" s="134">
        <v>145</v>
      </c>
      <c r="G4314" s="134">
        <v>131</v>
      </c>
      <c r="H4314" s="131">
        <f>F4314+G4314</f>
        <v>276</v>
      </c>
      <c r="I4314" s="130">
        <v>1</v>
      </c>
      <c r="J4314" s="130">
        <v>1</v>
      </c>
      <c r="K4314" s="129">
        <f>I4314+J4314</f>
        <v>2</v>
      </c>
    </row>
    <row r="4315" spans="1:11">
      <c r="A4315" s="130"/>
      <c r="B4315" s="130"/>
      <c r="C4315" s="134" t="s">
        <v>3011</v>
      </c>
      <c r="D4315" s="134">
        <v>254120405</v>
      </c>
      <c r="E4315" s="130"/>
      <c r="F4315" s="134">
        <v>0</v>
      </c>
      <c r="G4315" s="134">
        <v>0</v>
      </c>
      <c r="H4315" s="131">
        <f>F4315+G4315</f>
        <v>0</v>
      </c>
      <c r="I4315" s="130"/>
      <c r="J4315" s="130"/>
      <c r="K4315" s="129"/>
    </row>
    <row r="4316" spans="1:11">
      <c r="A4316" s="130"/>
      <c r="B4316" s="130"/>
      <c r="C4316" s="134" t="s">
        <v>3010</v>
      </c>
      <c r="D4316" s="134">
        <v>254120403</v>
      </c>
      <c r="E4316" s="130"/>
      <c r="F4316" s="134">
        <v>1</v>
      </c>
      <c r="G4316" s="134">
        <v>2</v>
      </c>
      <c r="H4316" s="131">
        <f>F4316+G4316</f>
        <v>3</v>
      </c>
      <c r="I4316" s="130"/>
      <c r="J4316" s="130"/>
      <c r="K4316" s="129"/>
    </row>
    <row r="4317" spans="1:11">
      <c r="A4317" s="130"/>
      <c r="B4317" s="130"/>
      <c r="C4317" s="134" t="s">
        <v>3009</v>
      </c>
      <c r="D4317" s="134">
        <v>254120407</v>
      </c>
      <c r="E4317" s="130"/>
      <c r="F4317" s="134">
        <v>5</v>
      </c>
      <c r="G4317" s="134">
        <v>1</v>
      </c>
      <c r="H4317" s="131">
        <f>F4317+G4317</f>
        <v>6</v>
      </c>
      <c r="I4317" s="130"/>
      <c r="J4317" s="130"/>
      <c r="K4317" s="129"/>
    </row>
    <row r="4318" spans="1:11">
      <c r="A4318" s="130"/>
      <c r="B4318" s="130"/>
      <c r="C4318" s="135"/>
      <c r="D4318" s="131"/>
      <c r="E4318" s="130"/>
      <c r="F4318" s="131">
        <f>F4314+F4315+F4316+F4317</f>
        <v>151</v>
      </c>
      <c r="G4318" s="131">
        <f>G4314+G4315+G4316+G4317</f>
        <v>134</v>
      </c>
      <c r="H4318" s="131">
        <f>F4318+G4318</f>
        <v>285</v>
      </c>
      <c r="I4318" s="130"/>
      <c r="J4318" s="130"/>
      <c r="K4318" s="129"/>
    </row>
    <row r="4319" spans="1:11">
      <c r="A4319" s="130">
        <v>106</v>
      </c>
      <c r="B4319" s="130" t="s">
        <v>3008</v>
      </c>
      <c r="C4319" s="134" t="s">
        <v>3007</v>
      </c>
      <c r="D4319" s="134">
        <v>254110402</v>
      </c>
      <c r="E4319" s="130"/>
      <c r="F4319" s="134">
        <v>272</v>
      </c>
      <c r="G4319" s="134">
        <v>169</v>
      </c>
      <c r="H4319" s="131">
        <f>F4319+G4319</f>
        <v>441</v>
      </c>
      <c r="I4319" s="130">
        <v>2</v>
      </c>
      <c r="J4319" s="130">
        <v>1</v>
      </c>
      <c r="K4319" s="129">
        <f>I4319+J4319</f>
        <v>3</v>
      </c>
    </row>
    <row r="4320" spans="1:11">
      <c r="A4320" s="130"/>
      <c r="B4320" s="130"/>
      <c r="C4320" s="134" t="s">
        <v>3006</v>
      </c>
      <c r="D4320" s="134">
        <v>254110401</v>
      </c>
      <c r="E4320" s="130"/>
      <c r="F4320" s="134">
        <v>192</v>
      </c>
      <c r="G4320" s="134">
        <v>97</v>
      </c>
      <c r="H4320" s="131">
        <f>F4320+G4320</f>
        <v>289</v>
      </c>
      <c r="I4320" s="130"/>
      <c r="J4320" s="130"/>
      <c r="K4320" s="129"/>
    </row>
    <row r="4321" spans="1:11">
      <c r="A4321" s="130"/>
      <c r="B4321" s="130"/>
      <c r="C4321" s="134" t="s">
        <v>3005</v>
      </c>
      <c r="D4321" s="134">
        <v>254100305</v>
      </c>
      <c r="E4321" s="130"/>
      <c r="F4321" s="134">
        <v>4</v>
      </c>
      <c r="G4321" s="134">
        <v>0</v>
      </c>
      <c r="H4321" s="131">
        <f>F4321+G4321</f>
        <v>4</v>
      </c>
      <c r="I4321" s="130"/>
      <c r="J4321" s="130"/>
      <c r="K4321" s="129"/>
    </row>
    <row r="4322" spans="1:11">
      <c r="A4322" s="130"/>
      <c r="B4322" s="130"/>
      <c r="C4322" s="134" t="s">
        <v>3004</v>
      </c>
      <c r="D4322" s="134">
        <v>254100409</v>
      </c>
      <c r="E4322" s="130"/>
      <c r="F4322" s="134">
        <v>0</v>
      </c>
      <c r="G4322" s="134">
        <v>0</v>
      </c>
      <c r="H4322" s="131">
        <f>F4322+G4322</f>
        <v>0</v>
      </c>
      <c r="I4322" s="130"/>
      <c r="J4322" s="130"/>
      <c r="K4322" s="129"/>
    </row>
    <row r="4323" spans="1:11">
      <c r="A4323" s="130"/>
      <c r="B4323" s="130"/>
      <c r="C4323" s="134" t="s">
        <v>3003</v>
      </c>
      <c r="D4323" s="134">
        <v>254090416</v>
      </c>
      <c r="E4323" s="130"/>
      <c r="F4323" s="134">
        <v>0</v>
      </c>
      <c r="G4323" s="134">
        <v>0</v>
      </c>
      <c r="H4323" s="131">
        <f>F4323+G4323</f>
        <v>0</v>
      </c>
      <c r="I4323" s="130"/>
      <c r="J4323" s="130"/>
      <c r="K4323" s="129"/>
    </row>
    <row r="4324" spans="1:11">
      <c r="A4324" s="130"/>
      <c r="B4324" s="130"/>
      <c r="C4324" s="134" t="s">
        <v>3002</v>
      </c>
      <c r="D4324" s="134">
        <v>254090411</v>
      </c>
      <c r="E4324" s="130"/>
      <c r="F4324" s="134">
        <v>0</v>
      </c>
      <c r="G4324" s="134">
        <v>0</v>
      </c>
      <c r="H4324" s="131">
        <f>F4324+G4324</f>
        <v>0</v>
      </c>
      <c r="I4324" s="130"/>
      <c r="J4324" s="130"/>
      <c r="K4324" s="129"/>
    </row>
    <row r="4325" spans="1:11">
      <c r="A4325" s="130"/>
      <c r="B4325" s="130"/>
      <c r="C4325" s="135"/>
      <c r="D4325" s="131"/>
      <c r="E4325" s="130"/>
      <c r="F4325" s="131">
        <f>F4324+F4323+F4322+F4321+F4320+F4319</f>
        <v>468</v>
      </c>
      <c r="G4325" s="131">
        <f>G4324+G4323+G4322+G4321+G4320+G4319</f>
        <v>266</v>
      </c>
      <c r="H4325" s="131">
        <f>F4325+G4325</f>
        <v>734</v>
      </c>
      <c r="I4325" s="130"/>
      <c r="J4325" s="130"/>
      <c r="K4325" s="129"/>
    </row>
    <row r="4326" spans="1:11">
      <c r="A4326" s="130">
        <v>107</v>
      </c>
      <c r="B4326" s="130" t="s">
        <v>3001</v>
      </c>
      <c r="C4326" s="134" t="s">
        <v>3000</v>
      </c>
      <c r="D4326" s="134">
        <v>254100412</v>
      </c>
      <c r="E4326" s="130"/>
      <c r="F4326" s="134">
        <v>218</v>
      </c>
      <c r="G4326" s="134">
        <v>126</v>
      </c>
      <c r="H4326" s="131">
        <f>F4326+G4326</f>
        <v>344</v>
      </c>
      <c r="I4326" s="130">
        <v>2</v>
      </c>
      <c r="J4326" s="130">
        <v>1</v>
      </c>
      <c r="K4326" s="129">
        <f>I4326+J4326</f>
        <v>3</v>
      </c>
    </row>
    <row r="4327" spans="1:11">
      <c r="A4327" s="130"/>
      <c r="B4327" s="130"/>
      <c r="C4327" s="134" t="s">
        <v>2999</v>
      </c>
      <c r="D4327" s="134">
        <v>254100208</v>
      </c>
      <c r="E4327" s="130"/>
      <c r="F4327" s="134">
        <v>44</v>
      </c>
      <c r="G4327" s="134">
        <v>21</v>
      </c>
      <c r="H4327" s="131">
        <f>F4327+G4327</f>
        <v>65</v>
      </c>
      <c r="I4327" s="130"/>
      <c r="J4327" s="130"/>
      <c r="K4327" s="129"/>
    </row>
    <row r="4328" spans="1:11">
      <c r="A4328" s="130"/>
      <c r="B4328" s="130"/>
      <c r="C4328" s="134" t="s">
        <v>2998</v>
      </c>
      <c r="D4328" s="134">
        <v>254100410</v>
      </c>
      <c r="E4328" s="130"/>
      <c r="F4328" s="134">
        <v>1</v>
      </c>
      <c r="G4328" s="134">
        <v>0</v>
      </c>
      <c r="H4328" s="131">
        <f>F4328+G4328</f>
        <v>1</v>
      </c>
      <c r="I4328" s="130"/>
      <c r="J4328" s="130"/>
      <c r="K4328" s="129"/>
    </row>
    <row r="4329" spans="1:11">
      <c r="A4329" s="130"/>
      <c r="B4329" s="130"/>
      <c r="C4329" s="134" t="s">
        <v>2997</v>
      </c>
      <c r="D4329" s="134">
        <v>254100406</v>
      </c>
      <c r="E4329" s="130"/>
      <c r="F4329" s="134">
        <v>0</v>
      </c>
      <c r="G4329" s="134">
        <v>0</v>
      </c>
      <c r="H4329" s="131">
        <f>F4329+G4329</f>
        <v>0</v>
      </c>
      <c r="I4329" s="130"/>
      <c r="J4329" s="130"/>
      <c r="K4329" s="129"/>
    </row>
    <row r="4330" spans="1:11">
      <c r="A4330" s="130"/>
      <c r="B4330" s="130"/>
      <c r="C4330" s="134"/>
      <c r="D4330" s="134"/>
      <c r="E4330" s="130"/>
      <c r="F4330" s="140">
        <f>F4329+F4328+F4327+F4326</f>
        <v>263</v>
      </c>
      <c r="G4330" s="140">
        <f>G4329+G4328+G4327+G4326</f>
        <v>147</v>
      </c>
      <c r="H4330" s="131">
        <f>F4330+G4330</f>
        <v>410</v>
      </c>
      <c r="I4330" s="130"/>
      <c r="J4330" s="130"/>
      <c r="K4330" s="129"/>
    </row>
    <row r="4331" spans="1:11">
      <c r="A4331" s="142">
        <v>108</v>
      </c>
      <c r="B4331" s="142" t="s">
        <v>2996</v>
      </c>
      <c r="C4331" s="142" t="s">
        <v>2995</v>
      </c>
      <c r="D4331" s="144">
        <v>254100404</v>
      </c>
      <c r="E4331" s="142"/>
      <c r="F4331" s="144">
        <v>174</v>
      </c>
      <c r="G4331" s="144">
        <v>93</v>
      </c>
      <c r="H4331" s="131">
        <f>F4331+G4331</f>
        <v>267</v>
      </c>
      <c r="I4331" s="142">
        <f>+J4331</f>
        <v>1</v>
      </c>
      <c r="J4331" s="142">
        <v>1</v>
      </c>
      <c r="K4331" s="141">
        <f>I4331+J4331</f>
        <v>2</v>
      </c>
    </row>
    <row r="4332" spans="1:11">
      <c r="A4332" s="142"/>
      <c r="B4332" s="142"/>
      <c r="C4332" s="142"/>
      <c r="D4332" s="144"/>
      <c r="E4332" s="142"/>
      <c r="F4332" s="143">
        <f>F4331</f>
        <v>174</v>
      </c>
      <c r="G4332" s="143">
        <f>G4331</f>
        <v>93</v>
      </c>
      <c r="H4332" s="131">
        <f>F4332+G4332</f>
        <v>267</v>
      </c>
      <c r="I4332" s="142"/>
      <c r="J4332" s="142"/>
      <c r="K4332" s="141"/>
    </row>
    <row r="4333" spans="1:11">
      <c r="A4333" s="130">
        <v>109</v>
      </c>
      <c r="B4333" s="130" t="s">
        <v>2994</v>
      </c>
      <c r="C4333" s="134" t="s">
        <v>2993</v>
      </c>
      <c r="D4333" s="134">
        <v>254070202</v>
      </c>
      <c r="E4333" s="130"/>
      <c r="F4333" s="134">
        <v>737</v>
      </c>
      <c r="G4333" s="134">
        <v>534</v>
      </c>
      <c r="H4333" s="131">
        <f>F4333+G4333</f>
        <v>1271</v>
      </c>
      <c r="I4333" s="130">
        <v>2</v>
      </c>
      <c r="J4333" s="130">
        <v>2</v>
      </c>
      <c r="K4333" s="139">
        <f>I4333+J4333</f>
        <v>4</v>
      </c>
    </row>
    <row r="4334" spans="1:11">
      <c r="A4334" s="130"/>
      <c r="B4334" s="130"/>
      <c r="C4334" s="134" t="s">
        <v>2992</v>
      </c>
      <c r="D4334" s="134">
        <v>254080401</v>
      </c>
      <c r="E4334" s="130"/>
      <c r="F4334" s="134">
        <v>202</v>
      </c>
      <c r="G4334" s="134">
        <v>179</v>
      </c>
      <c r="H4334" s="131">
        <f>F4334+G4334</f>
        <v>381</v>
      </c>
      <c r="I4334" s="130"/>
      <c r="J4334" s="130"/>
      <c r="K4334" s="139"/>
    </row>
    <row r="4335" spans="1:11">
      <c r="A4335" s="130"/>
      <c r="B4335" s="130"/>
      <c r="C4335" s="134"/>
      <c r="D4335" s="134"/>
      <c r="E4335" s="130"/>
      <c r="F4335" s="140">
        <f>F4333+F4334</f>
        <v>939</v>
      </c>
      <c r="G4335" s="140">
        <f>G4333+G4334</f>
        <v>713</v>
      </c>
      <c r="H4335" s="131">
        <f>F4335+G4335</f>
        <v>1652</v>
      </c>
      <c r="I4335" s="130"/>
      <c r="J4335" s="130"/>
      <c r="K4335" s="139"/>
    </row>
    <row r="4336" spans="1:11">
      <c r="A4336" s="130">
        <v>110</v>
      </c>
      <c r="B4336" s="130" t="s">
        <v>2991</v>
      </c>
      <c r="C4336" s="134" t="s">
        <v>2990</v>
      </c>
      <c r="D4336" s="134">
        <v>254080403</v>
      </c>
      <c r="E4336" s="129"/>
      <c r="F4336" s="134">
        <v>188</v>
      </c>
      <c r="G4336" s="134">
        <v>113</v>
      </c>
      <c r="H4336" s="131">
        <f>F4336+G4336</f>
        <v>301</v>
      </c>
      <c r="I4336" s="130">
        <v>2</v>
      </c>
      <c r="J4336" s="130">
        <v>2</v>
      </c>
      <c r="K4336" s="129">
        <f>I4336+J4336</f>
        <v>4</v>
      </c>
    </row>
    <row r="4337" spans="1:11">
      <c r="A4337" s="130"/>
      <c r="B4337" s="130"/>
      <c r="C4337" s="134" t="s">
        <v>2989</v>
      </c>
      <c r="D4337" s="134">
        <v>254060405</v>
      </c>
      <c r="E4337" s="129"/>
      <c r="F4337" s="134">
        <v>63</v>
      </c>
      <c r="G4337" s="134">
        <v>46</v>
      </c>
      <c r="H4337" s="131">
        <f>F4337+G4337</f>
        <v>109</v>
      </c>
      <c r="I4337" s="130"/>
      <c r="J4337" s="130"/>
      <c r="K4337" s="129"/>
    </row>
    <row r="4338" spans="1:11">
      <c r="A4338" s="130"/>
      <c r="B4338" s="130"/>
      <c r="C4338" s="134" t="s">
        <v>2988</v>
      </c>
      <c r="D4338" s="134">
        <v>254060404</v>
      </c>
      <c r="E4338" s="129"/>
      <c r="F4338" s="134">
        <v>21</v>
      </c>
      <c r="G4338" s="134">
        <v>12</v>
      </c>
      <c r="H4338" s="131">
        <f>F4338+G4338</f>
        <v>33</v>
      </c>
      <c r="I4338" s="130"/>
      <c r="J4338" s="130"/>
      <c r="K4338" s="129"/>
    </row>
    <row r="4339" spans="1:11">
      <c r="A4339" s="130"/>
      <c r="B4339" s="130"/>
      <c r="C4339" s="134" t="s">
        <v>2987</v>
      </c>
      <c r="D4339" s="134">
        <v>254060403</v>
      </c>
      <c r="E4339" s="129"/>
      <c r="F4339" s="134">
        <v>56</v>
      </c>
      <c r="G4339" s="134">
        <v>34</v>
      </c>
      <c r="H4339" s="131">
        <f>F4339+G4339</f>
        <v>90</v>
      </c>
      <c r="I4339" s="130"/>
      <c r="J4339" s="130"/>
      <c r="K4339" s="129"/>
    </row>
    <row r="4340" spans="1:11">
      <c r="A4340" s="130"/>
      <c r="B4340" s="130"/>
      <c r="C4340" s="134" t="s">
        <v>2986</v>
      </c>
      <c r="D4340" s="134">
        <v>254060402</v>
      </c>
      <c r="E4340" s="129"/>
      <c r="F4340" s="134">
        <v>30</v>
      </c>
      <c r="G4340" s="134">
        <v>23</v>
      </c>
      <c r="H4340" s="131">
        <f>F4340+G4340</f>
        <v>53</v>
      </c>
      <c r="I4340" s="130"/>
      <c r="J4340" s="130"/>
      <c r="K4340" s="129"/>
    </row>
    <row r="4341" spans="1:11">
      <c r="A4341" s="130"/>
      <c r="B4341" s="130"/>
      <c r="C4341" s="134" t="s">
        <v>2985</v>
      </c>
      <c r="D4341" s="134">
        <v>254070101</v>
      </c>
      <c r="E4341" s="129"/>
      <c r="F4341" s="134">
        <v>0</v>
      </c>
      <c r="G4341" s="134">
        <v>0</v>
      </c>
      <c r="H4341" s="131">
        <f>F4341+G4341</f>
        <v>0</v>
      </c>
      <c r="I4341" s="130"/>
      <c r="J4341" s="130"/>
      <c r="K4341" s="129"/>
    </row>
    <row r="4342" spans="1:11">
      <c r="A4342" s="130"/>
      <c r="B4342" s="130"/>
      <c r="C4342" s="134" t="s">
        <v>2984</v>
      </c>
      <c r="D4342" s="134">
        <v>254070102</v>
      </c>
      <c r="E4342" s="129"/>
      <c r="F4342" s="134">
        <v>0</v>
      </c>
      <c r="G4342" s="134">
        <v>0</v>
      </c>
      <c r="H4342" s="131">
        <f>F4342+G4342</f>
        <v>0</v>
      </c>
      <c r="I4342" s="130"/>
      <c r="J4342" s="130"/>
      <c r="K4342" s="129"/>
    </row>
    <row r="4343" spans="1:11">
      <c r="A4343" s="130"/>
      <c r="B4343" s="130"/>
      <c r="C4343" s="134" t="s">
        <v>2983</v>
      </c>
      <c r="D4343" s="134">
        <v>254070303</v>
      </c>
      <c r="E4343" s="129"/>
      <c r="F4343" s="134">
        <v>271</v>
      </c>
      <c r="G4343" s="134">
        <v>148</v>
      </c>
      <c r="H4343" s="131">
        <f>F4343+G4343</f>
        <v>419</v>
      </c>
      <c r="I4343" s="130"/>
      <c r="J4343" s="130"/>
      <c r="K4343" s="129"/>
    </row>
    <row r="4344" spans="1:11">
      <c r="A4344" s="130"/>
      <c r="B4344" s="130"/>
      <c r="C4344" s="134" t="s">
        <v>2982</v>
      </c>
      <c r="D4344" s="134">
        <v>254070304</v>
      </c>
      <c r="E4344" s="129"/>
      <c r="F4344" s="134">
        <v>7</v>
      </c>
      <c r="G4344" s="134">
        <v>8</v>
      </c>
      <c r="H4344" s="131">
        <f>F4344+G4344</f>
        <v>15</v>
      </c>
      <c r="I4344" s="130"/>
      <c r="J4344" s="130"/>
      <c r="K4344" s="129"/>
    </row>
    <row r="4345" spans="1:11">
      <c r="A4345" s="130"/>
      <c r="B4345" s="130"/>
      <c r="C4345" s="134" t="s">
        <v>2981</v>
      </c>
      <c r="D4345" s="134">
        <v>254080209</v>
      </c>
      <c r="E4345" s="129"/>
      <c r="F4345" s="134">
        <v>0</v>
      </c>
      <c r="G4345" s="134">
        <v>0</v>
      </c>
      <c r="H4345" s="131">
        <f>F4345+G4345</f>
        <v>0</v>
      </c>
      <c r="I4345" s="130"/>
      <c r="J4345" s="130"/>
      <c r="K4345" s="129"/>
    </row>
    <row r="4346" spans="1:11">
      <c r="A4346" s="130"/>
      <c r="B4346" s="130"/>
      <c r="C4346" s="134" t="s">
        <v>2980</v>
      </c>
      <c r="D4346" s="134">
        <v>254080207</v>
      </c>
      <c r="E4346" s="129"/>
      <c r="F4346" s="134">
        <v>0</v>
      </c>
      <c r="G4346" s="134">
        <v>0</v>
      </c>
      <c r="H4346" s="131">
        <f>F4346+G4346</f>
        <v>0</v>
      </c>
      <c r="I4346" s="130"/>
      <c r="J4346" s="130"/>
      <c r="K4346" s="129"/>
    </row>
    <row r="4347" spans="1:11">
      <c r="A4347" s="130"/>
      <c r="B4347" s="130"/>
      <c r="C4347" s="134" t="s">
        <v>2979</v>
      </c>
      <c r="D4347" s="134">
        <v>254080205</v>
      </c>
      <c r="E4347" s="129"/>
      <c r="F4347" s="134">
        <v>0</v>
      </c>
      <c r="G4347" s="134">
        <v>0</v>
      </c>
      <c r="H4347" s="131">
        <f>F4347+G4347</f>
        <v>0</v>
      </c>
      <c r="I4347" s="130"/>
      <c r="J4347" s="130"/>
      <c r="K4347" s="129"/>
    </row>
    <row r="4348" spans="1:11">
      <c r="A4348" s="130"/>
      <c r="B4348" s="130"/>
      <c r="C4348" s="134" t="s">
        <v>2978</v>
      </c>
      <c r="D4348" s="134">
        <v>254080402</v>
      </c>
      <c r="E4348" s="129"/>
      <c r="F4348" s="134">
        <v>0</v>
      </c>
      <c r="G4348" s="134">
        <v>0</v>
      </c>
      <c r="H4348" s="131">
        <f>F4348+G4348</f>
        <v>0</v>
      </c>
      <c r="I4348" s="130"/>
      <c r="J4348" s="130"/>
      <c r="K4348" s="129"/>
    </row>
    <row r="4349" spans="1:11">
      <c r="A4349" s="130"/>
      <c r="B4349" s="130"/>
      <c r="C4349" s="134" t="s">
        <v>2977</v>
      </c>
      <c r="D4349" s="134">
        <v>254080404</v>
      </c>
      <c r="E4349" s="129"/>
      <c r="F4349" s="134">
        <v>0</v>
      </c>
      <c r="G4349" s="134">
        <v>0</v>
      </c>
      <c r="H4349" s="131">
        <f>F4349+G4349</f>
        <v>0</v>
      </c>
      <c r="I4349" s="130"/>
      <c r="J4349" s="130"/>
      <c r="K4349" s="129"/>
    </row>
    <row r="4350" spans="1:11">
      <c r="A4350" s="130"/>
      <c r="B4350" s="130"/>
      <c r="C4350" s="134" t="s">
        <v>2976</v>
      </c>
      <c r="D4350" s="134">
        <v>254060409</v>
      </c>
      <c r="E4350" s="129"/>
      <c r="F4350" s="134">
        <v>0</v>
      </c>
      <c r="G4350" s="134">
        <v>0</v>
      </c>
      <c r="H4350" s="131">
        <f>F4350+G4350</f>
        <v>0</v>
      </c>
      <c r="I4350" s="130"/>
      <c r="J4350" s="130"/>
      <c r="K4350" s="129"/>
    </row>
    <row r="4351" spans="1:11">
      <c r="A4351" s="130"/>
      <c r="B4351" s="130"/>
      <c r="C4351" s="134" t="s">
        <v>2975</v>
      </c>
      <c r="D4351" s="134">
        <v>254060411</v>
      </c>
      <c r="E4351" s="129"/>
      <c r="F4351" s="134">
        <v>0</v>
      </c>
      <c r="G4351" s="134">
        <v>0</v>
      </c>
      <c r="H4351" s="131">
        <f>F4351+G4351</f>
        <v>0</v>
      </c>
      <c r="I4351" s="130"/>
      <c r="J4351" s="130"/>
      <c r="K4351" s="129"/>
    </row>
    <row r="4352" spans="1:11">
      <c r="A4352" s="130"/>
      <c r="B4352" s="130"/>
      <c r="C4352" s="134" t="s">
        <v>2974</v>
      </c>
      <c r="D4352" s="134">
        <v>254070104</v>
      </c>
      <c r="E4352" s="129"/>
      <c r="F4352" s="134">
        <v>8</v>
      </c>
      <c r="G4352" s="134">
        <v>6</v>
      </c>
      <c r="H4352" s="131">
        <f>F4352+G4352</f>
        <v>14</v>
      </c>
      <c r="I4352" s="130"/>
      <c r="J4352" s="130"/>
      <c r="K4352" s="129"/>
    </row>
    <row r="4353" spans="1:11" ht="25.5">
      <c r="A4353" s="130"/>
      <c r="B4353" s="130"/>
      <c r="C4353" s="134" t="s">
        <v>2973</v>
      </c>
      <c r="D4353" s="134">
        <v>254070108</v>
      </c>
      <c r="E4353" s="129"/>
      <c r="F4353" s="134">
        <v>0</v>
      </c>
      <c r="G4353" s="134">
        <v>0</v>
      </c>
      <c r="H4353" s="131">
        <f>F4353+G4353</f>
        <v>0</v>
      </c>
      <c r="I4353" s="130"/>
      <c r="J4353" s="130"/>
      <c r="K4353" s="129"/>
    </row>
    <row r="4354" spans="1:11">
      <c r="A4354" s="130"/>
      <c r="B4354" s="130"/>
      <c r="C4354" s="134" t="s">
        <v>2972</v>
      </c>
      <c r="D4354" s="134">
        <v>254060408</v>
      </c>
      <c r="E4354" s="129"/>
      <c r="F4354" s="134">
        <v>0</v>
      </c>
      <c r="G4354" s="134">
        <v>0</v>
      </c>
      <c r="H4354" s="131">
        <f>F4354+G4354</f>
        <v>0</v>
      </c>
      <c r="I4354" s="130"/>
      <c r="J4354" s="130"/>
      <c r="K4354" s="129"/>
    </row>
    <row r="4355" spans="1:11">
      <c r="A4355" s="130"/>
      <c r="B4355" s="130"/>
      <c r="C4355" s="134" t="s">
        <v>2971</v>
      </c>
      <c r="D4355" s="134">
        <v>254080112</v>
      </c>
      <c r="E4355" s="129"/>
      <c r="F4355" s="134">
        <v>0</v>
      </c>
      <c r="G4355" s="134">
        <v>0</v>
      </c>
      <c r="H4355" s="131">
        <f>F4355+G4355</f>
        <v>0</v>
      </c>
      <c r="I4355" s="130"/>
      <c r="J4355" s="130"/>
      <c r="K4355" s="129"/>
    </row>
    <row r="4356" spans="1:11">
      <c r="A4356" s="130"/>
      <c r="B4356" s="130"/>
      <c r="C4356" s="134" t="s">
        <v>2970</v>
      </c>
      <c r="D4356" s="134">
        <v>254080113</v>
      </c>
      <c r="E4356" s="129"/>
      <c r="F4356" s="134">
        <v>0</v>
      </c>
      <c r="G4356" s="134">
        <v>0</v>
      </c>
      <c r="H4356" s="131">
        <f>F4356+G4356</f>
        <v>0</v>
      </c>
      <c r="I4356" s="130"/>
      <c r="J4356" s="130"/>
      <c r="K4356" s="129"/>
    </row>
    <row r="4357" spans="1:11">
      <c r="A4357" s="130"/>
      <c r="B4357" s="130"/>
      <c r="C4357" s="134" t="s">
        <v>2951</v>
      </c>
      <c r="D4357" s="134">
        <v>254080114</v>
      </c>
      <c r="E4357" s="129"/>
      <c r="F4357" s="134">
        <v>0</v>
      </c>
      <c r="G4357" s="134">
        <v>0</v>
      </c>
      <c r="H4357" s="131">
        <f>F4357+G4357</f>
        <v>0</v>
      </c>
      <c r="I4357" s="130"/>
      <c r="J4357" s="130"/>
      <c r="K4357" s="129"/>
    </row>
    <row r="4358" spans="1:11">
      <c r="A4358" s="130"/>
      <c r="B4358" s="130"/>
      <c r="C4358" s="134" t="s">
        <v>2969</v>
      </c>
      <c r="D4358" s="134">
        <v>254080115</v>
      </c>
      <c r="E4358" s="129"/>
      <c r="F4358" s="134">
        <v>0</v>
      </c>
      <c r="G4358" s="134">
        <v>0</v>
      </c>
      <c r="H4358" s="131">
        <f>F4358+G4358</f>
        <v>0</v>
      </c>
      <c r="I4358" s="130"/>
      <c r="J4358" s="130"/>
      <c r="K4358" s="129"/>
    </row>
    <row r="4359" spans="1:11">
      <c r="A4359" s="130"/>
      <c r="B4359" s="130"/>
      <c r="C4359" s="134" t="s">
        <v>2968</v>
      </c>
      <c r="D4359" s="134">
        <v>254080208</v>
      </c>
      <c r="E4359" s="129"/>
      <c r="F4359" s="134">
        <v>0</v>
      </c>
      <c r="G4359" s="134">
        <v>0</v>
      </c>
      <c r="H4359" s="131">
        <f>F4359+G4359</f>
        <v>0</v>
      </c>
      <c r="I4359" s="130"/>
      <c r="J4359" s="130"/>
      <c r="K4359" s="129"/>
    </row>
    <row r="4360" spans="1:11">
      <c r="A4360" s="130"/>
      <c r="B4360" s="130"/>
      <c r="C4360" s="134" t="s">
        <v>2967</v>
      </c>
      <c r="D4360" s="134">
        <v>254080213</v>
      </c>
      <c r="E4360" s="129"/>
      <c r="F4360" s="134">
        <v>2</v>
      </c>
      <c r="G4360" s="134">
        <v>1</v>
      </c>
      <c r="H4360" s="131">
        <f>F4360+G4360</f>
        <v>3</v>
      </c>
      <c r="I4360" s="130"/>
      <c r="J4360" s="130"/>
      <c r="K4360" s="129"/>
    </row>
    <row r="4361" spans="1:11">
      <c r="A4361" s="130"/>
      <c r="B4361" s="130"/>
      <c r="C4361" s="134" t="s">
        <v>2966</v>
      </c>
      <c r="D4361" s="134">
        <v>254080214</v>
      </c>
      <c r="E4361" s="129"/>
      <c r="F4361" s="134">
        <v>0</v>
      </c>
      <c r="G4361" s="134">
        <v>0</v>
      </c>
      <c r="H4361" s="131">
        <f>F4361+G4361</f>
        <v>0</v>
      </c>
      <c r="I4361" s="130"/>
      <c r="J4361" s="130"/>
      <c r="K4361" s="129"/>
    </row>
    <row r="4362" spans="1:11">
      <c r="A4362" s="130"/>
      <c r="B4362" s="130"/>
      <c r="C4362" s="134" t="s">
        <v>2965</v>
      </c>
      <c r="D4362" s="134">
        <v>254080215</v>
      </c>
      <c r="E4362" s="129"/>
      <c r="F4362" s="134">
        <v>0</v>
      </c>
      <c r="G4362" s="134">
        <v>0</v>
      </c>
      <c r="H4362" s="131">
        <f>F4362+G4362</f>
        <v>0</v>
      </c>
      <c r="I4362" s="130"/>
      <c r="J4362" s="130"/>
      <c r="K4362" s="129"/>
    </row>
    <row r="4363" spans="1:11">
      <c r="A4363" s="130"/>
      <c r="B4363" s="130"/>
      <c r="C4363" s="134" t="s">
        <v>2964</v>
      </c>
      <c r="D4363" s="134">
        <v>254080306</v>
      </c>
      <c r="E4363" s="129"/>
      <c r="F4363" s="134">
        <v>0</v>
      </c>
      <c r="G4363" s="134">
        <v>0</v>
      </c>
      <c r="H4363" s="131">
        <f>F4363+G4363</f>
        <v>0</v>
      </c>
      <c r="I4363" s="130"/>
      <c r="J4363" s="130"/>
      <c r="K4363" s="129"/>
    </row>
    <row r="4364" spans="1:11">
      <c r="A4364" s="130"/>
      <c r="B4364" s="130"/>
      <c r="C4364" s="134" t="s">
        <v>2963</v>
      </c>
      <c r="D4364" s="134">
        <v>254080308</v>
      </c>
      <c r="E4364" s="129"/>
      <c r="F4364" s="134">
        <v>0</v>
      </c>
      <c r="G4364" s="134">
        <v>0</v>
      </c>
      <c r="H4364" s="131">
        <f>F4364+G4364</f>
        <v>0</v>
      </c>
      <c r="I4364" s="130"/>
      <c r="J4364" s="130"/>
      <c r="K4364" s="129"/>
    </row>
    <row r="4365" spans="1:11">
      <c r="A4365" s="130"/>
      <c r="B4365" s="130"/>
      <c r="C4365" s="134" t="s">
        <v>2962</v>
      </c>
      <c r="D4365" s="134">
        <v>254080310</v>
      </c>
      <c r="E4365" s="129"/>
      <c r="F4365" s="134">
        <v>0</v>
      </c>
      <c r="G4365" s="134">
        <v>0</v>
      </c>
      <c r="H4365" s="131">
        <f>F4365+G4365</f>
        <v>0</v>
      </c>
      <c r="I4365" s="130"/>
      <c r="J4365" s="130"/>
      <c r="K4365" s="129"/>
    </row>
    <row r="4366" spans="1:11">
      <c r="A4366" s="130"/>
      <c r="B4366" s="130"/>
      <c r="C4366" s="134" t="s">
        <v>2961</v>
      </c>
      <c r="D4366" s="134">
        <v>254080311</v>
      </c>
      <c r="E4366" s="129"/>
      <c r="F4366" s="134">
        <v>0</v>
      </c>
      <c r="G4366" s="134">
        <v>0</v>
      </c>
      <c r="H4366" s="131">
        <f>F4366+G4366</f>
        <v>0</v>
      </c>
      <c r="I4366" s="130"/>
      <c r="J4366" s="130"/>
      <c r="K4366" s="129"/>
    </row>
    <row r="4367" spans="1:11">
      <c r="A4367" s="130"/>
      <c r="B4367" s="130"/>
      <c r="C4367" s="134" t="s">
        <v>2960</v>
      </c>
      <c r="D4367" s="134">
        <v>254080312</v>
      </c>
      <c r="E4367" s="129"/>
      <c r="F4367" s="134">
        <v>0</v>
      </c>
      <c r="G4367" s="134">
        <v>0</v>
      </c>
      <c r="H4367" s="131">
        <f>F4367+G4367</f>
        <v>0</v>
      </c>
      <c r="I4367" s="130"/>
      <c r="J4367" s="130"/>
      <c r="K4367" s="129"/>
    </row>
    <row r="4368" spans="1:11">
      <c r="A4368" s="130"/>
      <c r="B4368" s="130"/>
      <c r="C4368" s="134" t="s">
        <v>2959</v>
      </c>
      <c r="D4368" s="134">
        <v>254080313</v>
      </c>
      <c r="E4368" s="129"/>
      <c r="F4368" s="134">
        <v>0</v>
      </c>
      <c r="G4368" s="134">
        <v>0</v>
      </c>
      <c r="H4368" s="131">
        <f>F4368+G4368</f>
        <v>0</v>
      </c>
      <c r="I4368" s="130"/>
      <c r="J4368" s="130"/>
      <c r="K4368" s="129"/>
    </row>
    <row r="4369" spans="1:11">
      <c r="A4369" s="130"/>
      <c r="B4369" s="130"/>
      <c r="C4369" s="134" t="s">
        <v>2958</v>
      </c>
      <c r="D4369" s="134">
        <v>254080314</v>
      </c>
      <c r="E4369" s="129"/>
      <c r="F4369" s="134">
        <v>0</v>
      </c>
      <c r="G4369" s="134">
        <v>0</v>
      </c>
      <c r="H4369" s="131">
        <f>F4369+G4369</f>
        <v>0</v>
      </c>
      <c r="I4369" s="130"/>
      <c r="J4369" s="130"/>
      <c r="K4369" s="129"/>
    </row>
    <row r="4370" spans="1:11">
      <c r="A4370" s="130"/>
      <c r="B4370" s="130"/>
      <c r="C4370" s="134" t="s">
        <v>2957</v>
      </c>
      <c r="D4370" s="134">
        <v>254080406</v>
      </c>
      <c r="E4370" s="129"/>
      <c r="F4370" s="134">
        <v>0</v>
      </c>
      <c r="G4370" s="134">
        <v>0</v>
      </c>
      <c r="H4370" s="131">
        <f>F4370+G4370</f>
        <v>0</v>
      </c>
      <c r="I4370" s="130"/>
      <c r="J4370" s="130"/>
      <c r="K4370" s="129"/>
    </row>
    <row r="4371" spans="1:11">
      <c r="A4371" s="130"/>
      <c r="B4371" s="130"/>
      <c r="C4371" s="134" t="s">
        <v>2956</v>
      </c>
      <c r="D4371" s="134">
        <v>254080408</v>
      </c>
      <c r="E4371" s="129"/>
      <c r="F4371" s="134">
        <v>0</v>
      </c>
      <c r="G4371" s="134">
        <v>0</v>
      </c>
      <c r="H4371" s="131">
        <f>F4371+G4371</f>
        <v>0</v>
      </c>
      <c r="I4371" s="130"/>
      <c r="J4371" s="130"/>
      <c r="K4371" s="129"/>
    </row>
    <row r="4372" spans="1:11">
      <c r="A4372" s="130"/>
      <c r="B4372" s="130"/>
      <c r="C4372" s="134" t="s">
        <v>2955</v>
      </c>
      <c r="D4372" s="134">
        <v>254080409</v>
      </c>
      <c r="E4372" s="129"/>
      <c r="F4372" s="134">
        <v>1</v>
      </c>
      <c r="G4372" s="134">
        <v>1</v>
      </c>
      <c r="H4372" s="131">
        <f>F4372+G4372</f>
        <v>2</v>
      </c>
      <c r="I4372" s="130"/>
      <c r="J4372" s="130"/>
      <c r="K4372" s="129"/>
    </row>
    <row r="4373" spans="1:11">
      <c r="A4373" s="130"/>
      <c r="B4373" s="130"/>
      <c r="C4373" s="134" t="s">
        <v>2954</v>
      </c>
      <c r="D4373" s="134">
        <v>254080410</v>
      </c>
      <c r="E4373" s="129"/>
      <c r="F4373" s="134">
        <v>0</v>
      </c>
      <c r="G4373" s="134">
        <v>0</v>
      </c>
      <c r="H4373" s="131">
        <f>F4373+G4373</f>
        <v>0</v>
      </c>
      <c r="I4373" s="130"/>
      <c r="J4373" s="130"/>
      <c r="K4373" s="129"/>
    </row>
    <row r="4374" spans="1:11">
      <c r="A4374" s="130"/>
      <c r="B4374" s="130"/>
      <c r="C4374" s="134" t="s">
        <v>2953</v>
      </c>
      <c r="D4374" s="134">
        <v>254080411</v>
      </c>
      <c r="E4374" s="129"/>
      <c r="F4374" s="134">
        <v>0</v>
      </c>
      <c r="G4374" s="134">
        <v>0</v>
      </c>
      <c r="H4374" s="131">
        <f>F4374+G4374</f>
        <v>0</v>
      </c>
      <c r="I4374" s="130"/>
      <c r="J4374" s="130"/>
      <c r="K4374" s="129"/>
    </row>
    <row r="4375" spans="1:11">
      <c r="A4375" s="130"/>
      <c r="B4375" s="130"/>
      <c r="C4375" s="134" t="s">
        <v>2952</v>
      </c>
      <c r="D4375" s="134">
        <v>254080508</v>
      </c>
      <c r="E4375" s="129"/>
      <c r="F4375" s="134">
        <v>2</v>
      </c>
      <c r="G4375" s="134">
        <v>5</v>
      </c>
      <c r="H4375" s="131">
        <f>F4375+G4375</f>
        <v>7</v>
      </c>
      <c r="I4375" s="130"/>
      <c r="J4375" s="130"/>
      <c r="K4375" s="129"/>
    </row>
    <row r="4376" spans="1:11">
      <c r="A4376" s="130"/>
      <c r="B4376" s="130"/>
      <c r="C4376" s="134" t="s">
        <v>2951</v>
      </c>
      <c r="D4376" s="134">
        <v>254060410</v>
      </c>
      <c r="E4376" s="129"/>
      <c r="F4376" s="134">
        <v>0</v>
      </c>
      <c r="G4376" s="134">
        <v>0</v>
      </c>
      <c r="H4376" s="131">
        <f>F4376+G4376</f>
        <v>0</v>
      </c>
      <c r="I4376" s="130"/>
      <c r="J4376" s="130"/>
      <c r="K4376" s="129"/>
    </row>
    <row r="4377" spans="1:11">
      <c r="A4377" s="130"/>
      <c r="B4377" s="130"/>
      <c r="C4377" s="134" t="s">
        <v>2950</v>
      </c>
      <c r="D4377" s="134">
        <v>254060412</v>
      </c>
      <c r="E4377" s="129"/>
      <c r="F4377" s="134">
        <v>0</v>
      </c>
      <c r="G4377" s="134">
        <v>1</v>
      </c>
      <c r="H4377" s="131">
        <f>F4377+G4377</f>
        <v>1</v>
      </c>
      <c r="I4377" s="130"/>
      <c r="J4377" s="130"/>
      <c r="K4377" s="129"/>
    </row>
    <row r="4378" spans="1:11">
      <c r="A4378" s="130"/>
      <c r="B4378" s="130"/>
      <c r="C4378" s="134" t="s">
        <v>2949</v>
      </c>
      <c r="D4378" s="134">
        <v>254060413</v>
      </c>
      <c r="E4378" s="129"/>
      <c r="F4378" s="134">
        <v>0</v>
      </c>
      <c r="G4378" s="134">
        <v>0</v>
      </c>
      <c r="H4378" s="131">
        <f>F4378+G4378</f>
        <v>0</v>
      </c>
      <c r="I4378" s="130"/>
      <c r="J4378" s="130"/>
      <c r="K4378" s="129"/>
    </row>
    <row r="4379" spans="1:11">
      <c r="A4379" s="130"/>
      <c r="B4379" s="130"/>
      <c r="C4379" s="134" t="s">
        <v>2948</v>
      </c>
      <c r="D4379" s="134">
        <v>254060414</v>
      </c>
      <c r="E4379" s="129"/>
      <c r="F4379" s="134">
        <v>0</v>
      </c>
      <c r="G4379" s="134">
        <v>0</v>
      </c>
      <c r="H4379" s="131">
        <f>F4379+G4379</f>
        <v>0</v>
      </c>
      <c r="I4379" s="130"/>
      <c r="J4379" s="130"/>
      <c r="K4379" s="129"/>
    </row>
    <row r="4380" spans="1:11">
      <c r="A4380" s="130"/>
      <c r="B4380" s="130"/>
      <c r="C4380" s="134" t="s">
        <v>2947</v>
      </c>
      <c r="D4380" s="134">
        <v>254060415</v>
      </c>
      <c r="E4380" s="129"/>
      <c r="F4380" s="134">
        <v>0</v>
      </c>
      <c r="G4380" s="134">
        <v>0</v>
      </c>
      <c r="H4380" s="131">
        <f>F4380+G4380</f>
        <v>0</v>
      </c>
      <c r="I4380" s="130"/>
      <c r="J4380" s="130"/>
      <c r="K4380" s="129"/>
    </row>
    <row r="4381" spans="1:11">
      <c r="A4381" s="130"/>
      <c r="B4381" s="130"/>
      <c r="C4381" s="134" t="s">
        <v>2946</v>
      </c>
      <c r="D4381" s="134">
        <v>254060416</v>
      </c>
      <c r="E4381" s="129"/>
      <c r="F4381" s="134">
        <v>0</v>
      </c>
      <c r="G4381" s="134">
        <v>0</v>
      </c>
      <c r="H4381" s="131">
        <f>F4381+G4381</f>
        <v>0</v>
      </c>
      <c r="I4381" s="130"/>
      <c r="J4381" s="130"/>
      <c r="K4381" s="129"/>
    </row>
    <row r="4382" spans="1:11">
      <c r="A4382" s="130"/>
      <c r="B4382" s="130"/>
      <c r="C4382" s="134" t="s">
        <v>2945</v>
      </c>
      <c r="D4382" s="134">
        <v>254060502</v>
      </c>
      <c r="E4382" s="129"/>
      <c r="F4382" s="134">
        <v>16</v>
      </c>
      <c r="G4382" s="134">
        <v>13</v>
      </c>
      <c r="H4382" s="131">
        <f>F4382+G4382</f>
        <v>29</v>
      </c>
      <c r="I4382" s="130"/>
      <c r="J4382" s="130"/>
      <c r="K4382" s="129"/>
    </row>
    <row r="4383" spans="1:11">
      <c r="A4383" s="130"/>
      <c r="B4383" s="130"/>
      <c r="C4383" s="134" t="s">
        <v>2944</v>
      </c>
      <c r="D4383" s="134">
        <v>254060504</v>
      </c>
      <c r="E4383" s="129"/>
      <c r="F4383" s="134">
        <v>105</v>
      </c>
      <c r="G4383" s="134">
        <v>37</v>
      </c>
      <c r="H4383" s="131">
        <f>F4383+G4383</f>
        <v>142</v>
      </c>
      <c r="I4383" s="130"/>
      <c r="J4383" s="130"/>
      <c r="K4383" s="129"/>
    </row>
    <row r="4384" spans="1:11">
      <c r="A4384" s="130"/>
      <c r="B4384" s="130"/>
      <c r="C4384" s="134" t="s">
        <v>2943</v>
      </c>
      <c r="D4384" s="134">
        <v>254060507</v>
      </c>
      <c r="E4384" s="129"/>
      <c r="F4384" s="134"/>
      <c r="G4384" s="134"/>
      <c r="H4384" s="131">
        <f>F4384+G4384</f>
        <v>0</v>
      </c>
      <c r="I4384" s="130"/>
      <c r="J4384" s="130"/>
      <c r="K4384" s="129"/>
    </row>
    <row r="4385" spans="1:11">
      <c r="A4385" s="130"/>
      <c r="B4385" s="130"/>
      <c r="C4385" s="134" t="s">
        <v>2942</v>
      </c>
      <c r="D4385" s="134">
        <v>254060508</v>
      </c>
      <c r="E4385" s="129"/>
      <c r="F4385" s="134"/>
      <c r="G4385" s="134"/>
      <c r="H4385" s="131">
        <f>F4385+G4385</f>
        <v>0</v>
      </c>
      <c r="I4385" s="130"/>
      <c r="J4385" s="130"/>
      <c r="K4385" s="129"/>
    </row>
    <row r="4386" spans="1:11">
      <c r="A4386" s="130"/>
      <c r="B4386" s="130"/>
      <c r="C4386" s="134" t="s">
        <v>2941</v>
      </c>
      <c r="D4386" s="134">
        <v>254060509</v>
      </c>
      <c r="E4386" s="129"/>
      <c r="F4386" s="134"/>
      <c r="G4386" s="134"/>
      <c r="H4386" s="131">
        <f>F4386+G4386</f>
        <v>0</v>
      </c>
      <c r="I4386" s="130"/>
      <c r="J4386" s="130"/>
      <c r="K4386" s="129"/>
    </row>
    <row r="4387" spans="1:11">
      <c r="A4387" s="130"/>
      <c r="B4387" s="130"/>
      <c r="C4387" s="134" t="s">
        <v>2940</v>
      </c>
      <c r="D4387" s="134">
        <v>254060510</v>
      </c>
      <c r="E4387" s="129"/>
      <c r="F4387" s="134"/>
      <c r="G4387" s="134"/>
      <c r="H4387" s="131">
        <f>F4387+G4387</f>
        <v>0</v>
      </c>
      <c r="I4387" s="130"/>
      <c r="J4387" s="130"/>
      <c r="K4387" s="129"/>
    </row>
    <row r="4388" spans="1:11">
      <c r="A4388" s="130"/>
      <c r="B4388" s="130"/>
      <c r="C4388" s="134" t="s">
        <v>2939</v>
      </c>
      <c r="D4388" s="134">
        <v>254060511</v>
      </c>
      <c r="E4388" s="129"/>
      <c r="F4388" s="134"/>
      <c r="G4388" s="134"/>
      <c r="H4388" s="131">
        <f>F4388+G4388</f>
        <v>0</v>
      </c>
      <c r="I4388" s="130"/>
      <c r="J4388" s="130"/>
      <c r="K4388" s="129"/>
    </row>
    <row r="4389" spans="1:11">
      <c r="A4389" s="130"/>
      <c r="B4389" s="130"/>
      <c r="C4389" s="134" t="s">
        <v>2938</v>
      </c>
      <c r="D4389" s="134">
        <v>254060513</v>
      </c>
      <c r="E4389" s="129"/>
      <c r="F4389" s="134"/>
      <c r="G4389" s="134"/>
      <c r="H4389" s="131">
        <f>F4389+G4389</f>
        <v>0</v>
      </c>
      <c r="I4389" s="130"/>
      <c r="J4389" s="130"/>
      <c r="K4389" s="129"/>
    </row>
    <row r="4390" spans="1:11">
      <c r="A4390" s="130"/>
      <c r="B4390" s="130"/>
      <c r="C4390" s="134" t="s">
        <v>2937</v>
      </c>
      <c r="D4390" s="134">
        <v>254060515</v>
      </c>
      <c r="E4390" s="129"/>
      <c r="F4390" s="134"/>
      <c r="G4390" s="134"/>
      <c r="H4390" s="131">
        <f>F4390+G4390</f>
        <v>0</v>
      </c>
      <c r="I4390" s="130"/>
      <c r="J4390" s="130"/>
      <c r="K4390" s="129"/>
    </row>
    <row r="4391" spans="1:11">
      <c r="A4391" s="130"/>
      <c r="B4391" s="130"/>
      <c r="C4391" s="134" t="s">
        <v>2936</v>
      </c>
      <c r="D4391" s="134">
        <v>254060516</v>
      </c>
      <c r="E4391" s="129"/>
      <c r="F4391" s="134"/>
      <c r="G4391" s="134"/>
      <c r="H4391" s="131">
        <f>F4391+G4391</f>
        <v>0</v>
      </c>
      <c r="I4391" s="130"/>
      <c r="J4391" s="130"/>
      <c r="K4391" s="129"/>
    </row>
    <row r="4392" spans="1:11">
      <c r="A4392" s="130"/>
      <c r="B4392" s="130"/>
      <c r="C4392" s="134" t="s">
        <v>2935</v>
      </c>
      <c r="D4392" s="134">
        <v>254060602</v>
      </c>
      <c r="E4392" s="129"/>
      <c r="F4392" s="134">
        <v>26</v>
      </c>
      <c r="G4392" s="134">
        <v>10</v>
      </c>
      <c r="H4392" s="131">
        <f>F4392+G4392</f>
        <v>36</v>
      </c>
      <c r="I4392" s="130"/>
      <c r="J4392" s="130"/>
      <c r="K4392" s="129"/>
    </row>
    <row r="4393" spans="1:11">
      <c r="A4393" s="130"/>
      <c r="B4393" s="130"/>
      <c r="C4393" s="134" t="s">
        <v>2934</v>
      </c>
      <c r="D4393" s="134">
        <v>254060606</v>
      </c>
      <c r="E4393" s="129"/>
      <c r="F4393" s="134"/>
      <c r="G4393" s="134"/>
      <c r="H4393" s="131">
        <f>F4393+G4393</f>
        <v>0</v>
      </c>
      <c r="I4393" s="130"/>
      <c r="J4393" s="130"/>
      <c r="K4393" s="129"/>
    </row>
    <row r="4394" spans="1:11">
      <c r="A4394" s="130"/>
      <c r="B4394" s="130"/>
      <c r="C4394" s="134" t="s">
        <v>2933</v>
      </c>
      <c r="D4394" s="134">
        <v>254060611</v>
      </c>
      <c r="E4394" s="129"/>
      <c r="F4394" s="134"/>
      <c r="G4394" s="134"/>
      <c r="H4394" s="131">
        <f>F4394+G4394</f>
        <v>0</v>
      </c>
      <c r="I4394" s="130"/>
      <c r="J4394" s="130"/>
      <c r="K4394" s="129"/>
    </row>
    <row r="4395" spans="1:11">
      <c r="A4395" s="130"/>
      <c r="B4395" s="130"/>
      <c r="C4395" s="134" t="s">
        <v>2932</v>
      </c>
      <c r="D4395" s="134">
        <v>254060612</v>
      </c>
      <c r="E4395" s="129"/>
      <c r="F4395" s="134"/>
      <c r="G4395" s="134"/>
      <c r="H4395" s="131">
        <f>F4395+G4395</f>
        <v>0</v>
      </c>
      <c r="I4395" s="130"/>
      <c r="J4395" s="130"/>
      <c r="K4395" s="129"/>
    </row>
    <row r="4396" spans="1:11">
      <c r="A4396" s="130"/>
      <c r="B4396" s="130"/>
      <c r="C4396" s="134" t="s">
        <v>2931</v>
      </c>
      <c r="D4396" s="134">
        <v>254060613</v>
      </c>
      <c r="E4396" s="129"/>
      <c r="F4396" s="134"/>
      <c r="G4396" s="134"/>
      <c r="H4396" s="131">
        <f>F4396+G4396</f>
        <v>0</v>
      </c>
      <c r="I4396" s="130"/>
      <c r="J4396" s="130"/>
      <c r="K4396" s="129"/>
    </row>
    <row r="4397" spans="1:11">
      <c r="A4397" s="130"/>
      <c r="B4397" s="130"/>
      <c r="C4397" s="134" t="s">
        <v>2930</v>
      </c>
      <c r="D4397" s="134">
        <v>254060614</v>
      </c>
      <c r="E4397" s="129"/>
      <c r="F4397" s="134"/>
      <c r="G4397" s="134"/>
      <c r="H4397" s="131">
        <f>F4397+G4397</f>
        <v>0</v>
      </c>
      <c r="I4397" s="130"/>
      <c r="J4397" s="130"/>
      <c r="K4397" s="129"/>
    </row>
    <row r="4398" spans="1:11">
      <c r="A4398" s="130"/>
      <c r="B4398" s="130"/>
      <c r="C4398" s="134" t="s">
        <v>2929</v>
      </c>
      <c r="D4398" s="134">
        <v>254060615</v>
      </c>
      <c r="E4398" s="129"/>
      <c r="F4398" s="134"/>
      <c r="G4398" s="134"/>
      <c r="H4398" s="131">
        <f>F4398+G4398</f>
        <v>0</v>
      </c>
      <c r="I4398" s="130"/>
      <c r="J4398" s="130"/>
      <c r="K4398" s="129"/>
    </row>
    <row r="4399" spans="1:11">
      <c r="A4399" s="130"/>
      <c r="B4399" s="130"/>
      <c r="C4399" s="134" t="s">
        <v>2928</v>
      </c>
      <c r="D4399" s="134">
        <v>254060616</v>
      </c>
      <c r="E4399" s="129"/>
      <c r="F4399" s="134"/>
      <c r="G4399" s="134"/>
      <c r="H4399" s="131">
        <f>F4399+G4399</f>
        <v>0</v>
      </c>
      <c r="I4399" s="130"/>
      <c r="J4399" s="130"/>
      <c r="K4399" s="129"/>
    </row>
    <row r="4400" spans="1:11">
      <c r="A4400" s="130"/>
      <c r="B4400" s="130"/>
      <c r="C4400" s="134" t="s">
        <v>2927</v>
      </c>
      <c r="D4400" s="134">
        <v>254060103</v>
      </c>
      <c r="E4400" s="129"/>
      <c r="F4400" s="134">
        <v>41</v>
      </c>
      <c r="G4400" s="134">
        <v>32</v>
      </c>
      <c r="H4400" s="131">
        <f>F4400+G4400</f>
        <v>73</v>
      </c>
      <c r="I4400" s="130"/>
      <c r="J4400" s="130"/>
      <c r="K4400" s="129"/>
    </row>
    <row r="4401" spans="1:11">
      <c r="A4401" s="130"/>
      <c r="B4401" s="130"/>
      <c r="C4401" s="134" t="s">
        <v>2926</v>
      </c>
      <c r="D4401" s="134">
        <v>254060104</v>
      </c>
      <c r="E4401" s="129"/>
      <c r="F4401" s="134">
        <v>0</v>
      </c>
      <c r="G4401" s="134">
        <v>0</v>
      </c>
      <c r="H4401" s="131">
        <f>F4401+G4401</f>
        <v>0</v>
      </c>
      <c r="I4401" s="130"/>
      <c r="J4401" s="130"/>
      <c r="K4401" s="129"/>
    </row>
    <row r="4402" spans="1:11">
      <c r="A4402" s="130"/>
      <c r="B4402" s="130"/>
      <c r="C4402" s="134" t="s">
        <v>2925</v>
      </c>
      <c r="D4402" s="134">
        <v>254060107</v>
      </c>
      <c r="E4402" s="129"/>
      <c r="F4402" s="134">
        <v>0</v>
      </c>
      <c r="G4402" s="134">
        <v>0</v>
      </c>
      <c r="H4402" s="131">
        <f>F4402+G4402</f>
        <v>0</v>
      </c>
      <c r="I4402" s="130"/>
      <c r="J4402" s="130"/>
      <c r="K4402" s="129"/>
    </row>
    <row r="4403" spans="1:11">
      <c r="A4403" s="130"/>
      <c r="B4403" s="130"/>
      <c r="C4403" s="134" t="s">
        <v>2924</v>
      </c>
      <c r="D4403" s="134">
        <v>254060109</v>
      </c>
      <c r="E4403" s="129"/>
      <c r="F4403" s="134">
        <v>0</v>
      </c>
      <c r="G4403" s="134">
        <v>0</v>
      </c>
      <c r="H4403" s="131">
        <f>F4403+G4403</f>
        <v>0</v>
      </c>
      <c r="I4403" s="130"/>
      <c r="J4403" s="130"/>
      <c r="K4403" s="129"/>
    </row>
    <row r="4404" spans="1:11">
      <c r="A4404" s="130"/>
      <c r="B4404" s="130"/>
      <c r="C4404" s="134" t="s">
        <v>2923</v>
      </c>
      <c r="D4404" s="134">
        <v>254060110</v>
      </c>
      <c r="E4404" s="129"/>
      <c r="F4404" s="134">
        <v>0</v>
      </c>
      <c r="G4404" s="134">
        <v>0</v>
      </c>
      <c r="H4404" s="131">
        <f>F4404+G4404</f>
        <v>0</v>
      </c>
      <c r="I4404" s="130"/>
      <c r="J4404" s="130"/>
      <c r="K4404" s="129"/>
    </row>
    <row r="4405" spans="1:11">
      <c r="A4405" s="130"/>
      <c r="B4405" s="130"/>
      <c r="C4405" s="134" t="s">
        <v>2922</v>
      </c>
      <c r="D4405" s="134">
        <v>254060111</v>
      </c>
      <c r="E4405" s="129"/>
      <c r="F4405" s="134">
        <v>0</v>
      </c>
      <c r="G4405" s="134">
        <v>0</v>
      </c>
      <c r="H4405" s="131">
        <f>F4405+G4405</f>
        <v>0</v>
      </c>
      <c r="I4405" s="130"/>
      <c r="J4405" s="130"/>
      <c r="K4405" s="129"/>
    </row>
    <row r="4406" spans="1:11">
      <c r="A4406" s="130"/>
      <c r="B4406" s="130"/>
      <c r="C4406" s="134" t="s">
        <v>2921</v>
      </c>
      <c r="D4406" s="134">
        <v>254060112</v>
      </c>
      <c r="E4406" s="129"/>
      <c r="F4406" s="134">
        <v>0</v>
      </c>
      <c r="G4406" s="134">
        <v>0</v>
      </c>
      <c r="H4406" s="131">
        <f>F4406+G4406</f>
        <v>0</v>
      </c>
      <c r="I4406" s="130"/>
      <c r="J4406" s="130"/>
      <c r="K4406" s="129"/>
    </row>
    <row r="4407" spans="1:11">
      <c r="A4407" s="130"/>
      <c r="B4407" s="130"/>
      <c r="C4407" s="134" t="s">
        <v>2920</v>
      </c>
      <c r="D4407" s="134">
        <v>254060113</v>
      </c>
      <c r="E4407" s="129"/>
      <c r="F4407" s="134">
        <v>0</v>
      </c>
      <c r="G4407" s="134">
        <v>0</v>
      </c>
      <c r="H4407" s="131">
        <f>F4407+G4407</f>
        <v>0</v>
      </c>
      <c r="I4407" s="130"/>
      <c r="J4407" s="130"/>
      <c r="K4407" s="129"/>
    </row>
    <row r="4408" spans="1:11">
      <c r="A4408" s="130"/>
      <c r="B4408" s="130"/>
      <c r="C4408" s="134" t="s">
        <v>2919</v>
      </c>
      <c r="D4408" s="134">
        <v>254060201</v>
      </c>
      <c r="E4408" s="129"/>
      <c r="F4408" s="134">
        <v>14</v>
      </c>
      <c r="G4408" s="134">
        <v>9</v>
      </c>
      <c r="H4408" s="131">
        <f>F4408+G4408</f>
        <v>23</v>
      </c>
      <c r="I4408" s="130"/>
      <c r="J4408" s="130"/>
      <c r="K4408" s="129"/>
    </row>
    <row r="4409" spans="1:11">
      <c r="A4409" s="130"/>
      <c r="B4409" s="130"/>
      <c r="C4409" s="134" t="s">
        <v>2907</v>
      </c>
      <c r="D4409" s="134">
        <v>254060203</v>
      </c>
      <c r="E4409" s="129"/>
      <c r="F4409" s="134">
        <v>13</v>
      </c>
      <c r="G4409" s="134">
        <v>8</v>
      </c>
      <c r="H4409" s="131">
        <f>F4409+G4409</f>
        <v>21</v>
      </c>
      <c r="I4409" s="130"/>
      <c r="J4409" s="130"/>
      <c r="K4409" s="129"/>
    </row>
    <row r="4410" spans="1:11">
      <c r="A4410" s="130"/>
      <c r="B4410" s="130"/>
      <c r="C4410" s="134" t="s">
        <v>2918</v>
      </c>
      <c r="D4410" s="134">
        <v>254060204</v>
      </c>
      <c r="E4410" s="129"/>
      <c r="F4410" s="134">
        <v>22</v>
      </c>
      <c r="G4410" s="134">
        <v>17</v>
      </c>
      <c r="H4410" s="131">
        <f>F4410+G4410</f>
        <v>39</v>
      </c>
      <c r="I4410" s="130"/>
      <c r="J4410" s="130"/>
      <c r="K4410" s="129"/>
    </row>
    <row r="4411" spans="1:11">
      <c r="A4411" s="130"/>
      <c r="B4411" s="130"/>
      <c r="C4411" s="134" t="s">
        <v>2917</v>
      </c>
      <c r="D4411" s="134">
        <v>254060205</v>
      </c>
      <c r="E4411" s="129"/>
      <c r="F4411" s="134">
        <v>0</v>
      </c>
      <c r="G4411" s="134">
        <v>0</v>
      </c>
      <c r="H4411" s="131">
        <f>F4411+G4411</f>
        <v>0</v>
      </c>
      <c r="I4411" s="130"/>
      <c r="J4411" s="130"/>
      <c r="K4411" s="129"/>
    </row>
    <row r="4412" spans="1:11">
      <c r="A4412" s="130"/>
      <c r="B4412" s="130"/>
      <c r="C4412" s="134" t="s">
        <v>2916</v>
      </c>
      <c r="D4412" s="134">
        <v>254060207</v>
      </c>
      <c r="E4412" s="129"/>
      <c r="F4412" s="134">
        <v>0</v>
      </c>
      <c r="G4412" s="134">
        <v>0</v>
      </c>
      <c r="H4412" s="131">
        <f>F4412+G4412</f>
        <v>0</v>
      </c>
      <c r="I4412" s="130"/>
      <c r="J4412" s="130"/>
      <c r="K4412" s="129"/>
    </row>
    <row r="4413" spans="1:11">
      <c r="A4413" s="130"/>
      <c r="B4413" s="130"/>
      <c r="C4413" s="134" t="s">
        <v>2915</v>
      </c>
      <c r="D4413" s="134">
        <v>254060207</v>
      </c>
      <c r="E4413" s="129"/>
      <c r="F4413" s="134">
        <v>0</v>
      </c>
      <c r="G4413" s="134">
        <v>0</v>
      </c>
      <c r="H4413" s="131">
        <f>F4413+G4413</f>
        <v>0</v>
      </c>
      <c r="I4413" s="130"/>
      <c r="J4413" s="130"/>
      <c r="K4413" s="129"/>
    </row>
    <row r="4414" spans="1:11">
      <c r="A4414" s="130"/>
      <c r="B4414" s="130"/>
      <c r="C4414" s="134" t="s">
        <v>2914</v>
      </c>
      <c r="D4414" s="134">
        <v>254060201</v>
      </c>
      <c r="E4414" s="129"/>
      <c r="F4414" s="134">
        <v>0</v>
      </c>
      <c r="G4414" s="134">
        <v>0</v>
      </c>
      <c r="H4414" s="131">
        <f>F4414+G4414</f>
        <v>0</v>
      </c>
      <c r="I4414" s="130"/>
      <c r="J4414" s="130"/>
      <c r="K4414" s="129"/>
    </row>
    <row r="4415" spans="1:11">
      <c r="A4415" s="130"/>
      <c r="B4415" s="130"/>
      <c r="C4415" s="134" t="s">
        <v>2913</v>
      </c>
      <c r="D4415" s="134">
        <v>254060211</v>
      </c>
      <c r="E4415" s="129"/>
      <c r="F4415" s="134">
        <v>0</v>
      </c>
      <c r="G4415" s="134">
        <v>0</v>
      </c>
      <c r="H4415" s="131">
        <f>F4415+G4415</f>
        <v>0</v>
      </c>
      <c r="I4415" s="130"/>
      <c r="J4415" s="130"/>
      <c r="K4415" s="129"/>
    </row>
    <row r="4416" spans="1:11">
      <c r="A4416" s="130"/>
      <c r="B4416" s="130"/>
      <c r="C4416" s="134" t="s">
        <v>2912</v>
      </c>
      <c r="D4416" s="134">
        <v>254060212</v>
      </c>
      <c r="E4416" s="129"/>
      <c r="F4416" s="134">
        <v>0</v>
      </c>
      <c r="G4416" s="134">
        <v>0</v>
      </c>
      <c r="H4416" s="131">
        <f>F4416+G4416</f>
        <v>0</v>
      </c>
      <c r="I4416" s="130"/>
      <c r="J4416" s="130"/>
      <c r="K4416" s="129"/>
    </row>
    <row r="4417" spans="1:11">
      <c r="A4417" s="130"/>
      <c r="B4417" s="130"/>
      <c r="C4417" s="134" t="s">
        <v>2911</v>
      </c>
      <c r="D4417" s="134">
        <v>254060213</v>
      </c>
      <c r="E4417" s="129"/>
      <c r="F4417" s="134">
        <v>0</v>
      </c>
      <c r="G4417" s="134">
        <v>0</v>
      </c>
      <c r="H4417" s="131">
        <f>F4417+G4417</f>
        <v>0</v>
      </c>
      <c r="I4417" s="130"/>
      <c r="J4417" s="130"/>
      <c r="K4417" s="129"/>
    </row>
    <row r="4418" spans="1:11">
      <c r="A4418" s="130"/>
      <c r="B4418" s="130"/>
      <c r="C4418" s="134" t="s">
        <v>2910</v>
      </c>
      <c r="D4418" s="134">
        <v>254060214</v>
      </c>
      <c r="E4418" s="129"/>
      <c r="F4418" s="134">
        <v>0</v>
      </c>
      <c r="G4418" s="134">
        <v>0</v>
      </c>
      <c r="H4418" s="131">
        <f>F4418+G4418</f>
        <v>0</v>
      </c>
      <c r="I4418" s="130"/>
      <c r="J4418" s="130"/>
      <c r="K4418" s="129"/>
    </row>
    <row r="4419" spans="1:11">
      <c r="A4419" s="130"/>
      <c r="B4419" s="130"/>
      <c r="C4419" s="134" t="s">
        <v>2909</v>
      </c>
      <c r="D4419" s="134">
        <v>254060215</v>
      </c>
      <c r="E4419" s="129"/>
      <c r="F4419" s="134">
        <v>0</v>
      </c>
      <c r="G4419" s="134">
        <v>0</v>
      </c>
      <c r="H4419" s="131">
        <f>F4419+G4419</f>
        <v>0</v>
      </c>
      <c r="I4419" s="130"/>
      <c r="J4419" s="130"/>
      <c r="K4419" s="129"/>
    </row>
    <row r="4420" spans="1:11">
      <c r="A4420" s="130"/>
      <c r="B4420" s="130"/>
      <c r="C4420" s="134" t="s">
        <v>2908</v>
      </c>
      <c r="D4420" s="134">
        <v>254060216</v>
      </c>
      <c r="E4420" s="129"/>
      <c r="F4420" s="134">
        <v>0</v>
      </c>
      <c r="G4420" s="134">
        <v>0</v>
      </c>
      <c r="H4420" s="131">
        <f>F4420+G4420</f>
        <v>0</v>
      </c>
      <c r="I4420" s="130"/>
      <c r="J4420" s="130"/>
      <c r="K4420" s="129"/>
    </row>
    <row r="4421" spans="1:11">
      <c r="A4421" s="130"/>
      <c r="B4421" s="130"/>
      <c r="C4421" s="134" t="s">
        <v>2907</v>
      </c>
      <c r="D4421" s="134">
        <v>254060301</v>
      </c>
      <c r="E4421" s="129"/>
      <c r="F4421" s="134">
        <v>0</v>
      </c>
      <c r="G4421" s="134">
        <v>0</v>
      </c>
      <c r="H4421" s="131">
        <f>F4421+G4421</f>
        <v>0</v>
      </c>
      <c r="I4421" s="130"/>
      <c r="J4421" s="130"/>
      <c r="K4421" s="129"/>
    </row>
    <row r="4422" spans="1:11">
      <c r="A4422" s="130"/>
      <c r="B4422" s="130"/>
      <c r="C4422" s="134" t="s">
        <v>2906</v>
      </c>
      <c r="D4422" s="134">
        <v>254060303</v>
      </c>
      <c r="E4422" s="129"/>
      <c r="F4422" s="134">
        <v>12</v>
      </c>
      <c r="G4422" s="134">
        <v>6</v>
      </c>
      <c r="H4422" s="131">
        <f>F4422+G4422</f>
        <v>18</v>
      </c>
      <c r="I4422" s="130"/>
      <c r="J4422" s="130"/>
      <c r="K4422" s="129"/>
    </row>
    <row r="4423" spans="1:11">
      <c r="A4423" s="130"/>
      <c r="B4423" s="130"/>
      <c r="C4423" s="134" t="s">
        <v>2905</v>
      </c>
      <c r="D4423" s="134">
        <v>254060304</v>
      </c>
      <c r="E4423" s="129"/>
      <c r="F4423" s="134">
        <v>6</v>
      </c>
      <c r="G4423" s="134">
        <v>6</v>
      </c>
      <c r="H4423" s="131">
        <f>F4423+G4423</f>
        <v>12</v>
      </c>
      <c r="I4423" s="130"/>
      <c r="J4423" s="130"/>
      <c r="K4423" s="129"/>
    </row>
    <row r="4424" spans="1:11">
      <c r="A4424" s="130"/>
      <c r="B4424" s="130"/>
      <c r="C4424" s="134" t="s">
        <v>2904</v>
      </c>
      <c r="D4424" s="134">
        <v>254060305</v>
      </c>
      <c r="E4424" s="129"/>
      <c r="F4424" s="134">
        <v>45</v>
      </c>
      <c r="G4424" s="134">
        <v>29</v>
      </c>
      <c r="H4424" s="131">
        <f>F4424+G4424</f>
        <v>74</v>
      </c>
      <c r="I4424" s="130"/>
      <c r="J4424" s="130"/>
      <c r="K4424" s="129"/>
    </row>
    <row r="4425" spans="1:11">
      <c r="A4425" s="130"/>
      <c r="B4425" s="130"/>
      <c r="C4425" s="134" t="s">
        <v>2903</v>
      </c>
      <c r="D4425" s="134">
        <v>254060309</v>
      </c>
      <c r="E4425" s="129"/>
      <c r="F4425" s="134">
        <v>0</v>
      </c>
      <c r="G4425" s="134">
        <v>0</v>
      </c>
      <c r="H4425" s="131">
        <f>F4425+G4425</f>
        <v>0</v>
      </c>
      <c r="I4425" s="130"/>
      <c r="J4425" s="130"/>
      <c r="K4425" s="129"/>
    </row>
    <row r="4426" spans="1:11">
      <c r="A4426" s="130"/>
      <c r="B4426" s="130"/>
      <c r="C4426" s="134" t="s">
        <v>2902</v>
      </c>
      <c r="D4426" s="134">
        <v>254060310</v>
      </c>
      <c r="E4426" s="129"/>
      <c r="F4426" s="134">
        <v>0</v>
      </c>
      <c r="G4426" s="134">
        <v>0</v>
      </c>
      <c r="H4426" s="131">
        <f>F4426+G4426</f>
        <v>0</v>
      </c>
      <c r="I4426" s="130"/>
      <c r="J4426" s="130"/>
      <c r="K4426" s="129"/>
    </row>
    <row r="4427" spans="1:11">
      <c r="A4427" s="130"/>
      <c r="B4427" s="130"/>
      <c r="C4427" s="134" t="s">
        <v>2901</v>
      </c>
      <c r="D4427" s="134">
        <v>254060311</v>
      </c>
      <c r="E4427" s="129"/>
      <c r="F4427" s="134">
        <v>0</v>
      </c>
      <c r="G4427" s="134">
        <v>0</v>
      </c>
      <c r="H4427" s="131">
        <f>F4427+G4427</f>
        <v>0</v>
      </c>
      <c r="I4427" s="130"/>
      <c r="J4427" s="130"/>
      <c r="K4427" s="129"/>
    </row>
    <row r="4428" spans="1:11">
      <c r="A4428" s="130"/>
      <c r="B4428" s="130"/>
      <c r="C4428" s="134" t="s">
        <v>2900</v>
      </c>
      <c r="D4428" s="134">
        <v>254060312</v>
      </c>
      <c r="E4428" s="129"/>
      <c r="F4428" s="134">
        <v>68</v>
      </c>
      <c r="G4428" s="134">
        <v>75</v>
      </c>
      <c r="H4428" s="131">
        <f>F4428+G4428</f>
        <v>143</v>
      </c>
      <c r="I4428" s="130"/>
      <c r="J4428" s="130"/>
      <c r="K4428" s="129"/>
    </row>
    <row r="4429" spans="1:11">
      <c r="A4429" s="130"/>
      <c r="B4429" s="130"/>
      <c r="C4429" s="134" t="s">
        <v>2899</v>
      </c>
      <c r="D4429" s="134">
        <v>254060313</v>
      </c>
      <c r="E4429" s="129"/>
      <c r="F4429" s="134">
        <v>0</v>
      </c>
      <c r="G4429" s="134">
        <v>0</v>
      </c>
      <c r="H4429" s="131">
        <f>F4429+G4429</f>
        <v>0</v>
      </c>
      <c r="I4429" s="130"/>
      <c r="J4429" s="130"/>
      <c r="K4429" s="129"/>
    </row>
    <row r="4430" spans="1:11">
      <c r="A4430" s="130"/>
      <c r="B4430" s="130"/>
      <c r="C4430" s="134" t="s">
        <v>2898</v>
      </c>
      <c r="D4430" s="134">
        <v>254070317</v>
      </c>
      <c r="E4430" s="129"/>
      <c r="F4430" s="134">
        <v>0</v>
      </c>
      <c r="G4430" s="134">
        <v>0</v>
      </c>
      <c r="H4430" s="131">
        <f>F4430+G4430</f>
        <v>0</v>
      </c>
      <c r="I4430" s="130"/>
      <c r="J4430" s="130"/>
      <c r="K4430" s="129"/>
    </row>
    <row r="4431" spans="1:11">
      <c r="A4431" s="130"/>
      <c r="B4431" s="130"/>
      <c r="C4431" s="134" t="s">
        <v>2897</v>
      </c>
      <c r="D4431" s="134">
        <v>254060318</v>
      </c>
      <c r="E4431" s="129"/>
      <c r="F4431" s="134">
        <v>0</v>
      </c>
      <c r="G4431" s="134">
        <v>0</v>
      </c>
      <c r="H4431" s="131">
        <f>F4431+G4431</f>
        <v>0</v>
      </c>
      <c r="I4431" s="130"/>
      <c r="J4431" s="130"/>
      <c r="K4431" s="129"/>
    </row>
    <row r="4432" spans="1:11">
      <c r="A4432" s="130"/>
      <c r="B4432" s="130"/>
      <c r="C4432" s="134" t="s">
        <v>2896</v>
      </c>
      <c r="D4432" s="134">
        <v>254070408</v>
      </c>
      <c r="E4432" s="129"/>
      <c r="F4432" s="134">
        <v>0</v>
      </c>
      <c r="G4432" s="134">
        <v>0</v>
      </c>
      <c r="H4432" s="131">
        <f>F4432+G4432</f>
        <v>0</v>
      </c>
      <c r="I4432" s="130"/>
      <c r="J4432" s="130"/>
      <c r="K4432" s="129"/>
    </row>
    <row r="4433" spans="1:11">
      <c r="A4433" s="130"/>
      <c r="B4433" s="130"/>
      <c r="C4433" s="134" t="s">
        <v>2895</v>
      </c>
      <c r="D4433" s="134">
        <v>254070409</v>
      </c>
      <c r="E4433" s="129"/>
      <c r="F4433" s="134">
        <v>0</v>
      </c>
      <c r="G4433" s="134">
        <v>0</v>
      </c>
      <c r="H4433" s="131">
        <f>F4433+G4433</f>
        <v>0</v>
      </c>
      <c r="I4433" s="130"/>
      <c r="J4433" s="130"/>
      <c r="K4433" s="129"/>
    </row>
    <row r="4434" spans="1:11">
      <c r="A4434" s="130"/>
      <c r="B4434" s="130"/>
      <c r="C4434" s="134" t="s">
        <v>2894</v>
      </c>
      <c r="D4434" s="134">
        <v>254070410</v>
      </c>
      <c r="E4434" s="129"/>
      <c r="F4434" s="134">
        <v>0</v>
      </c>
      <c r="G4434" s="134">
        <v>0</v>
      </c>
      <c r="H4434" s="131">
        <f>F4434+G4434</f>
        <v>0</v>
      </c>
      <c r="I4434" s="130"/>
      <c r="J4434" s="130"/>
      <c r="K4434" s="129"/>
    </row>
    <row r="4435" spans="1:11">
      <c r="A4435" s="130"/>
      <c r="B4435" s="130"/>
      <c r="C4435" s="134" t="s">
        <v>2893</v>
      </c>
      <c r="D4435" s="134">
        <v>254070412</v>
      </c>
      <c r="E4435" s="129"/>
      <c r="F4435" s="134">
        <v>0</v>
      </c>
      <c r="G4435" s="134">
        <v>0</v>
      </c>
      <c r="H4435" s="131">
        <f>F4435+G4435</f>
        <v>0</v>
      </c>
      <c r="I4435" s="130"/>
      <c r="J4435" s="130"/>
      <c r="K4435" s="129"/>
    </row>
    <row r="4436" spans="1:11">
      <c r="A4436" s="130"/>
      <c r="B4436" s="130"/>
      <c r="C4436" s="134" t="s">
        <v>2892</v>
      </c>
      <c r="D4436" s="134">
        <v>254070414</v>
      </c>
      <c r="E4436" s="129"/>
      <c r="F4436" s="134">
        <v>0</v>
      </c>
      <c r="G4436" s="134">
        <v>0</v>
      </c>
      <c r="H4436" s="131">
        <f>F4436+G4436</f>
        <v>0</v>
      </c>
      <c r="I4436" s="130"/>
      <c r="J4436" s="130"/>
      <c r="K4436" s="129"/>
    </row>
    <row r="4437" spans="1:11">
      <c r="A4437" s="130"/>
      <c r="B4437" s="130"/>
      <c r="C4437" s="134" t="s">
        <v>2891</v>
      </c>
      <c r="D4437" s="134">
        <v>254070415</v>
      </c>
      <c r="E4437" s="129"/>
      <c r="F4437" s="134">
        <v>0</v>
      </c>
      <c r="G4437" s="134">
        <v>0</v>
      </c>
      <c r="H4437" s="131">
        <f>F4437+G4437</f>
        <v>0</v>
      </c>
      <c r="I4437" s="130"/>
      <c r="J4437" s="130"/>
      <c r="K4437" s="129"/>
    </row>
    <row r="4438" spans="1:11">
      <c r="A4438" s="130"/>
      <c r="B4438" s="130"/>
      <c r="C4438" s="134" t="s">
        <v>2890</v>
      </c>
      <c r="D4438" s="134">
        <v>254070416</v>
      </c>
      <c r="E4438" s="129"/>
      <c r="F4438" s="134">
        <v>0</v>
      </c>
      <c r="G4438" s="134">
        <v>0</v>
      </c>
      <c r="H4438" s="131">
        <f>F4438+G4438</f>
        <v>0</v>
      </c>
      <c r="I4438" s="130"/>
      <c r="J4438" s="130"/>
      <c r="K4438" s="129"/>
    </row>
    <row r="4439" spans="1:11">
      <c r="A4439" s="130"/>
      <c r="B4439" s="130"/>
      <c r="C4439" s="134" t="s">
        <v>2889</v>
      </c>
      <c r="D4439" s="134">
        <v>254070417</v>
      </c>
      <c r="E4439" s="129"/>
      <c r="F4439" s="134">
        <v>0</v>
      </c>
      <c r="G4439" s="134">
        <v>0</v>
      </c>
      <c r="H4439" s="131">
        <f>F4439+G4439</f>
        <v>0</v>
      </c>
      <c r="I4439" s="130"/>
      <c r="J4439" s="130"/>
      <c r="K4439" s="129"/>
    </row>
    <row r="4440" spans="1:11">
      <c r="A4440" s="130"/>
      <c r="B4440" s="130"/>
      <c r="C4440" s="134" t="s">
        <v>2888</v>
      </c>
      <c r="D4440" s="134">
        <v>254070418</v>
      </c>
      <c r="E4440" s="129"/>
      <c r="F4440" s="134">
        <v>0</v>
      </c>
      <c r="G4440" s="134">
        <v>0</v>
      </c>
      <c r="H4440" s="131">
        <f>F4440+G4440</f>
        <v>0</v>
      </c>
      <c r="I4440" s="130"/>
      <c r="J4440" s="130"/>
      <c r="K4440" s="129"/>
    </row>
    <row r="4441" spans="1:11">
      <c r="A4441" s="130"/>
      <c r="B4441" s="130"/>
      <c r="C4441" s="134" t="s">
        <v>2887</v>
      </c>
      <c r="D4441" s="134">
        <v>254070420</v>
      </c>
      <c r="E4441" s="129"/>
      <c r="F4441" s="134">
        <v>0</v>
      </c>
      <c r="G4441" s="134">
        <v>0</v>
      </c>
      <c r="H4441" s="131">
        <f>F4441+G4441</f>
        <v>0</v>
      </c>
      <c r="I4441" s="130"/>
      <c r="J4441" s="130"/>
      <c r="K4441" s="129"/>
    </row>
    <row r="4442" spans="1:11">
      <c r="A4442" s="130"/>
      <c r="B4442" s="130"/>
      <c r="C4442" s="134" t="s">
        <v>2886</v>
      </c>
      <c r="D4442" s="134">
        <v>254070421</v>
      </c>
      <c r="E4442" s="129"/>
      <c r="F4442" s="134">
        <v>0</v>
      </c>
      <c r="G4442" s="134">
        <v>0</v>
      </c>
      <c r="H4442" s="131">
        <f>F4442+G4442</f>
        <v>0</v>
      </c>
      <c r="I4442" s="130"/>
      <c r="J4442" s="130"/>
      <c r="K4442" s="129"/>
    </row>
    <row r="4443" spans="1:11">
      <c r="A4443" s="130"/>
      <c r="B4443" s="130"/>
      <c r="C4443" s="134" t="s">
        <v>2885</v>
      </c>
      <c r="D4443" s="134">
        <v>254070422</v>
      </c>
      <c r="E4443" s="129"/>
      <c r="F4443" s="134">
        <v>0</v>
      </c>
      <c r="G4443" s="134">
        <v>0</v>
      </c>
      <c r="H4443" s="131">
        <f>F4443+G4443</f>
        <v>0</v>
      </c>
      <c r="I4443" s="130"/>
      <c r="J4443" s="130"/>
      <c r="K4443" s="129"/>
    </row>
    <row r="4444" spans="1:11">
      <c r="A4444" s="130"/>
      <c r="B4444" s="130"/>
      <c r="C4444" s="134" t="s">
        <v>2884</v>
      </c>
      <c r="D4444" s="134">
        <v>254070310</v>
      </c>
      <c r="E4444" s="129"/>
      <c r="F4444" s="134">
        <v>0</v>
      </c>
      <c r="G4444" s="134">
        <v>0</v>
      </c>
      <c r="H4444" s="131">
        <f>F4444+G4444</f>
        <v>0</v>
      </c>
      <c r="I4444" s="130"/>
      <c r="J4444" s="130"/>
      <c r="K4444" s="129"/>
    </row>
    <row r="4445" spans="1:11">
      <c r="A4445" s="130"/>
      <c r="B4445" s="130"/>
      <c r="C4445" s="134" t="s">
        <v>2883</v>
      </c>
      <c r="D4445" s="134">
        <v>254070311</v>
      </c>
      <c r="E4445" s="129"/>
      <c r="F4445" s="134">
        <v>0</v>
      </c>
      <c r="G4445" s="134">
        <v>0</v>
      </c>
      <c r="H4445" s="131">
        <f>F4445+G4445</f>
        <v>0</v>
      </c>
      <c r="I4445" s="130"/>
      <c r="J4445" s="130"/>
      <c r="K4445" s="129"/>
    </row>
    <row r="4446" spans="1:11">
      <c r="A4446" s="130"/>
      <c r="B4446" s="130"/>
      <c r="C4446" s="134" t="s">
        <v>2882</v>
      </c>
      <c r="D4446" s="134">
        <v>254070312</v>
      </c>
      <c r="E4446" s="129"/>
      <c r="F4446" s="134">
        <v>0</v>
      </c>
      <c r="G4446" s="134">
        <v>0</v>
      </c>
      <c r="H4446" s="131">
        <f>F4446+G4446</f>
        <v>0</v>
      </c>
      <c r="I4446" s="130"/>
      <c r="J4446" s="130"/>
      <c r="K4446" s="129"/>
    </row>
    <row r="4447" spans="1:11">
      <c r="A4447" s="130"/>
      <c r="B4447" s="130"/>
      <c r="C4447" s="134" t="s">
        <v>2881</v>
      </c>
      <c r="D4447" s="134">
        <v>254070313</v>
      </c>
      <c r="E4447" s="129"/>
      <c r="F4447" s="134">
        <v>0</v>
      </c>
      <c r="G4447" s="134">
        <v>0</v>
      </c>
      <c r="H4447" s="131">
        <f>F4447+G4447</f>
        <v>0</v>
      </c>
      <c r="I4447" s="130"/>
      <c r="J4447" s="130"/>
      <c r="K4447" s="129"/>
    </row>
    <row r="4448" spans="1:11">
      <c r="A4448" s="130"/>
      <c r="B4448" s="130"/>
      <c r="C4448" s="134" t="s">
        <v>2880</v>
      </c>
      <c r="D4448" s="134">
        <v>254070314</v>
      </c>
      <c r="E4448" s="129"/>
      <c r="F4448" s="134">
        <v>0</v>
      </c>
      <c r="G4448" s="134">
        <v>0</v>
      </c>
      <c r="H4448" s="131">
        <f>F4448+G4448</f>
        <v>0</v>
      </c>
      <c r="I4448" s="130"/>
      <c r="J4448" s="130"/>
      <c r="K4448" s="129"/>
    </row>
    <row r="4449" spans="1:11">
      <c r="A4449" s="130"/>
      <c r="B4449" s="130"/>
      <c r="C4449" s="134" t="s">
        <v>2879</v>
      </c>
      <c r="D4449" s="134">
        <v>254070315</v>
      </c>
      <c r="E4449" s="129"/>
      <c r="F4449" s="134">
        <v>0</v>
      </c>
      <c r="G4449" s="134">
        <v>0</v>
      </c>
      <c r="H4449" s="131">
        <f>F4449+G4449</f>
        <v>0</v>
      </c>
      <c r="I4449" s="130"/>
      <c r="J4449" s="130"/>
      <c r="K4449" s="129"/>
    </row>
    <row r="4450" spans="1:11">
      <c r="A4450" s="130"/>
      <c r="B4450" s="130"/>
      <c r="C4450" s="134" t="s">
        <v>2878</v>
      </c>
      <c r="D4450" s="134">
        <v>254070103</v>
      </c>
      <c r="E4450" s="129"/>
      <c r="F4450" s="134">
        <v>59</v>
      </c>
      <c r="G4450" s="134">
        <v>25</v>
      </c>
      <c r="H4450" s="131">
        <f>F4450+G4450</f>
        <v>84</v>
      </c>
      <c r="I4450" s="130"/>
      <c r="J4450" s="130"/>
      <c r="K4450" s="129"/>
    </row>
    <row r="4451" spans="1:11">
      <c r="A4451" s="130"/>
      <c r="B4451" s="130"/>
      <c r="C4451" s="134" t="s">
        <v>2877</v>
      </c>
      <c r="D4451" s="134">
        <v>254070105</v>
      </c>
      <c r="E4451" s="129"/>
      <c r="F4451" s="134">
        <v>0</v>
      </c>
      <c r="G4451" s="134">
        <v>0</v>
      </c>
      <c r="H4451" s="131">
        <f>F4451+G4451</f>
        <v>0</v>
      </c>
      <c r="I4451" s="130"/>
      <c r="J4451" s="130"/>
      <c r="K4451" s="129"/>
    </row>
    <row r="4452" spans="1:11">
      <c r="A4452" s="130"/>
      <c r="B4452" s="130"/>
      <c r="C4452" s="134" t="s">
        <v>2876</v>
      </c>
      <c r="D4452" s="134">
        <v>254070106</v>
      </c>
      <c r="E4452" s="129"/>
      <c r="F4452" s="134">
        <v>0</v>
      </c>
      <c r="G4452" s="134">
        <v>0</v>
      </c>
      <c r="H4452" s="131">
        <f>F4452+G4452</f>
        <v>0</v>
      </c>
      <c r="I4452" s="130"/>
      <c r="J4452" s="130"/>
      <c r="K4452" s="129"/>
    </row>
    <row r="4453" spans="1:11">
      <c r="A4453" s="130"/>
      <c r="B4453" s="130"/>
      <c r="C4453" s="134" t="s">
        <v>2875</v>
      </c>
      <c r="D4453" s="134">
        <v>254070107</v>
      </c>
      <c r="E4453" s="129"/>
      <c r="F4453" s="134">
        <v>0</v>
      </c>
      <c r="G4453" s="134">
        <v>0</v>
      </c>
      <c r="H4453" s="131">
        <f>F4453+G4453</f>
        <v>0</v>
      </c>
      <c r="I4453" s="130"/>
      <c r="J4453" s="130"/>
      <c r="K4453" s="129"/>
    </row>
    <row r="4454" spans="1:11">
      <c r="A4454" s="130"/>
      <c r="B4454" s="130"/>
      <c r="C4454" s="134" t="s">
        <v>2874</v>
      </c>
      <c r="D4454" s="134">
        <v>254070109</v>
      </c>
      <c r="E4454" s="129"/>
      <c r="F4454" s="134">
        <v>0</v>
      </c>
      <c r="G4454" s="134">
        <v>0</v>
      </c>
      <c r="H4454" s="131">
        <f>F4454+G4454</f>
        <v>0</v>
      </c>
      <c r="I4454" s="130"/>
      <c r="J4454" s="130"/>
      <c r="K4454" s="129"/>
    </row>
    <row r="4455" spans="1:11">
      <c r="A4455" s="130"/>
      <c r="B4455" s="130"/>
      <c r="C4455" s="134" t="s">
        <v>2873</v>
      </c>
      <c r="D4455" s="134">
        <v>254070110</v>
      </c>
      <c r="E4455" s="129"/>
      <c r="F4455" s="134">
        <v>0</v>
      </c>
      <c r="G4455" s="134">
        <v>0</v>
      </c>
      <c r="H4455" s="131">
        <f>F4455+G4455</f>
        <v>0</v>
      </c>
      <c r="I4455" s="130"/>
      <c r="J4455" s="130"/>
      <c r="K4455" s="129"/>
    </row>
    <row r="4456" spans="1:11">
      <c r="A4456" s="130"/>
      <c r="B4456" s="130"/>
      <c r="C4456" s="134" t="s">
        <v>2872</v>
      </c>
      <c r="D4456" s="134">
        <v>254070111</v>
      </c>
      <c r="E4456" s="129"/>
      <c r="F4456" s="134">
        <v>0</v>
      </c>
      <c r="G4456" s="134">
        <v>0</v>
      </c>
      <c r="H4456" s="131">
        <f>F4456+G4456</f>
        <v>0</v>
      </c>
      <c r="I4456" s="130"/>
      <c r="J4456" s="130"/>
      <c r="K4456" s="129"/>
    </row>
    <row r="4457" spans="1:11">
      <c r="A4457" s="130"/>
      <c r="B4457" s="130"/>
      <c r="C4457" s="134" t="s">
        <v>2871</v>
      </c>
      <c r="D4457" s="134">
        <v>254070112</v>
      </c>
      <c r="E4457" s="129"/>
      <c r="F4457" s="134">
        <v>0</v>
      </c>
      <c r="G4457" s="134">
        <v>0</v>
      </c>
      <c r="H4457" s="131">
        <f>F4457+G4457</f>
        <v>0</v>
      </c>
      <c r="I4457" s="130"/>
      <c r="J4457" s="130"/>
      <c r="K4457" s="129"/>
    </row>
    <row r="4458" spans="1:11">
      <c r="A4458" s="130"/>
      <c r="B4458" s="130"/>
      <c r="C4458" s="134" t="s">
        <v>2870</v>
      </c>
      <c r="D4458" s="134">
        <v>254070113</v>
      </c>
      <c r="E4458" s="129"/>
      <c r="F4458" s="134">
        <v>0</v>
      </c>
      <c r="G4458" s="134">
        <v>0</v>
      </c>
      <c r="H4458" s="131">
        <f>F4458+G4458</f>
        <v>0</v>
      </c>
      <c r="I4458" s="130"/>
      <c r="J4458" s="130"/>
      <c r="K4458" s="129"/>
    </row>
    <row r="4459" spans="1:11">
      <c r="A4459" s="130"/>
      <c r="B4459" s="130"/>
      <c r="C4459" s="134" t="s">
        <v>2869</v>
      </c>
      <c r="D4459" s="134">
        <v>254070115</v>
      </c>
      <c r="E4459" s="129"/>
      <c r="F4459" s="134">
        <v>0</v>
      </c>
      <c r="G4459" s="134">
        <v>0</v>
      </c>
      <c r="H4459" s="131">
        <f>F4459+G4459</f>
        <v>0</v>
      </c>
      <c r="I4459" s="130"/>
      <c r="J4459" s="130"/>
      <c r="K4459" s="129"/>
    </row>
    <row r="4460" spans="1:11">
      <c r="A4460" s="130"/>
      <c r="B4460" s="130"/>
      <c r="C4460" s="134" t="s">
        <v>2868</v>
      </c>
      <c r="D4460" s="134">
        <v>254070116</v>
      </c>
      <c r="E4460" s="129"/>
      <c r="F4460" s="134">
        <v>0</v>
      </c>
      <c r="G4460" s="134">
        <v>0</v>
      </c>
      <c r="H4460" s="131">
        <f>F4460+G4460</f>
        <v>0</v>
      </c>
      <c r="I4460" s="130"/>
      <c r="J4460" s="130"/>
      <c r="K4460" s="129"/>
    </row>
    <row r="4461" spans="1:11">
      <c r="A4461" s="130"/>
      <c r="B4461" s="130"/>
      <c r="C4461" s="134" t="s">
        <v>2867</v>
      </c>
      <c r="D4461" s="134">
        <v>254070117</v>
      </c>
      <c r="E4461" s="129"/>
      <c r="F4461" s="134">
        <v>0</v>
      </c>
      <c r="G4461" s="134">
        <v>0</v>
      </c>
      <c r="H4461" s="131">
        <f>F4461+G4461</f>
        <v>0</v>
      </c>
      <c r="I4461" s="130"/>
      <c r="J4461" s="130"/>
      <c r="K4461" s="129"/>
    </row>
    <row r="4462" spans="1:11">
      <c r="A4462" s="130"/>
      <c r="B4462" s="130"/>
      <c r="C4462" s="134" t="s">
        <v>2866</v>
      </c>
      <c r="D4462" s="134">
        <v>254070118</v>
      </c>
      <c r="E4462" s="129"/>
      <c r="F4462" s="134">
        <v>0</v>
      </c>
      <c r="G4462" s="134">
        <v>0</v>
      </c>
      <c r="H4462" s="131">
        <f>F4462+G4462</f>
        <v>0</v>
      </c>
      <c r="I4462" s="130"/>
      <c r="J4462" s="130"/>
      <c r="K4462" s="129"/>
    </row>
    <row r="4463" spans="1:11">
      <c r="A4463" s="130"/>
      <c r="B4463" s="130"/>
      <c r="C4463" s="134" t="s">
        <v>2865</v>
      </c>
      <c r="D4463" s="134">
        <v>254070119</v>
      </c>
      <c r="E4463" s="129"/>
      <c r="F4463" s="134">
        <v>0</v>
      </c>
      <c r="G4463" s="134">
        <v>0</v>
      </c>
      <c r="H4463" s="131">
        <f>F4463+G4463</f>
        <v>0</v>
      </c>
      <c r="I4463" s="130"/>
      <c r="J4463" s="130"/>
      <c r="K4463" s="129"/>
    </row>
    <row r="4464" spans="1:11">
      <c r="A4464" s="130"/>
      <c r="B4464" s="130"/>
      <c r="C4464" s="134" t="s">
        <v>2864</v>
      </c>
      <c r="D4464" s="134">
        <v>254070120</v>
      </c>
      <c r="E4464" s="129"/>
      <c r="F4464" s="134">
        <v>0</v>
      </c>
      <c r="G4464" s="134">
        <v>0</v>
      </c>
      <c r="H4464" s="131">
        <f>F4464+G4464</f>
        <v>0</v>
      </c>
      <c r="I4464" s="130"/>
      <c r="J4464" s="130"/>
      <c r="K4464" s="129"/>
    </row>
    <row r="4465" spans="1:11">
      <c r="A4465" s="130"/>
      <c r="B4465" s="130"/>
      <c r="C4465" s="134" t="s">
        <v>2863</v>
      </c>
      <c r="D4465" s="134">
        <v>254070122</v>
      </c>
      <c r="E4465" s="129"/>
      <c r="F4465" s="134">
        <v>0</v>
      </c>
      <c r="G4465" s="134">
        <v>0</v>
      </c>
      <c r="H4465" s="131">
        <f>F4465+G4465</f>
        <v>0</v>
      </c>
      <c r="I4465" s="130"/>
      <c r="J4465" s="130"/>
      <c r="K4465" s="129"/>
    </row>
    <row r="4466" spans="1:11">
      <c r="A4466" s="130"/>
      <c r="B4466" s="130"/>
      <c r="C4466" s="134" t="s">
        <v>2862</v>
      </c>
      <c r="D4466" s="134">
        <v>254070123</v>
      </c>
      <c r="E4466" s="129"/>
      <c r="F4466" s="134">
        <v>0</v>
      </c>
      <c r="G4466" s="134">
        <v>0</v>
      </c>
      <c r="H4466" s="131">
        <f>F4466+G4466</f>
        <v>0</v>
      </c>
      <c r="I4466" s="130"/>
      <c r="J4466" s="130"/>
      <c r="K4466" s="129"/>
    </row>
    <row r="4467" spans="1:11">
      <c r="A4467" s="130"/>
      <c r="B4467" s="130"/>
      <c r="C4467" s="134" t="s">
        <v>2861</v>
      </c>
      <c r="D4467" s="134">
        <v>254070124</v>
      </c>
      <c r="E4467" s="129"/>
      <c r="F4467" s="134">
        <v>0</v>
      </c>
      <c r="G4467" s="134">
        <v>0</v>
      </c>
      <c r="H4467" s="131">
        <f>F4467+G4467</f>
        <v>0</v>
      </c>
      <c r="I4467" s="130"/>
      <c r="J4467" s="130"/>
      <c r="K4467" s="129"/>
    </row>
    <row r="4468" spans="1:11">
      <c r="A4468" s="130"/>
      <c r="B4468" s="130"/>
      <c r="C4468" s="134" t="s">
        <v>2860</v>
      </c>
      <c r="D4468" s="134">
        <v>254070114</v>
      </c>
      <c r="E4468" s="129"/>
      <c r="F4468" s="134">
        <v>0</v>
      </c>
      <c r="G4468" s="134">
        <v>0</v>
      </c>
      <c r="H4468" s="131">
        <f>F4468+G4468</f>
        <v>0</v>
      </c>
      <c r="I4468" s="130"/>
      <c r="J4468" s="130"/>
      <c r="K4468" s="129"/>
    </row>
    <row r="4469" spans="1:11">
      <c r="A4469" s="130"/>
      <c r="B4469" s="130"/>
      <c r="C4469" s="135"/>
      <c r="D4469" s="131"/>
      <c r="E4469" s="129"/>
      <c r="F4469" s="131">
        <f>SUM(F4336:F4468)</f>
        <v>1076</v>
      </c>
      <c r="G4469" s="131">
        <f>SUM(G4336:G4468)</f>
        <v>665</v>
      </c>
      <c r="H4469" s="131">
        <f>F4469+G4469</f>
        <v>1741</v>
      </c>
      <c r="I4469" s="130"/>
      <c r="J4469" s="130"/>
      <c r="K4469" s="129"/>
    </row>
    <row r="4470" spans="1:11">
      <c r="A4470" s="130">
        <v>111</v>
      </c>
      <c r="B4470" s="130" t="s">
        <v>2859</v>
      </c>
      <c r="C4470" s="134" t="s">
        <v>2858</v>
      </c>
      <c r="D4470" s="134">
        <v>254080204</v>
      </c>
      <c r="E4470" s="129"/>
      <c r="F4470" s="134">
        <v>385</v>
      </c>
      <c r="G4470" s="134">
        <v>249</v>
      </c>
      <c r="H4470" s="131">
        <f>F4470+G4470</f>
        <v>634</v>
      </c>
      <c r="I4470" s="130">
        <v>2</v>
      </c>
      <c r="J4470" s="130">
        <v>2</v>
      </c>
      <c r="K4470" s="129">
        <f>I4470+J4470</f>
        <v>4</v>
      </c>
    </row>
    <row r="4471" spans="1:11">
      <c r="A4471" s="130"/>
      <c r="B4471" s="130"/>
      <c r="C4471" s="134" t="s">
        <v>2857</v>
      </c>
      <c r="D4471" s="134">
        <v>254080202</v>
      </c>
      <c r="E4471" s="129"/>
      <c r="F4471" s="134">
        <v>339</v>
      </c>
      <c r="G4471" s="134">
        <v>131</v>
      </c>
      <c r="H4471" s="131">
        <f>F4471+G4471</f>
        <v>470</v>
      </c>
      <c r="I4471" s="130"/>
      <c r="J4471" s="130"/>
      <c r="K4471" s="129"/>
    </row>
    <row r="4472" spans="1:11">
      <c r="A4472" s="130"/>
      <c r="B4472" s="130"/>
      <c r="C4472" s="134" t="s">
        <v>2856</v>
      </c>
      <c r="D4472" s="134">
        <v>254080203</v>
      </c>
      <c r="E4472" s="129"/>
      <c r="F4472" s="134">
        <v>18</v>
      </c>
      <c r="G4472" s="134">
        <v>13</v>
      </c>
      <c r="H4472" s="131">
        <f>F4472+G4472</f>
        <v>31</v>
      </c>
      <c r="I4472" s="130"/>
      <c r="J4472" s="130"/>
      <c r="K4472" s="129"/>
    </row>
    <row r="4473" spans="1:11">
      <c r="A4473" s="130"/>
      <c r="B4473" s="130"/>
      <c r="C4473" s="134" t="s">
        <v>2855</v>
      </c>
      <c r="D4473" s="134">
        <v>254090408</v>
      </c>
      <c r="E4473" s="129"/>
      <c r="F4473" s="134">
        <v>0</v>
      </c>
      <c r="G4473" s="134">
        <v>0</v>
      </c>
      <c r="H4473" s="131">
        <f>F4473+G4473</f>
        <v>0</v>
      </c>
      <c r="I4473" s="130"/>
      <c r="J4473" s="130"/>
      <c r="K4473" s="129"/>
    </row>
    <row r="4474" spans="1:11">
      <c r="A4474" s="130"/>
      <c r="B4474" s="130"/>
      <c r="C4474" s="134" t="s">
        <v>2854</v>
      </c>
      <c r="D4474" s="134">
        <v>254080108</v>
      </c>
      <c r="E4474" s="129"/>
      <c r="F4474" s="134">
        <v>0</v>
      </c>
      <c r="G4474" s="134">
        <v>0</v>
      </c>
      <c r="H4474" s="131">
        <f>F4474+G4474</f>
        <v>0</v>
      </c>
      <c r="I4474" s="130"/>
      <c r="J4474" s="130"/>
      <c r="K4474" s="129"/>
    </row>
    <row r="4475" spans="1:11">
      <c r="A4475" s="130"/>
      <c r="B4475" s="130"/>
      <c r="C4475" s="134" t="s">
        <v>2853</v>
      </c>
      <c r="D4475" s="134">
        <v>254080211</v>
      </c>
      <c r="E4475" s="129"/>
      <c r="F4475" s="134">
        <v>1</v>
      </c>
      <c r="G4475" s="134">
        <v>2</v>
      </c>
      <c r="H4475" s="131">
        <f>F4475+G4475</f>
        <v>3</v>
      </c>
      <c r="I4475" s="130"/>
      <c r="J4475" s="130"/>
      <c r="K4475" s="129"/>
    </row>
    <row r="4476" spans="1:11">
      <c r="A4476" s="130"/>
      <c r="B4476" s="130"/>
      <c r="C4476" s="134" t="s">
        <v>2852</v>
      </c>
      <c r="D4476" s="134">
        <v>254080606</v>
      </c>
      <c r="E4476" s="129"/>
      <c r="F4476" s="134">
        <v>0</v>
      </c>
      <c r="G4476" s="134">
        <v>0</v>
      </c>
      <c r="H4476" s="131">
        <f>F4476+G4476</f>
        <v>0</v>
      </c>
      <c r="I4476" s="130"/>
      <c r="J4476" s="130"/>
      <c r="K4476" s="129"/>
    </row>
    <row r="4477" spans="1:11">
      <c r="A4477" s="130"/>
      <c r="B4477" s="130"/>
      <c r="C4477" s="134" t="s">
        <v>2851</v>
      </c>
      <c r="D4477" s="134">
        <v>254080607</v>
      </c>
      <c r="E4477" s="129"/>
      <c r="F4477" s="134">
        <v>0</v>
      </c>
      <c r="G4477" s="134">
        <v>0</v>
      </c>
      <c r="H4477" s="131">
        <f>F4477+G4477</f>
        <v>0</v>
      </c>
      <c r="I4477" s="130"/>
      <c r="J4477" s="130"/>
      <c r="K4477" s="129"/>
    </row>
    <row r="4478" spans="1:11">
      <c r="A4478" s="130"/>
      <c r="B4478" s="130"/>
      <c r="C4478" s="134" t="s">
        <v>2850</v>
      </c>
      <c r="D4478" s="134">
        <v>254080201</v>
      </c>
      <c r="E4478" s="129"/>
      <c r="F4478" s="134">
        <v>239</v>
      </c>
      <c r="G4478" s="134">
        <v>131</v>
      </c>
      <c r="H4478" s="131">
        <f>F4478+G4478</f>
        <v>370</v>
      </c>
      <c r="I4478" s="130"/>
      <c r="J4478" s="130"/>
      <c r="K4478" s="129"/>
    </row>
    <row r="4479" spans="1:11">
      <c r="A4479" s="130"/>
      <c r="B4479" s="130"/>
      <c r="C4479" s="134" t="s">
        <v>2849</v>
      </c>
      <c r="D4479" s="134">
        <v>254080210</v>
      </c>
      <c r="E4479" s="129"/>
      <c r="F4479" s="134">
        <v>0</v>
      </c>
      <c r="G4479" s="134">
        <v>0</v>
      </c>
      <c r="H4479" s="131">
        <f>F4479+G4479</f>
        <v>0</v>
      </c>
      <c r="I4479" s="130"/>
      <c r="J4479" s="130"/>
      <c r="K4479" s="129"/>
    </row>
    <row r="4480" spans="1:11">
      <c r="A4480" s="130"/>
      <c r="B4480" s="130"/>
      <c r="C4480" s="135"/>
      <c r="D4480" s="131"/>
      <c r="E4480" s="129"/>
      <c r="F4480" s="131">
        <f>SUM(F4470:F4479)</f>
        <v>982</v>
      </c>
      <c r="G4480" s="131">
        <f>SUM(G4470:G4479)</f>
        <v>526</v>
      </c>
      <c r="H4480" s="131">
        <f>F4480+G4480</f>
        <v>1508</v>
      </c>
      <c r="I4480" s="130"/>
      <c r="J4480" s="130"/>
      <c r="K4480" s="129"/>
    </row>
    <row r="4481" spans="1:11">
      <c r="A4481" s="138">
        <v>112</v>
      </c>
      <c r="B4481" s="138" t="s">
        <v>2848</v>
      </c>
      <c r="C4481" s="134" t="s">
        <v>2847</v>
      </c>
      <c r="D4481" s="134">
        <v>254080102</v>
      </c>
      <c r="E4481" s="129"/>
      <c r="F4481" s="134">
        <v>147</v>
      </c>
      <c r="G4481" s="134">
        <v>46</v>
      </c>
      <c r="H4481" s="131">
        <f>F4481+G4481</f>
        <v>193</v>
      </c>
      <c r="I4481" s="130">
        <v>2</v>
      </c>
      <c r="J4481" s="130">
        <v>1</v>
      </c>
      <c r="K4481" s="129">
        <f>I4481+J4481</f>
        <v>3</v>
      </c>
    </row>
    <row r="4482" spans="1:11">
      <c r="A4482" s="137"/>
      <c r="B4482" s="137"/>
      <c r="C4482" s="134" t="s">
        <v>2846</v>
      </c>
      <c r="D4482" s="134">
        <v>254080103</v>
      </c>
      <c r="E4482" s="129"/>
      <c r="F4482" s="134">
        <v>126</v>
      </c>
      <c r="G4482" s="134">
        <v>38</v>
      </c>
      <c r="H4482" s="131">
        <f>F4482+G4482</f>
        <v>164</v>
      </c>
      <c r="I4482" s="130"/>
      <c r="J4482" s="130"/>
      <c r="K4482" s="129"/>
    </row>
    <row r="4483" spans="1:11">
      <c r="A4483" s="137"/>
      <c r="B4483" s="137"/>
      <c r="C4483" s="134" t="s">
        <v>2845</v>
      </c>
      <c r="D4483" s="134">
        <v>254080101</v>
      </c>
      <c r="E4483" s="129"/>
      <c r="F4483" s="134">
        <v>105</v>
      </c>
      <c r="G4483" s="134">
        <v>50</v>
      </c>
      <c r="H4483" s="131">
        <f>F4483+G4483</f>
        <v>155</v>
      </c>
      <c r="I4483" s="130"/>
      <c r="J4483" s="130"/>
      <c r="K4483" s="129"/>
    </row>
    <row r="4484" spans="1:11">
      <c r="A4484" s="137"/>
      <c r="B4484" s="137"/>
      <c r="C4484" s="134" t="s">
        <v>2844</v>
      </c>
      <c r="D4484" s="134">
        <v>254090403</v>
      </c>
      <c r="E4484" s="129"/>
      <c r="F4484" s="134">
        <v>0</v>
      </c>
      <c r="G4484" s="134">
        <v>0</v>
      </c>
      <c r="H4484" s="131">
        <f>F4484+G4484</f>
        <v>0</v>
      </c>
      <c r="I4484" s="130"/>
      <c r="J4484" s="130"/>
      <c r="K4484" s="129"/>
    </row>
    <row r="4485" spans="1:11">
      <c r="A4485" s="137"/>
      <c r="B4485" s="137"/>
      <c r="C4485" s="134" t="s">
        <v>2843</v>
      </c>
      <c r="D4485" s="134">
        <v>254090107</v>
      </c>
      <c r="E4485" s="129"/>
      <c r="F4485" s="134">
        <v>0</v>
      </c>
      <c r="G4485" s="134">
        <v>0</v>
      </c>
      <c r="H4485" s="131">
        <f>F4485+G4485</f>
        <v>0</v>
      </c>
      <c r="I4485" s="130"/>
      <c r="J4485" s="130"/>
      <c r="K4485" s="129"/>
    </row>
    <row r="4486" spans="1:11">
      <c r="A4486" s="137"/>
      <c r="B4486" s="137"/>
      <c r="C4486" s="134" t="s">
        <v>2842</v>
      </c>
      <c r="D4486" s="134">
        <v>254090108</v>
      </c>
      <c r="E4486" s="129"/>
      <c r="F4486" s="134">
        <v>0</v>
      </c>
      <c r="G4486" s="134">
        <v>0</v>
      </c>
      <c r="H4486" s="131">
        <f>F4486+G4486</f>
        <v>0</v>
      </c>
      <c r="I4486" s="130"/>
      <c r="J4486" s="130"/>
      <c r="K4486" s="129"/>
    </row>
    <row r="4487" spans="1:11">
      <c r="A4487" s="137"/>
      <c r="B4487" s="137"/>
      <c r="C4487" s="134" t="s">
        <v>2841</v>
      </c>
      <c r="D4487" s="134">
        <v>254080407</v>
      </c>
      <c r="E4487" s="129"/>
      <c r="F4487" s="134">
        <v>0</v>
      </c>
      <c r="G4487" s="134">
        <v>0</v>
      </c>
      <c r="H4487" s="131">
        <f>F4487+G4487</f>
        <v>0</v>
      </c>
      <c r="I4487" s="130"/>
      <c r="J4487" s="130"/>
      <c r="K4487" s="129"/>
    </row>
    <row r="4488" spans="1:11">
      <c r="A4488" s="137"/>
      <c r="B4488" s="137"/>
      <c r="C4488" s="134" t="s">
        <v>2840</v>
      </c>
      <c r="D4488" s="134">
        <v>254080603</v>
      </c>
      <c r="E4488" s="129"/>
      <c r="F4488" s="134">
        <v>0</v>
      </c>
      <c r="G4488" s="134">
        <v>0</v>
      </c>
      <c r="H4488" s="131">
        <f>F4488+G4488</f>
        <v>0</v>
      </c>
      <c r="I4488" s="130"/>
      <c r="J4488" s="130"/>
      <c r="K4488" s="129"/>
    </row>
    <row r="4489" spans="1:11">
      <c r="A4489" s="137"/>
      <c r="B4489" s="137"/>
      <c r="C4489" s="134" t="s">
        <v>2839</v>
      </c>
      <c r="D4489" s="134">
        <v>254080605</v>
      </c>
      <c r="E4489" s="129"/>
      <c r="F4489" s="134">
        <v>0</v>
      </c>
      <c r="G4489" s="134">
        <v>0</v>
      </c>
      <c r="H4489" s="131">
        <f>F4489+G4489</f>
        <v>0</v>
      </c>
      <c r="I4489" s="130"/>
      <c r="J4489" s="130"/>
      <c r="K4489" s="129"/>
    </row>
    <row r="4490" spans="1:11">
      <c r="A4490" s="137"/>
      <c r="B4490" s="137"/>
      <c r="C4490" s="134" t="s">
        <v>2838</v>
      </c>
      <c r="D4490" s="134">
        <v>254080604</v>
      </c>
      <c r="E4490" s="129"/>
      <c r="F4490" s="134">
        <v>0</v>
      </c>
      <c r="G4490" s="134">
        <v>0</v>
      </c>
      <c r="H4490" s="131">
        <f>F4490+G4490</f>
        <v>0</v>
      </c>
      <c r="I4490" s="130"/>
      <c r="J4490" s="130"/>
      <c r="K4490" s="129"/>
    </row>
    <row r="4491" spans="1:11">
      <c r="A4491" s="137"/>
      <c r="B4491" s="137"/>
      <c r="C4491" s="134" t="s">
        <v>2837</v>
      </c>
      <c r="D4491" s="134">
        <v>254090109</v>
      </c>
      <c r="E4491" s="129"/>
      <c r="F4491" s="134">
        <v>0</v>
      </c>
      <c r="G4491" s="134">
        <v>0</v>
      </c>
      <c r="H4491" s="131">
        <f>F4491+G4491</f>
        <v>0</v>
      </c>
      <c r="I4491" s="130"/>
      <c r="J4491" s="130"/>
      <c r="K4491" s="129"/>
    </row>
    <row r="4492" spans="1:11">
      <c r="A4492" s="137"/>
      <c r="B4492" s="137"/>
      <c r="C4492" s="134" t="s">
        <v>2836</v>
      </c>
      <c r="D4492" s="134">
        <v>254090110</v>
      </c>
      <c r="E4492" s="129"/>
      <c r="F4492" s="134">
        <v>0</v>
      </c>
      <c r="G4492" s="134">
        <v>0</v>
      </c>
      <c r="H4492" s="131">
        <f>F4492+G4492</f>
        <v>0</v>
      </c>
      <c r="I4492" s="130"/>
      <c r="J4492" s="130"/>
      <c r="K4492" s="129"/>
    </row>
    <row r="4493" spans="1:11">
      <c r="A4493" s="136"/>
      <c r="B4493" s="136"/>
      <c r="C4493" s="135"/>
      <c r="D4493" s="131"/>
      <c r="E4493" s="131"/>
      <c r="F4493" s="131">
        <f>SUM(F4481:F4492)</f>
        <v>378</v>
      </c>
      <c r="G4493" s="131">
        <f>SUM(G4481:G4492)</f>
        <v>134</v>
      </c>
      <c r="H4493" s="131">
        <f>F4493+G4493</f>
        <v>512</v>
      </c>
      <c r="I4493" s="130"/>
      <c r="J4493" s="130"/>
      <c r="K4493" s="129"/>
    </row>
    <row r="4494" spans="1:11">
      <c r="A4494" s="130">
        <v>113</v>
      </c>
      <c r="B4494" s="130" t="s">
        <v>2835</v>
      </c>
      <c r="C4494" s="134" t="s">
        <v>2834</v>
      </c>
      <c r="D4494" s="134">
        <v>254070201</v>
      </c>
      <c r="E4494" s="129"/>
      <c r="F4494" s="134">
        <v>385</v>
      </c>
      <c r="G4494" s="134">
        <v>260</v>
      </c>
      <c r="H4494" s="131">
        <f>F4494+G4494</f>
        <v>645</v>
      </c>
      <c r="I4494" s="130">
        <v>2</v>
      </c>
      <c r="J4494" s="130">
        <v>2</v>
      </c>
      <c r="K4494" s="129">
        <f>I4494+J4494</f>
        <v>4</v>
      </c>
    </row>
    <row r="4495" spans="1:11">
      <c r="A4495" s="130"/>
      <c r="B4495" s="130"/>
      <c r="C4495" s="134" t="s">
        <v>2833</v>
      </c>
      <c r="D4495" s="134">
        <v>254060401</v>
      </c>
      <c r="E4495" s="129"/>
      <c r="F4495" s="134">
        <v>97</v>
      </c>
      <c r="G4495" s="134">
        <v>54</v>
      </c>
      <c r="H4495" s="131">
        <f>F4495+G4495</f>
        <v>151</v>
      </c>
      <c r="I4495" s="130"/>
      <c r="J4495" s="130"/>
      <c r="K4495" s="129"/>
    </row>
    <row r="4496" spans="1:11">
      <c r="A4496" s="130"/>
      <c r="B4496" s="130"/>
      <c r="C4496" s="134" t="s">
        <v>2832</v>
      </c>
      <c r="D4496" s="134">
        <v>254080206</v>
      </c>
      <c r="E4496" s="129"/>
      <c r="F4496" s="134">
        <v>0</v>
      </c>
      <c r="G4496" s="134">
        <v>0</v>
      </c>
      <c r="H4496" s="131">
        <f>F4496+G4496</f>
        <v>0</v>
      </c>
      <c r="I4496" s="130"/>
      <c r="J4496" s="130"/>
      <c r="K4496" s="129"/>
    </row>
    <row r="4497" spans="1:11">
      <c r="A4497" s="130"/>
      <c r="B4497" s="130"/>
      <c r="C4497" s="134" t="s">
        <v>2831</v>
      </c>
      <c r="D4497" s="134">
        <v>254090105</v>
      </c>
      <c r="E4497" s="129"/>
      <c r="F4497" s="134">
        <v>0</v>
      </c>
      <c r="G4497" s="134">
        <v>0</v>
      </c>
      <c r="H4497" s="131">
        <f>F4497+G4497</f>
        <v>0</v>
      </c>
      <c r="I4497" s="130"/>
      <c r="J4497" s="130"/>
      <c r="K4497" s="129"/>
    </row>
    <row r="4498" spans="1:11">
      <c r="A4498" s="130"/>
      <c r="B4498" s="130"/>
      <c r="C4498" s="134" t="s">
        <v>2830</v>
      </c>
      <c r="D4498" s="134">
        <v>254080109</v>
      </c>
      <c r="E4498" s="129"/>
      <c r="F4498" s="134">
        <v>0</v>
      </c>
      <c r="G4498" s="134">
        <v>0</v>
      </c>
      <c r="H4498" s="131">
        <f>F4498+G4498</f>
        <v>0</v>
      </c>
      <c r="I4498" s="130"/>
      <c r="J4498" s="130"/>
      <c r="K4498" s="129"/>
    </row>
    <row r="4499" spans="1:11">
      <c r="A4499" s="130"/>
      <c r="B4499" s="130"/>
      <c r="C4499" s="134" t="s">
        <v>2829</v>
      </c>
      <c r="D4499" s="134">
        <v>254080404</v>
      </c>
      <c r="E4499" s="129"/>
      <c r="F4499" s="134">
        <v>0</v>
      </c>
      <c r="G4499" s="134">
        <v>0</v>
      </c>
      <c r="H4499" s="131">
        <f>F4499+G4499</f>
        <v>0</v>
      </c>
      <c r="I4499" s="130"/>
      <c r="J4499" s="130"/>
      <c r="K4499" s="129"/>
    </row>
    <row r="4500" spans="1:11">
      <c r="A4500" s="130"/>
      <c r="B4500" s="130"/>
      <c r="C4500" s="134" t="s">
        <v>2828</v>
      </c>
      <c r="D4500" s="134">
        <v>254080506</v>
      </c>
      <c r="E4500" s="129"/>
      <c r="F4500" s="134">
        <v>0</v>
      </c>
      <c r="G4500" s="134">
        <v>0</v>
      </c>
      <c r="H4500" s="131">
        <f>F4500+G4500</f>
        <v>0</v>
      </c>
      <c r="I4500" s="130"/>
      <c r="J4500" s="130"/>
      <c r="K4500" s="129"/>
    </row>
    <row r="4501" spans="1:11">
      <c r="A4501" s="130"/>
      <c r="B4501" s="130"/>
      <c r="C4501" s="134" t="s">
        <v>2827</v>
      </c>
      <c r="D4501" s="134">
        <v>254080509</v>
      </c>
      <c r="E4501" s="129"/>
      <c r="F4501" s="134">
        <v>0</v>
      </c>
      <c r="G4501" s="134">
        <v>0</v>
      </c>
      <c r="H4501" s="131">
        <f>F4501+G4501</f>
        <v>0</v>
      </c>
      <c r="I4501" s="130"/>
      <c r="J4501" s="130"/>
      <c r="K4501" s="129"/>
    </row>
    <row r="4502" spans="1:11">
      <c r="A4502" s="130"/>
      <c r="B4502" s="130"/>
      <c r="C4502" s="134" t="s">
        <v>2826</v>
      </c>
      <c r="D4502" s="134">
        <v>254080505</v>
      </c>
      <c r="E4502" s="129"/>
      <c r="F4502" s="134">
        <v>0</v>
      </c>
      <c r="G4502" s="134">
        <v>0</v>
      </c>
      <c r="H4502" s="131">
        <f>F4502+G4502</f>
        <v>0</v>
      </c>
      <c r="I4502" s="130"/>
      <c r="J4502" s="130"/>
      <c r="K4502" s="129"/>
    </row>
    <row r="4503" spans="1:11">
      <c r="A4503" s="130"/>
      <c r="B4503" s="130"/>
      <c r="C4503" s="134" t="s">
        <v>2825</v>
      </c>
      <c r="D4503" s="134">
        <v>254080405</v>
      </c>
      <c r="E4503" s="129"/>
      <c r="F4503" s="134">
        <v>0</v>
      </c>
      <c r="G4503" s="134">
        <v>0</v>
      </c>
      <c r="H4503" s="131">
        <f>F4503+G4503</f>
        <v>0</v>
      </c>
      <c r="I4503" s="130"/>
      <c r="J4503" s="130"/>
      <c r="K4503" s="129"/>
    </row>
    <row r="4504" spans="1:11">
      <c r="A4504" s="130"/>
      <c r="B4504" s="130"/>
      <c r="C4504" s="134" t="s">
        <v>2824</v>
      </c>
      <c r="D4504" s="134">
        <v>254090106</v>
      </c>
      <c r="E4504" s="129"/>
      <c r="F4504" s="134">
        <v>0</v>
      </c>
      <c r="G4504" s="134">
        <v>0</v>
      </c>
      <c r="H4504" s="131">
        <f>F4504+G4504</f>
        <v>0</v>
      </c>
      <c r="I4504" s="130"/>
      <c r="J4504" s="130"/>
      <c r="K4504" s="129"/>
    </row>
    <row r="4505" spans="1:11">
      <c r="A4505" s="130"/>
      <c r="B4505" s="130"/>
      <c r="C4505" s="134" t="s">
        <v>2823</v>
      </c>
      <c r="D4505" s="134">
        <v>254090409</v>
      </c>
      <c r="E4505" s="129"/>
      <c r="F4505" s="134">
        <v>0</v>
      </c>
      <c r="G4505" s="134">
        <v>0</v>
      </c>
      <c r="H4505" s="131">
        <f>F4505+G4505</f>
        <v>0</v>
      </c>
      <c r="I4505" s="130"/>
      <c r="J4505" s="130"/>
      <c r="K4505" s="129"/>
    </row>
    <row r="4506" spans="1:11">
      <c r="A4506" s="130"/>
      <c r="B4506" s="130"/>
      <c r="C4506" s="133"/>
      <c r="D4506" s="133"/>
      <c r="E4506" s="129"/>
      <c r="F4506" s="132">
        <f>SUM(F4494:F4505)</f>
        <v>482</v>
      </c>
      <c r="G4506" s="132">
        <f>SUM(G4494:G4505)</f>
        <v>314</v>
      </c>
      <c r="H4506" s="131">
        <f>F4506+G4506</f>
        <v>796</v>
      </c>
      <c r="I4506" s="130"/>
      <c r="J4506" s="130"/>
      <c r="K4506" s="129"/>
    </row>
  </sheetData>
  <mergeCells count="6826">
    <mergeCell ref="A4481:A4493"/>
    <mergeCell ref="B4481:B4493"/>
    <mergeCell ref="E4481:E4492"/>
    <mergeCell ref="I4481:I4493"/>
    <mergeCell ref="J4481:J4493"/>
    <mergeCell ref="K4481:K4493"/>
    <mergeCell ref="A4470:A4480"/>
    <mergeCell ref="B4470:B4480"/>
    <mergeCell ref="E4470:E4480"/>
    <mergeCell ref="I4470:I4480"/>
    <mergeCell ref="J4470:J4480"/>
    <mergeCell ref="K4470:K4480"/>
    <mergeCell ref="A4336:A4469"/>
    <mergeCell ref="B4336:B4469"/>
    <mergeCell ref="E4336:E4469"/>
    <mergeCell ref="I4336:I4469"/>
    <mergeCell ref="J4336:J4469"/>
    <mergeCell ref="K4336:K4469"/>
    <mergeCell ref="A4494:A4506"/>
    <mergeCell ref="B4494:B4506"/>
    <mergeCell ref="E4494:E4506"/>
    <mergeCell ref="I4494:I4506"/>
    <mergeCell ref="J4494:J4506"/>
    <mergeCell ref="K4494:K4506"/>
    <mergeCell ref="K4314:K4318"/>
    <mergeCell ref="K4295:K4307"/>
    <mergeCell ref="A4326:A4330"/>
    <mergeCell ref="B4326:B4330"/>
    <mergeCell ref="E4326:E4330"/>
    <mergeCell ref="I4326:I4330"/>
    <mergeCell ref="B4331:B4332"/>
    <mergeCell ref="C4331:C4332"/>
    <mergeCell ref="I4319:I4325"/>
    <mergeCell ref="J4319:J4325"/>
    <mergeCell ref="K4319:K4325"/>
    <mergeCell ref="A4314:A4318"/>
    <mergeCell ref="B4314:B4318"/>
    <mergeCell ref="E4314:E4318"/>
    <mergeCell ref="I4314:I4318"/>
    <mergeCell ref="J4314:J4318"/>
    <mergeCell ref="A4333:A4335"/>
    <mergeCell ref="B4333:B4335"/>
    <mergeCell ref="E4333:E4335"/>
    <mergeCell ref="I4333:I4335"/>
    <mergeCell ref="J4333:J4335"/>
    <mergeCell ref="K4333:K4335"/>
    <mergeCell ref="E4331:E4332"/>
    <mergeCell ref="I4331:I4332"/>
    <mergeCell ref="J4331:J4332"/>
    <mergeCell ref="A3809:K3810"/>
    <mergeCell ref="A3811:A3812"/>
    <mergeCell ref="B3811:B3812"/>
    <mergeCell ref="C3811:C3812"/>
    <mergeCell ref="D3811:D3812"/>
    <mergeCell ref="K4331:K4332"/>
    <mergeCell ref="A4331:A4332"/>
    <mergeCell ref="K4308:K4310"/>
    <mergeCell ref="A4311:A4313"/>
    <mergeCell ref="B4311:B4313"/>
    <mergeCell ref="E4311:E4313"/>
    <mergeCell ref="I4311:I4313"/>
    <mergeCell ref="J4311:J4313"/>
    <mergeCell ref="K4311:K4313"/>
    <mergeCell ref="A4308:A4310"/>
    <mergeCell ref="I4308:I4310"/>
    <mergeCell ref="J4308:J4310"/>
    <mergeCell ref="A4295:A4307"/>
    <mergeCell ref="B4295:B4307"/>
    <mergeCell ref="E4295:E4307"/>
    <mergeCell ref="I4295:I4307"/>
    <mergeCell ref="J4295:J4307"/>
    <mergeCell ref="A4280:A4284"/>
    <mergeCell ref="B4280:B4284"/>
    <mergeCell ref="J4326:J4330"/>
    <mergeCell ref="K4326:K4330"/>
    <mergeCell ref="A4319:A4325"/>
    <mergeCell ref="B4319:B4325"/>
    <mergeCell ref="E4319:E4325"/>
    <mergeCell ref="B4308:B4310"/>
    <mergeCell ref="C4308:C4310"/>
    <mergeCell ref="E4308:E4310"/>
    <mergeCell ref="K4270:K4272"/>
    <mergeCell ref="A4273:A4279"/>
    <mergeCell ref="B4273:B4279"/>
    <mergeCell ref="E4273:E4279"/>
    <mergeCell ref="I4273:I4279"/>
    <mergeCell ref="J4273:J4279"/>
    <mergeCell ref="K4273:K4279"/>
    <mergeCell ref="A4270:A4272"/>
    <mergeCell ref="B4270:B4272"/>
    <mergeCell ref="C4270:C4272"/>
    <mergeCell ref="E4270:E4272"/>
    <mergeCell ref="I4270:I4272"/>
    <mergeCell ref="J4270:J4272"/>
    <mergeCell ref="A4291:A4294"/>
    <mergeCell ref="B4291:B4294"/>
    <mergeCell ref="E4291:E4294"/>
    <mergeCell ref="I4291:I4294"/>
    <mergeCell ref="J4291:J4294"/>
    <mergeCell ref="C4285:C4287"/>
    <mergeCell ref="E4285:E4287"/>
    <mergeCell ref="K4291:K4294"/>
    <mergeCell ref="K4285:K4287"/>
    <mergeCell ref="A4288:A4290"/>
    <mergeCell ref="B4288:B4290"/>
    <mergeCell ref="E4288:E4290"/>
    <mergeCell ref="I4288:I4290"/>
    <mergeCell ref="J4288:J4290"/>
    <mergeCell ref="K4288:K4290"/>
    <mergeCell ref="A4285:A4287"/>
    <mergeCell ref="B4285:B4287"/>
    <mergeCell ref="K4148:K4236"/>
    <mergeCell ref="A4135:A4147"/>
    <mergeCell ref="B4135:B4147"/>
    <mergeCell ref="E4135:E4147"/>
    <mergeCell ref="I4135:I4147"/>
    <mergeCell ref="J4135:J4147"/>
    <mergeCell ref="J4125:J4134"/>
    <mergeCell ref="K4125:K4134"/>
    <mergeCell ref="A4263:A4268"/>
    <mergeCell ref="B4263:B4268"/>
    <mergeCell ref="E4263:E4268"/>
    <mergeCell ref="I4263:I4268"/>
    <mergeCell ref="J4263:J4268"/>
    <mergeCell ref="K4263:K4268"/>
    <mergeCell ref="A4250:A4262"/>
    <mergeCell ref="B4250:B4262"/>
    <mergeCell ref="E4250:E4262"/>
    <mergeCell ref="I4250:I4262"/>
    <mergeCell ref="J4250:J4262"/>
    <mergeCell ref="K4250:K4262"/>
    <mergeCell ref="A4237:A4249"/>
    <mergeCell ref="B4237:B4249"/>
    <mergeCell ref="E4237:E4249"/>
    <mergeCell ref="I4237:I4249"/>
    <mergeCell ref="J4237:J4249"/>
    <mergeCell ref="K4237:K4249"/>
    <mergeCell ref="E4280:E4284"/>
    <mergeCell ref="I4280:I4284"/>
    <mergeCell ref="J4280:J4284"/>
    <mergeCell ref="K4280:K4284"/>
    <mergeCell ref="I4285:I4287"/>
    <mergeCell ref="J4285:J4287"/>
    <mergeCell ref="K4121:K4124"/>
    <mergeCell ref="A4115:A4120"/>
    <mergeCell ref="B4115:B4120"/>
    <mergeCell ref="E4115:E4120"/>
    <mergeCell ref="I4115:I4120"/>
    <mergeCell ref="J4115:J4120"/>
    <mergeCell ref="K4115:K4120"/>
    <mergeCell ref="B4125:B4134"/>
    <mergeCell ref="E4125:E4134"/>
    <mergeCell ref="I4125:I4134"/>
    <mergeCell ref="K4106:K4108"/>
    <mergeCell ref="A4109:A4114"/>
    <mergeCell ref="B4109:B4114"/>
    <mergeCell ref="E4109:E4114"/>
    <mergeCell ref="I4109:I4114"/>
    <mergeCell ref="J4109:J4114"/>
    <mergeCell ref="K4109:K4114"/>
    <mergeCell ref="J4091:J4105"/>
    <mergeCell ref="K4091:K4105"/>
    <mergeCell ref="J4106:J4108"/>
    <mergeCell ref="K4135:K4147"/>
    <mergeCell ref="A4148:A4236"/>
    <mergeCell ref="B4148:B4236"/>
    <mergeCell ref="E4148:E4236"/>
    <mergeCell ref="I4148:I4236"/>
    <mergeCell ref="J4148:J4236"/>
    <mergeCell ref="A4125:A4134"/>
    <mergeCell ref="B4075:B4078"/>
    <mergeCell ref="C4075:C4078"/>
    <mergeCell ref="A4091:A4105"/>
    <mergeCell ref="B4091:B4105"/>
    <mergeCell ref="E4091:E4105"/>
    <mergeCell ref="I4091:I4105"/>
    <mergeCell ref="A4079:A4090"/>
    <mergeCell ref="B4079:B4090"/>
    <mergeCell ref="E4079:E4090"/>
    <mergeCell ref="I4079:I4090"/>
    <mergeCell ref="J4079:J4090"/>
    <mergeCell ref="K4079:K4090"/>
    <mergeCell ref="A4121:A4124"/>
    <mergeCell ref="B4121:B4124"/>
    <mergeCell ref="E4121:E4124"/>
    <mergeCell ref="I4121:I4124"/>
    <mergeCell ref="J4121:J4124"/>
    <mergeCell ref="E4106:E4108"/>
    <mergeCell ref="I4106:I4108"/>
    <mergeCell ref="A4106:A4108"/>
    <mergeCell ref="B4106:B4108"/>
    <mergeCell ref="C4106:C4108"/>
    <mergeCell ref="K4045:K4048"/>
    <mergeCell ref="A4049:A4053"/>
    <mergeCell ref="B4049:B4053"/>
    <mergeCell ref="E4049:E4053"/>
    <mergeCell ref="I4049:I4053"/>
    <mergeCell ref="E4075:E4078"/>
    <mergeCell ref="I4075:I4078"/>
    <mergeCell ref="J4075:J4078"/>
    <mergeCell ref="K4075:K4078"/>
    <mergeCell ref="A4075:A4078"/>
    <mergeCell ref="E4045:E4048"/>
    <mergeCell ref="I4045:I4048"/>
    <mergeCell ref="J4045:J4048"/>
    <mergeCell ref="A4038:A4044"/>
    <mergeCell ref="B4038:B4044"/>
    <mergeCell ref="E4038:E4044"/>
    <mergeCell ref="I4038:I4044"/>
    <mergeCell ref="J4038:J4044"/>
    <mergeCell ref="K4038:K4044"/>
    <mergeCell ref="A4065:A4074"/>
    <mergeCell ref="B4065:B4074"/>
    <mergeCell ref="E4065:E4074"/>
    <mergeCell ref="I4065:I4074"/>
    <mergeCell ref="J4065:J4074"/>
    <mergeCell ref="K4065:K4074"/>
    <mergeCell ref="A4059:A4063"/>
    <mergeCell ref="B4059:B4063"/>
    <mergeCell ref="E4059:E4063"/>
    <mergeCell ref="I4059:I4063"/>
    <mergeCell ref="J4059:J4063"/>
    <mergeCell ref="K4059:K4063"/>
    <mergeCell ref="A4054:A4058"/>
    <mergeCell ref="B4054:B4058"/>
    <mergeCell ref="E4054:E4058"/>
    <mergeCell ref="I4054:I4058"/>
    <mergeCell ref="J4054:J4058"/>
    <mergeCell ref="K4054:K4058"/>
    <mergeCell ref="K4028:K4030"/>
    <mergeCell ref="A4031:A4037"/>
    <mergeCell ref="B4031:B4037"/>
    <mergeCell ref="E4031:E4037"/>
    <mergeCell ref="I4031:I4037"/>
    <mergeCell ref="J4031:J4037"/>
    <mergeCell ref="K4031:K4037"/>
    <mergeCell ref="A4028:A4030"/>
    <mergeCell ref="B4028:B4030"/>
    <mergeCell ref="C4028:C4030"/>
    <mergeCell ref="K4024:K4025"/>
    <mergeCell ref="A4026:A4027"/>
    <mergeCell ref="B4026:B4027"/>
    <mergeCell ref="C4026:C4027"/>
    <mergeCell ref="E4026:E4027"/>
    <mergeCell ref="I4026:I4027"/>
    <mergeCell ref="J4026:J4027"/>
    <mergeCell ref="E4024:E4025"/>
    <mergeCell ref="I4024:I4025"/>
    <mergeCell ref="J4024:J4025"/>
    <mergeCell ref="E4028:E4030"/>
    <mergeCell ref="I4028:I4030"/>
    <mergeCell ref="J4028:J4030"/>
    <mergeCell ref="K4018:K4020"/>
    <mergeCell ref="J4049:J4053"/>
    <mergeCell ref="K4049:K4053"/>
    <mergeCell ref="A4045:A4048"/>
    <mergeCell ref="B4045:B4048"/>
    <mergeCell ref="C4045:C4048"/>
    <mergeCell ref="K4026:K4027"/>
    <mergeCell ref="A4024:A4025"/>
    <mergeCell ref="B4024:B4025"/>
    <mergeCell ref="C4024:C4025"/>
    <mergeCell ref="K4014:K4015"/>
    <mergeCell ref="A4016:A4017"/>
    <mergeCell ref="B4016:B4017"/>
    <mergeCell ref="C4016:C4017"/>
    <mergeCell ref="E4016:E4017"/>
    <mergeCell ref="I4016:I4017"/>
    <mergeCell ref="I4014:I4015"/>
    <mergeCell ref="J4014:J4015"/>
    <mergeCell ref="C4018:C4020"/>
    <mergeCell ref="E4018:E4020"/>
    <mergeCell ref="I4018:I4020"/>
    <mergeCell ref="J4018:J4020"/>
    <mergeCell ref="A4011:A4013"/>
    <mergeCell ref="B4011:B4013"/>
    <mergeCell ref="C4011:C4013"/>
    <mergeCell ref="E4011:E4013"/>
    <mergeCell ref="J4016:J4017"/>
    <mergeCell ref="K4016:K4017"/>
    <mergeCell ref="A4014:A4015"/>
    <mergeCell ref="B4014:B4015"/>
    <mergeCell ref="C4014:C4015"/>
    <mergeCell ref="E4014:E4015"/>
    <mergeCell ref="E4007:E4010"/>
    <mergeCell ref="I4007:I4010"/>
    <mergeCell ref="J4007:J4010"/>
    <mergeCell ref="K4001:K4003"/>
    <mergeCell ref="A4004:A4006"/>
    <mergeCell ref="B4004:B4006"/>
    <mergeCell ref="C4004:C4006"/>
    <mergeCell ref="E4004:E4006"/>
    <mergeCell ref="I4004:I4006"/>
    <mergeCell ref="K4007:K4010"/>
    <mergeCell ref="B4018:B4020"/>
    <mergeCell ref="J4004:J4006"/>
    <mergeCell ref="K4004:K4006"/>
    <mergeCell ref="A4001:A4003"/>
    <mergeCell ref="B4001:B4003"/>
    <mergeCell ref="C4001:C4003"/>
    <mergeCell ref="E4001:E4003"/>
    <mergeCell ref="I4001:I4003"/>
    <mergeCell ref="J4001:J4003"/>
    <mergeCell ref="C4007:C4010"/>
    <mergeCell ref="K3998:K4000"/>
    <mergeCell ref="A3996:A3997"/>
    <mergeCell ref="A4021:A4023"/>
    <mergeCell ref="B4021:B4023"/>
    <mergeCell ref="C4021:C4023"/>
    <mergeCell ref="E4021:E4023"/>
    <mergeCell ref="I4021:I4023"/>
    <mergeCell ref="J4021:J4023"/>
    <mergeCell ref="K4021:K4023"/>
    <mergeCell ref="A4018:A4020"/>
    <mergeCell ref="A3998:A4000"/>
    <mergeCell ref="B3998:B4000"/>
    <mergeCell ref="C3998:C4000"/>
    <mergeCell ref="E3998:E4000"/>
    <mergeCell ref="I3998:I4000"/>
    <mergeCell ref="J3998:J4000"/>
    <mergeCell ref="J3996:J3997"/>
    <mergeCell ref="K3990:K3992"/>
    <mergeCell ref="A3993:A3995"/>
    <mergeCell ref="B3993:B3995"/>
    <mergeCell ref="C3993:C3995"/>
    <mergeCell ref="E3993:E3995"/>
    <mergeCell ref="I3993:I3995"/>
    <mergeCell ref="K3996:K3997"/>
    <mergeCell ref="A3990:A3992"/>
    <mergeCell ref="B3990:B3992"/>
    <mergeCell ref="C3990:C3992"/>
    <mergeCell ref="E3990:E3992"/>
    <mergeCell ref="I3990:I3992"/>
    <mergeCell ref="J3990:J3992"/>
    <mergeCell ref="I4011:I4013"/>
    <mergeCell ref="J4011:J4013"/>
    <mergeCell ref="K4011:K4013"/>
    <mergeCell ref="A4007:A4010"/>
    <mergeCell ref="B4007:B4010"/>
    <mergeCell ref="J3993:J3995"/>
    <mergeCell ref="K3993:K3995"/>
    <mergeCell ref="C3996:C3997"/>
    <mergeCell ref="E3996:E3997"/>
    <mergeCell ref="I3996:I3997"/>
    <mergeCell ref="K3985:K3986"/>
    <mergeCell ref="A3987:A3989"/>
    <mergeCell ref="B3987:B3989"/>
    <mergeCell ref="C3987:C3989"/>
    <mergeCell ref="E3987:E3989"/>
    <mergeCell ref="I3987:I3989"/>
    <mergeCell ref="J3987:J3989"/>
    <mergeCell ref="K3987:K3989"/>
    <mergeCell ref="A3985:A3986"/>
    <mergeCell ref="B3985:B3986"/>
    <mergeCell ref="C3985:C3986"/>
    <mergeCell ref="E3985:E3986"/>
    <mergeCell ref="I3985:I3986"/>
    <mergeCell ref="J3985:J3986"/>
    <mergeCell ref="K3980:K3981"/>
    <mergeCell ref="A3983:A3984"/>
    <mergeCell ref="B3983:B3984"/>
    <mergeCell ref="C3983:C3984"/>
    <mergeCell ref="E3983:E3984"/>
    <mergeCell ref="I3983:I3984"/>
    <mergeCell ref="K3973:K3976"/>
    <mergeCell ref="B3996:B3997"/>
    <mergeCell ref="J3983:J3984"/>
    <mergeCell ref="K3983:K3984"/>
    <mergeCell ref="A3980:A3981"/>
    <mergeCell ref="B3980:B3981"/>
    <mergeCell ref="C3980:C3981"/>
    <mergeCell ref="E3980:E3981"/>
    <mergeCell ref="I3980:I3981"/>
    <mergeCell ref="J3980:J3981"/>
    <mergeCell ref="K3966:K3969"/>
    <mergeCell ref="A3970:A3972"/>
    <mergeCell ref="B3970:B3972"/>
    <mergeCell ref="C3970:C3972"/>
    <mergeCell ref="E3970:E3972"/>
    <mergeCell ref="I3970:I3972"/>
    <mergeCell ref="I3966:I3969"/>
    <mergeCell ref="J3966:J3969"/>
    <mergeCell ref="C3973:C3976"/>
    <mergeCell ref="E3973:E3976"/>
    <mergeCell ref="I3973:I3976"/>
    <mergeCell ref="J3973:J3976"/>
    <mergeCell ref="A3962:A3965"/>
    <mergeCell ref="B3962:B3965"/>
    <mergeCell ref="C3962:C3965"/>
    <mergeCell ref="E3962:E3965"/>
    <mergeCell ref="J3970:J3972"/>
    <mergeCell ref="K3970:K3972"/>
    <mergeCell ref="A3966:A3969"/>
    <mergeCell ref="B3966:B3969"/>
    <mergeCell ref="C3966:C3969"/>
    <mergeCell ref="E3966:E3969"/>
    <mergeCell ref="E3959:E3961"/>
    <mergeCell ref="I3959:I3961"/>
    <mergeCell ref="J3959:J3961"/>
    <mergeCell ref="K3953:K3955"/>
    <mergeCell ref="A3956:A3958"/>
    <mergeCell ref="B3956:B3958"/>
    <mergeCell ref="C3956:C3957"/>
    <mergeCell ref="E3956:E3958"/>
    <mergeCell ref="I3956:I3958"/>
    <mergeCell ref="K3959:K3961"/>
    <mergeCell ref="B3973:B3976"/>
    <mergeCell ref="J3956:J3958"/>
    <mergeCell ref="K3956:K3958"/>
    <mergeCell ref="A3953:A3955"/>
    <mergeCell ref="B3953:B3955"/>
    <mergeCell ref="C3953:C3954"/>
    <mergeCell ref="E3953:E3955"/>
    <mergeCell ref="I3953:I3955"/>
    <mergeCell ref="J3953:J3955"/>
    <mergeCell ref="C3959:C3960"/>
    <mergeCell ref="K3950:K3952"/>
    <mergeCell ref="A3947:A3949"/>
    <mergeCell ref="A3977:A3979"/>
    <mergeCell ref="B3977:B3979"/>
    <mergeCell ref="C3977:C3979"/>
    <mergeCell ref="E3977:E3979"/>
    <mergeCell ref="I3977:I3979"/>
    <mergeCell ref="J3977:J3979"/>
    <mergeCell ref="K3977:K3979"/>
    <mergeCell ref="A3973:A3976"/>
    <mergeCell ref="A3950:A3952"/>
    <mergeCell ref="B3950:B3952"/>
    <mergeCell ref="C3950:C3951"/>
    <mergeCell ref="E3950:E3952"/>
    <mergeCell ref="I3950:I3952"/>
    <mergeCell ref="J3950:J3952"/>
    <mergeCell ref="J3947:J3949"/>
    <mergeCell ref="K3942:K3943"/>
    <mergeCell ref="A3944:A3946"/>
    <mergeCell ref="B3944:B3946"/>
    <mergeCell ref="C3944:C3945"/>
    <mergeCell ref="E3944:E3946"/>
    <mergeCell ref="I3944:I3946"/>
    <mergeCell ref="K3947:K3949"/>
    <mergeCell ref="A3942:A3943"/>
    <mergeCell ref="B3942:B3943"/>
    <mergeCell ref="C3942:C3943"/>
    <mergeCell ref="E3942:E3943"/>
    <mergeCell ref="I3942:I3943"/>
    <mergeCell ref="J3942:J3943"/>
    <mergeCell ref="I3962:I3965"/>
    <mergeCell ref="J3962:J3965"/>
    <mergeCell ref="K3962:K3965"/>
    <mergeCell ref="A3959:A3961"/>
    <mergeCell ref="B3959:B3961"/>
    <mergeCell ref="J3944:J3946"/>
    <mergeCell ref="K3944:K3946"/>
    <mergeCell ref="C3947:C3948"/>
    <mergeCell ref="E3947:E3949"/>
    <mergeCell ref="I3947:I3949"/>
    <mergeCell ref="K3936:K3938"/>
    <mergeCell ref="A3939:A3941"/>
    <mergeCell ref="B3939:B3941"/>
    <mergeCell ref="C3939:C3940"/>
    <mergeCell ref="E3939:E3941"/>
    <mergeCell ref="I3939:I3941"/>
    <mergeCell ref="J3939:J3941"/>
    <mergeCell ref="K3939:K3941"/>
    <mergeCell ref="A3936:A3938"/>
    <mergeCell ref="B3936:B3938"/>
    <mergeCell ref="C3936:C3937"/>
    <mergeCell ref="E3936:E3938"/>
    <mergeCell ref="I3936:I3938"/>
    <mergeCell ref="J3936:J3938"/>
    <mergeCell ref="K3930:K3932"/>
    <mergeCell ref="A3933:A3935"/>
    <mergeCell ref="B3933:B3935"/>
    <mergeCell ref="C3933:C3934"/>
    <mergeCell ref="E3933:E3935"/>
    <mergeCell ref="I3933:I3935"/>
    <mergeCell ref="K3924:K3926"/>
    <mergeCell ref="B3947:B3949"/>
    <mergeCell ref="J3933:J3935"/>
    <mergeCell ref="K3933:K3935"/>
    <mergeCell ref="A3930:A3932"/>
    <mergeCell ref="B3930:B3932"/>
    <mergeCell ref="C3930:C3931"/>
    <mergeCell ref="E3930:E3932"/>
    <mergeCell ref="I3930:I3932"/>
    <mergeCell ref="J3930:J3932"/>
    <mergeCell ref="K3917:K3920"/>
    <mergeCell ref="A3921:A3923"/>
    <mergeCell ref="B3921:B3923"/>
    <mergeCell ref="C3921:C3922"/>
    <mergeCell ref="E3921:E3923"/>
    <mergeCell ref="I3921:I3923"/>
    <mergeCell ref="I3917:I3920"/>
    <mergeCell ref="J3917:J3920"/>
    <mergeCell ref="C3924:C3925"/>
    <mergeCell ref="E3924:E3926"/>
    <mergeCell ref="I3924:I3926"/>
    <mergeCell ref="J3924:J3926"/>
    <mergeCell ref="A3915:A3916"/>
    <mergeCell ref="B3915:B3916"/>
    <mergeCell ref="C3915:C3916"/>
    <mergeCell ref="E3915:E3916"/>
    <mergeCell ref="J3921:J3923"/>
    <mergeCell ref="K3921:K3923"/>
    <mergeCell ref="A3917:A3920"/>
    <mergeCell ref="B3917:B3920"/>
    <mergeCell ref="C3917:C3920"/>
    <mergeCell ref="E3917:E3920"/>
    <mergeCell ref="E3912:E3914"/>
    <mergeCell ref="I3912:I3914"/>
    <mergeCell ref="J3912:J3914"/>
    <mergeCell ref="K3903:K3907"/>
    <mergeCell ref="A3908:A3911"/>
    <mergeCell ref="B3908:B3911"/>
    <mergeCell ref="C3908:C3911"/>
    <mergeCell ref="E3908:E3911"/>
    <mergeCell ref="I3908:I3911"/>
    <mergeCell ref="K3912:K3914"/>
    <mergeCell ref="B3924:B3926"/>
    <mergeCell ref="J3908:J3911"/>
    <mergeCell ref="K3908:K3911"/>
    <mergeCell ref="A3903:A3907"/>
    <mergeCell ref="B3903:B3907"/>
    <mergeCell ref="C3903:C3906"/>
    <mergeCell ref="E3903:E3907"/>
    <mergeCell ref="I3903:I3907"/>
    <mergeCell ref="J3903:J3907"/>
    <mergeCell ref="C3912:C3913"/>
    <mergeCell ref="K3901:K3902"/>
    <mergeCell ref="A3895:A3899"/>
    <mergeCell ref="A3927:A3929"/>
    <mergeCell ref="B3927:B3929"/>
    <mergeCell ref="C3927:C3928"/>
    <mergeCell ref="E3927:E3929"/>
    <mergeCell ref="I3927:I3929"/>
    <mergeCell ref="J3927:J3929"/>
    <mergeCell ref="K3927:K3929"/>
    <mergeCell ref="A3924:A3926"/>
    <mergeCell ref="A3901:A3902"/>
    <mergeCell ref="B3901:B3902"/>
    <mergeCell ref="C3901:C3902"/>
    <mergeCell ref="E3901:E3902"/>
    <mergeCell ref="I3901:I3902"/>
    <mergeCell ref="J3901:J3902"/>
    <mergeCell ref="J3895:J3899"/>
    <mergeCell ref="K3890:K3891"/>
    <mergeCell ref="A3892:A3894"/>
    <mergeCell ref="B3892:B3894"/>
    <mergeCell ref="C3892:C3893"/>
    <mergeCell ref="E3892:E3894"/>
    <mergeCell ref="I3892:I3894"/>
    <mergeCell ref="K3895:K3899"/>
    <mergeCell ref="A3890:A3891"/>
    <mergeCell ref="B3890:B3891"/>
    <mergeCell ref="C3890:C3891"/>
    <mergeCell ref="E3890:E3891"/>
    <mergeCell ref="I3890:I3891"/>
    <mergeCell ref="J3890:J3891"/>
    <mergeCell ref="I3915:I3916"/>
    <mergeCell ref="J3915:J3916"/>
    <mergeCell ref="K3915:K3916"/>
    <mergeCell ref="A3912:A3914"/>
    <mergeCell ref="B3912:B3914"/>
    <mergeCell ref="J3892:J3894"/>
    <mergeCell ref="K3892:K3894"/>
    <mergeCell ref="C3895:C3898"/>
    <mergeCell ref="E3895:E3899"/>
    <mergeCell ref="I3895:I3899"/>
    <mergeCell ref="J3881:J3883"/>
    <mergeCell ref="A3884:A3885"/>
    <mergeCell ref="B3884:B3885"/>
    <mergeCell ref="C3884:C3885"/>
    <mergeCell ref="E3884:E3885"/>
    <mergeCell ref="I3884:I3885"/>
    <mergeCell ref="J3884:J3885"/>
    <mergeCell ref="B3895:B3899"/>
    <mergeCell ref="A3881:A3883"/>
    <mergeCell ref="B3881:B3883"/>
    <mergeCell ref="C3881:C3882"/>
    <mergeCell ref="E3881:E3883"/>
    <mergeCell ref="I3881:I3883"/>
    <mergeCell ref="B3886:B3887"/>
    <mergeCell ref="C3886:C3887"/>
    <mergeCell ref="E3886:E3887"/>
    <mergeCell ref="I3886:I3887"/>
    <mergeCell ref="K3875:K3877"/>
    <mergeCell ref="A3878:A3880"/>
    <mergeCell ref="B3878:B3880"/>
    <mergeCell ref="C3878:C3879"/>
    <mergeCell ref="E3878:E3880"/>
    <mergeCell ref="I3878:I3880"/>
    <mergeCell ref="J3878:J3880"/>
    <mergeCell ref="K3878:K3880"/>
    <mergeCell ref="A3875:A3877"/>
    <mergeCell ref="J3875:J3877"/>
    <mergeCell ref="A3873:A3874"/>
    <mergeCell ref="B3873:B3874"/>
    <mergeCell ref="E3873:E3874"/>
    <mergeCell ref="I3873:I3874"/>
    <mergeCell ref="J3873:J3874"/>
    <mergeCell ref="K3886:K3887"/>
    <mergeCell ref="A3888:A3889"/>
    <mergeCell ref="B3888:B3889"/>
    <mergeCell ref="C3888:C3889"/>
    <mergeCell ref="E3888:E3889"/>
    <mergeCell ref="I3888:I3889"/>
    <mergeCell ref="J3888:J3889"/>
    <mergeCell ref="K3888:K3889"/>
    <mergeCell ref="A3886:A3887"/>
    <mergeCell ref="J3886:J3887"/>
    <mergeCell ref="K3856:K3859"/>
    <mergeCell ref="A3860:A3863"/>
    <mergeCell ref="B3860:B3863"/>
    <mergeCell ref="K3881:K3883"/>
    <mergeCell ref="K3884:K3885"/>
    <mergeCell ref="K3873:K3874"/>
    <mergeCell ref="B3875:B3877"/>
    <mergeCell ref="C3875:C3876"/>
    <mergeCell ref="E3875:E3877"/>
    <mergeCell ref="I3875:I3877"/>
    <mergeCell ref="E3856:E3859"/>
    <mergeCell ref="I3856:I3859"/>
    <mergeCell ref="J3856:J3859"/>
    <mergeCell ref="A3854:A3855"/>
    <mergeCell ref="B3854:B3855"/>
    <mergeCell ref="E3854:E3855"/>
    <mergeCell ref="I3854:I3855"/>
    <mergeCell ref="J3854:J3855"/>
    <mergeCell ref="K3854:K3855"/>
    <mergeCell ref="K3866:K3869"/>
    <mergeCell ref="A3870:A3872"/>
    <mergeCell ref="B3870:B3872"/>
    <mergeCell ref="C3870:C3871"/>
    <mergeCell ref="E3870:E3872"/>
    <mergeCell ref="I3870:I3872"/>
    <mergeCell ref="J3870:J3872"/>
    <mergeCell ref="K3870:K3872"/>
    <mergeCell ref="A3866:A3869"/>
    <mergeCell ref="B3866:B3869"/>
    <mergeCell ref="C3866:C3869"/>
    <mergeCell ref="E3866:E3869"/>
    <mergeCell ref="I3866:I3869"/>
    <mergeCell ref="J3866:J3869"/>
    <mergeCell ref="A3864:A3865"/>
    <mergeCell ref="B3864:B3865"/>
    <mergeCell ref="E3864:E3865"/>
    <mergeCell ref="I3864:I3865"/>
    <mergeCell ref="J3864:J3865"/>
    <mergeCell ref="K3851:K3853"/>
    <mergeCell ref="A3846:A3850"/>
    <mergeCell ref="B3846:B3850"/>
    <mergeCell ref="C3846:C3849"/>
    <mergeCell ref="E3846:E3850"/>
    <mergeCell ref="I3846:I3850"/>
    <mergeCell ref="J3846:J3850"/>
    <mergeCell ref="K3860:K3863"/>
    <mergeCell ref="A3856:A3859"/>
    <mergeCell ref="B3856:B3859"/>
    <mergeCell ref="K3864:K3865"/>
    <mergeCell ref="A3844:A3845"/>
    <mergeCell ref="B3844:B3845"/>
    <mergeCell ref="E3844:E3845"/>
    <mergeCell ref="I3844:I3845"/>
    <mergeCell ref="J3844:J3845"/>
    <mergeCell ref="K3844:K3845"/>
    <mergeCell ref="I3842:I3843"/>
    <mergeCell ref="J3842:J3843"/>
    <mergeCell ref="A3838:A3839"/>
    <mergeCell ref="B3838:B3839"/>
    <mergeCell ref="E3838:E3839"/>
    <mergeCell ref="C3860:C3863"/>
    <mergeCell ref="E3860:E3863"/>
    <mergeCell ref="I3860:I3863"/>
    <mergeCell ref="J3860:J3863"/>
    <mergeCell ref="C3856:C3859"/>
    <mergeCell ref="K3842:K3843"/>
    <mergeCell ref="A3840:A3841"/>
    <mergeCell ref="B3840:B3841"/>
    <mergeCell ref="E3840:E3841"/>
    <mergeCell ref="I3840:I3841"/>
    <mergeCell ref="J3840:J3841"/>
    <mergeCell ref="K3840:K3841"/>
    <mergeCell ref="A3842:A3843"/>
    <mergeCell ref="B3842:B3843"/>
    <mergeCell ref="E3842:E3843"/>
    <mergeCell ref="I3838:I3839"/>
    <mergeCell ref="J3838:J3839"/>
    <mergeCell ref="K3838:K3839"/>
    <mergeCell ref="K3846:K3850"/>
    <mergeCell ref="A3851:A3853"/>
    <mergeCell ref="B3851:B3853"/>
    <mergeCell ref="C3851:C3852"/>
    <mergeCell ref="E3851:E3853"/>
    <mergeCell ref="I3851:I3853"/>
    <mergeCell ref="J3851:J3853"/>
    <mergeCell ref="A3831:A3833"/>
    <mergeCell ref="B3831:B3833"/>
    <mergeCell ref="A3836:A3837"/>
    <mergeCell ref="B3836:B3837"/>
    <mergeCell ref="E3836:E3837"/>
    <mergeCell ref="I3836:I3837"/>
    <mergeCell ref="C3831:C3832"/>
    <mergeCell ref="E3831:E3833"/>
    <mergeCell ref="A3834:A3835"/>
    <mergeCell ref="B3834:B3835"/>
    <mergeCell ref="E3834:E3835"/>
    <mergeCell ref="I3834:I3835"/>
    <mergeCell ref="J3834:J3835"/>
    <mergeCell ref="K3834:K3835"/>
    <mergeCell ref="B3821:B3825"/>
    <mergeCell ref="C3821:C3824"/>
    <mergeCell ref="E3821:E3825"/>
    <mergeCell ref="I3821:I3825"/>
    <mergeCell ref="J3821:J3825"/>
    <mergeCell ref="K3836:K3837"/>
    <mergeCell ref="K3831:K3833"/>
    <mergeCell ref="J3836:J3837"/>
    <mergeCell ref="J3826:J3828"/>
    <mergeCell ref="K3826:K3828"/>
    <mergeCell ref="A3821:A3825"/>
    <mergeCell ref="I3831:I3833"/>
    <mergeCell ref="J3831:J3833"/>
    <mergeCell ref="A3829:A3830"/>
    <mergeCell ref="B3829:B3830"/>
    <mergeCell ref="E3829:E3830"/>
    <mergeCell ref="I3829:I3830"/>
    <mergeCell ref="J3829:J3830"/>
    <mergeCell ref="E3811:E3812"/>
    <mergeCell ref="F3811:H3811"/>
    <mergeCell ref="I3811:K3811"/>
    <mergeCell ref="K3829:K3830"/>
    <mergeCell ref="K3821:K3825"/>
    <mergeCell ref="A3826:A3828"/>
    <mergeCell ref="B3826:B3828"/>
    <mergeCell ref="C3826:C3827"/>
    <mergeCell ref="E3826:E3828"/>
    <mergeCell ref="I3826:I3828"/>
    <mergeCell ref="K3819:K3820"/>
    <mergeCell ref="A3817:A3818"/>
    <mergeCell ref="B3817:B3818"/>
    <mergeCell ref="E3817:E3818"/>
    <mergeCell ref="I3817:I3818"/>
    <mergeCell ref="J3817:J3818"/>
    <mergeCell ref="K3817:K3818"/>
    <mergeCell ref="K3803:K3808"/>
    <mergeCell ref="A3814:A3816"/>
    <mergeCell ref="B3814:B3816"/>
    <mergeCell ref="C3814:C3815"/>
    <mergeCell ref="E3814:E3816"/>
    <mergeCell ref="I3814:I3816"/>
    <mergeCell ref="J3814:J3816"/>
    <mergeCell ref="K3814:K3816"/>
    <mergeCell ref="A3803:A3808"/>
    <mergeCell ref="B3803:B3808"/>
    <mergeCell ref="C3797:C3798"/>
    <mergeCell ref="E3797:E3799"/>
    <mergeCell ref="I3797:I3799"/>
    <mergeCell ref="J3797:J3799"/>
    <mergeCell ref="E3803:E3808"/>
    <mergeCell ref="I3803:I3808"/>
    <mergeCell ref="J3803:J3808"/>
    <mergeCell ref="K3791:K3793"/>
    <mergeCell ref="A3794:A3796"/>
    <mergeCell ref="B3794:B3796"/>
    <mergeCell ref="C3794:C3795"/>
    <mergeCell ref="E3794:E3796"/>
    <mergeCell ref="I3794:I3796"/>
    <mergeCell ref="J3794:J3796"/>
    <mergeCell ref="K3794:K3796"/>
    <mergeCell ref="A3791:A3793"/>
    <mergeCell ref="B3791:B3793"/>
    <mergeCell ref="C3791:C3792"/>
    <mergeCell ref="E3791:E3793"/>
    <mergeCell ref="I3791:I3793"/>
    <mergeCell ref="J3791:J3793"/>
    <mergeCell ref="A3819:A3820"/>
    <mergeCell ref="B3819:B3820"/>
    <mergeCell ref="E3819:E3820"/>
    <mergeCell ref="I3819:I3820"/>
    <mergeCell ref="J3819:J3820"/>
    <mergeCell ref="C3803:C3806"/>
    <mergeCell ref="A3787:A3790"/>
    <mergeCell ref="B3787:B3790"/>
    <mergeCell ref="E3787:E3790"/>
    <mergeCell ref="I3787:I3790"/>
    <mergeCell ref="J3787:J3790"/>
    <mergeCell ref="K3787:K3790"/>
    <mergeCell ref="K3778:K3782"/>
    <mergeCell ref="A3773:A3777"/>
    <mergeCell ref="B3773:B3777"/>
    <mergeCell ref="A3783:A3786"/>
    <mergeCell ref="B3783:B3786"/>
    <mergeCell ref="E3783:E3786"/>
    <mergeCell ref="I3783:I3786"/>
    <mergeCell ref="J3783:J3786"/>
    <mergeCell ref="K3783:K3786"/>
    <mergeCell ref="A3778:A3782"/>
    <mergeCell ref="B3778:B3782"/>
    <mergeCell ref="C3778:C3781"/>
    <mergeCell ref="E3778:E3782"/>
    <mergeCell ref="I3778:I3782"/>
    <mergeCell ref="J3778:J3782"/>
    <mergeCell ref="K3797:K3799"/>
    <mergeCell ref="A3800:A3802"/>
    <mergeCell ref="B3800:B3802"/>
    <mergeCell ref="C3800:C3801"/>
    <mergeCell ref="E3800:E3802"/>
    <mergeCell ref="I3800:I3802"/>
    <mergeCell ref="J3800:J3802"/>
    <mergeCell ref="K3800:K3802"/>
    <mergeCell ref="A3797:A3799"/>
    <mergeCell ref="B3797:B3799"/>
    <mergeCell ref="K3753:K3756"/>
    <mergeCell ref="A3750:A3752"/>
    <mergeCell ref="B3750:B3752"/>
    <mergeCell ref="C3773:C3776"/>
    <mergeCell ref="E3773:E3777"/>
    <mergeCell ref="I3773:I3777"/>
    <mergeCell ref="J3773:J3777"/>
    <mergeCell ref="K3773:K3777"/>
    <mergeCell ref="C3770:C3771"/>
    <mergeCell ref="E3770:E3772"/>
    <mergeCell ref="I3770:I3772"/>
    <mergeCell ref="J3770:J3772"/>
    <mergeCell ref="K3750:K3752"/>
    <mergeCell ref="A3753:A3756"/>
    <mergeCell ref="B3753:B3756"/>
    <mergeCell ref="E3753:E3756"/>
    <mergeCell ref="I3753:I3756"/>
    <mergeCell ref="J3753:J3756"/>
    <mergeCell ref="K3770:K3772"/>
    <mergeCell ref="A3767:A3769"/>
    <mergeCell ref="B3767:B3769"/>
    <mergeCell ref="C3767:C3768"/>
    <mergeCell ref="E3767:E3769"/>
    <mergeCell ref="I3767:I3769"/>
    <mergeCell ref="J3767:J3769"/>
    <mergeCell ref="K3767:K3769"/>
    <mergeCell ref="A3770:A3772"/>
    <mergeCell ref="B3770:B3772"/>
    <mergeCell ref="A3765:A3766"/>
    <mergeCell ref="B3765:B3766"/>
    <mergeCell ref="E3765:E3766"/>
    <mergeCell ref="I3765:I3766"/>
    <mergeCell ref="J3765:J3766"/>
    <mergeCell ref="K3765:K3766"/>
    <mergeCell ref="K3763:K3764"/>
    <mergeCell ref="K3732:K3749"/>
    <mergeCell ref="A3724:A3731"/>
    <mergeCell ref="B3724:B3731"/>
    <mergeCell ref="E3724:E3731"/>
    <mergeCell ref="I3724:I3731"/>
    <mergeCell ref="J3724:J3731"/>
    <mergeCell ref="K3724:K3731"/>
    <mergeCell ref="C3727:C3729"/>
    <mergeCell ref="E3750:E3752"/>
    <mergeCell ref="K3757:K3762"/>
    <mergeCell ref="E3717:E3723"/>
    <mergeCell ref="I3717:I3723"/>
    <mergeCell ref="J3717:J3723"/>
    <mergeCell ref="K3717:K3723"/>
    <mergeCell ref="A3763:A3764"/>
    <mergeCell ref="B3763:B3764"/>
    <mergeCell ref="E3763:E3764"/>
    <mergeCell ref="I3763:I3764"/>
    <mergeCell ref="J3763:J3764"/>
    <mergeCell ref="C3750:C3751"/>
    <mergeCell ref="A3757:A3762"/>
    <mergeCell ref="B3757:B3762"/>
    <mergeCell ref="E3757:E3762"/>
    <mergeCell ref="I3757:I3762"/>
    <mergeCell ref="J3757:J3762"/>
    <mergeCell ref="I3750:I3752"/>
    <mergeCell ref="J3750:J3752"/>
    <mergeCell ref="K3712:K3716"/>
    <mergeCell ref="K3659:K3665"/>
    <mergeCell ref="A3666:A3711"/>
    <mergeCell ref="B3666:B3711"/>
    <mergeCell ref="E3666:E3711"/>
    <mergeCell ref="I3666:I3711"/>
    <mergeCell ref="J3666:J3711"/>
    <mergeCell ref="K3666:K3711"/>
    <mergeCell ref="A3659:A3665"/>
    <mergeCell ref="B3659:B3665"/>
    <mergeCell ref="J3659:J3665"/>
    <mergeCell ref="A3732:A3749"/>
    <mergeCell ref="B3732:B3749"/>
    <mergeCell ref="E3732:E3749"/>
    <mergeCell ref="I3732:I3749"/>
    <mergeCell ref="J3732:J3749"/>
    <mergeCell ref="A3717:A3723"/>
    <mergeCell ref="B3717:B3723"/>
    <mergeCell ref="K3650:K3658"/>
    <mergeCell ref="K3641:K3644"/>
    <mergeCell ref="A3645:A3647"/>
    <mergeCell ref="B3645:B3647"/>
    <mergeCell ref="C3645:C3646"/>
    <mergeCell ref="E3645:E3647"/>
    <mergeCell ref="I3645:I3647"/>
    <mergeCell ref="J3645:J3647"/>
    <mergeCell ref="K3645:K3647"/>
    <mergeCell ref="A3641:A3644"/>
    <mergeCell ref="B3636:B3640"/>
    <mergeCell ref="C3636:C3639"/>
    <mergeCell ref="E3636:E3640"/>
    <mergeCell ref="I3636:I3640"/>
    <mergeCell ref="C3625:C3627"/>
    <mergeCell ref="E3625:E3628"/>
    <mergeCell ref="I3625:I3628"/>
    <mergeCell ref="I3632:I3635"/>
    <mergeCell ref="J3632:J3635"/>
    <mergeCell ref="C3641:C3643"/>
    <mergeCell ref="E3641:E3644"/>
    <mergeCell ref="I3641:I3644"/>
    <mergeCell ref="J3641:J3644"/>
    <mergeCell ref="J3629:J3631"/>
    <mergeCell ref="K3629:K3631"/>
    <mergeCell ref="A3625:A3628"/>
    <mergeCell ref="B3625:B3628"/>
    <mergeCell ref="J3636:J3640"/>
    <mergeCell ref="K3636:K3640"/>
    <mergeCell ref="A3632:A3635"/>
    <mergeCell ref="B3632:B3635"/>
    <mergeCell ref="C3632:C3634"/>
    <mergeCell ref="E3632:E3635"/>
    <mergeCell ref="J3619:J3621"/>
    <mergeCell ref="I3650:I3658"/>
    <mergeCell ref="J3650:J3658"/>
    <mergeCell ref="B3641:B3644"/>
    <mergeCell ref="K3625:K3628"/>
    <mergeCell ref="A3629:A3631"/>
    <mergeCell ref="B3629:B3631"/>
    <mergeCell ref="C3629:C3630"/>
    <mergeCell ref="E3629:E3631"/>
    <mergeCell ref="I3629:I3631"/>
    <mergeCell ref="K3615:K3618"/>
    <mergeCell ref="A3609:A3614"/>
    <mergeCell ref="B3609:B3614"/>
    <mergeCell ref="J3622:J3624"/>
    <mergeCell ref="K3622:K3624"/>
    <mergeCell ref="A3619:A3621"/>
    <mergeCell ref="B3619:B3621"/>
    <mergeCell ref="C3619:C3620"/>
    <mergeCell ref="E3619:E3621"/>
    <mergeCell ref="I3619:I3621"/>
    <mergeCell ref="E3609:E3614"/>
    <mergeCell ref="I3609:I3614"/>
    <mergeCell ref="J3609:J3614"/>
    <mergeCell ref="K3609:K3614"/>
    <mergeCell ref="A3615:A3618"/>
    <mergeCell ref="B3615:B3618"/>
    <mergeCell ref="C3615:C3617"/>
    <mergeCell ref="E3615:E3618"/>
    <mergeCell ref="I3615:I3618"/>
    <mergeCell ref="J3615:J3618"/>
    <mergeCell ref="A3592:A3594"/>
    <mergeCell ref="B3592:B3594"/>
    <mergeCell ref="J3601:J3606"/>
    <mergeCell ref="K3601:K3606"/>
    <mergeCell ref="A3598:A3600"/>
    <mergeCell ref="B3598:B3600"/>
    <mergeCell ref="C3598:C3599"/>
    <mergeCell ref="E3598:E3600"/>
    <mergeCell ref="I3598:I3600"/>
    <mergeCell ref="J3598:J3600"/>
    <mergeCell ref="A3622:A3624"/>
    <mergeCell ref="B3622:B3624"/>
    <mergeCell ref="C3622:C3623"/>
    <mergeCell ref="E3622:E3624"/>
    <mergeCell ref="I3622:I3624"/>
    <mergeCell ref="K3592:K3594"/>
    <mergeCell ref="A3595:A3597"/>
    <mergeCell ref="B3595:B3597"/>
    <mergeCell ref="C3595:C3596"/>
    <mergeCell ref="E3595:E3597"/>
    <mergeCell ref="C3592:C3593"/>
    <mergeCell ref="E3592:E3594"/>
    <mergeCell ref="I3592:I3594"/>
    <mergeCell ref="J3592:J3594"/>
    <mergeCell ref="J3625:J3628"/>
    <mergeCell ref="K3619:K3621"/>
    <mergeCell ref="I3595:I3597"/>
    <mergeCell ref="J3595:J3597"/>
    <mergeCell ref="K3595:K3597"/>
    <mergeCell ref="C3609:C3613"/>
    <mergeCell ref="J3588:J3591"/>
    <mergeCell ref="K3588:K3591"/>
    <mergeCell ref="A3584:A3587"/>
    <mergeCell ref="B3584:B3587"/>
    <mergeCell ref="C3584:C3586"/>
    <mergeCell ref="E3584:E3587"/>
    <mergeCell ref="I3584:I3587"/>
    <mergeCell ref="J3584:J3587"/>
    <mergeCell ref="K3574:K3576"/>
    <mergeCell ref="A3577:A3583"/>
    <mergeCell ref="B3577:B3583"/>
    <mergeCell ref="C3577:C3582"/>
    <mergeCell ref="E3577:E3583"/>
    <mergeCell ref="I3577:I3583"/>
    <mergeCell ref="J3577:J3583"/>
    <mergeCell ref="K3577:K3583"/>
    <mergeCell ref="A3574:A3576"/>
    <mergeCell ref="B3574:B3576"/>
    <mergeCell ref="K3598:K3600"/>
    <mergeCell ref="A3601:A3606"/>
    <mergeCell ref="B3601:B3606"/>
    <mergeCell ref="C3601:C3605"/>
    <mergeCell ref="E3601:E3606"/>
    <mergeCell ref="I3601:I3606"/>
    <mergeCell ref="E3565:E3567"/>
    <mergeCell ref="I3565:I3567"/>
    <mergeCell ref="J3565:J3567"/>
    <mergeCell ref="K3565:K3567"/>
    <mergeCell ref="K3571:K3573"/>
    <mergeCell ref="A3568:A3570"/>
    <mergeCell ref="B3568:B3570"/>
    <mergeCell ref="C3568:C3569"/>
    <mergeCell ref="E3568:E3570"/>
    <mergeCell ref="I3568:I3570"/>
    <mergeCell ref="K3558:K3561"/>
    <mergeCell ref="K3549:K3554"/>
    <mergeCell ref="A3555:A3557"/>
    <mergeCell ref="B3555:B3557"/>
    <mergeCell ref="C3555:C3556"/>
    <mergeCell ref="E3555:E3557"/>
    <mergeCell ref="I3555:I3557"/>
    <mergeCell ref="J3555:J3557"/>
    <mergeCell ref="K3555:K3557"/>
    <mergeCell ref="A3549:A3554"/>
    <mergeCell ref="K3568:K3570"/>
    <mergeCell ref="A3571:A3573"/>
    <mergeCell ref="B3571:B3573"/>
    <mergeCell ref="E3571:E3573"/>
    <mergeCell ref="I3571:I3573"/>
    <mergeCell ref="J3571:J3573"/>
    <mergeCell ref="J3568:J3570"/>
    <mergeCell ref="C3540:C3541"/>
    <mergeCell ref="E3540:E3542"/>
    <mergeCell ref="I3540:I3542"/>
    <mergeCell ref="J3540:J3542"/>
    <mergeCell ref="E3549:E3554"/>
    <mergeCell ref="I3549:I3554"/>
    <mergeCell ref="J3549:J3554"/>
    <mergeCell ref="K3535:K3537"/>
    <mergeCell ref="A3538:A3539"/>
    <mergeCell ref="B3538:B3539"/>
    <mergeCell ref="E3538:E3539"/>
    <mergeCell ref="I3538:I3539"/>
    <mergeCell ref="J3538:J3539"/>
    <mergeCell ref="K3538:K3539"/>
    <mergeCell ref="A3535:A3537"/>
    <mergeCell ref="B3535:B3537"/>
    <mergeCell ref="C3535:C3536"/>
    <mergeCell ref="E3535:E3537"/>
    <mergeCell ref="I3535:I3537"/>
    <mergeCell ref="J3535:J3537"/>
    <mergeCell ref="A3558:A3561"/>
    <mergeCell ref="B3558:B3561"/>
    <mergeCell ref="E3558:E3561"/>
    <mergeCell ref="I3558:I3561"/>
    <mergeCell ref="J3558:J3561"/>
    <mergeCell ref="B3549:B3554"/>
    <mergeCell ref="C3549:C3553"/>
    <mergeCell ref="K3533:K3534"/>
    <mergeCell ref="K3518:K3523"/>
    <mergeCell ref="A3527:A3532"/>
    <mergeCell ref="B3527:B3532"/>
    <mergeCell ref="C3527:C3531"/>
    <mergeCell ref="E3527:E3532"/>
    <mergeCell ref="I3527:I3532"/>
    <mergeCell ref="J3527:J3532"/>
    <mergeCell ref="K3527:K3532"/>
    <mergeCell ref="A3518:A3523"/>
    <mergeCell ref="K3540:K3542"/>
    <mergeCell ref="A3543:A3548"/>
    <mergeCell ref="B3543:B3548"/>
    <mergeCell ref="C3543:C3547"/>
    <mergeCell ref="E3543:E3548"/>
    <mergeCell ref="I3543:I3548"/>
    <mergeCell ref="J3543:J3548"/>
    <mergeCell ref="K3543:K3548"/>
    <mergeCell ref="A3540:A3542"/>
    <mergeCell ref="B3540:B3542"/>
    <mergeCell ref="A3516:A3517"/>
    <mergeCell ref="B3516:B3517"/>
    <mergeCell ref="E3516:E3517"/>
    <mergeCell ref="I3516:I3517"/>
    <mergeCell ref="J3516:J3517"/>
    <mergeCell ref="K3516:K3517"/>
    <mergeCell ref="K3511:K3513"/>
    <mergeCell ref="A3508:A3510"/>
    <mergeCell ref="B3508:B3510"/>
    <mergeCell ref="A3514:A3515"/>
    <mergeCell ref="B3514:B3515"/>
    <mergeCell ref="E3514:E3515"/>
    <mergeCell ref="I3514:I3515"/>
    <mergeCell ref="J3514:J3515"/>
    <mergeCell ref="K3514:K3515"/>
    <mergeCell ref="A3511:A3513"/>
    <mergeCell ref="B3511:B3513"/>
    <mergeCell ref="C3511:C3512"/>
    <mergeCell ref="E3511:E3513"/>
    <mergeCell ref="I3511:I3513"/>
    <mergeCell ref="J3511:J3513"/>
    <mergeCell ref="A3533:A3534"/>
    <mergeCell ref="B3533:B3534"/>
    <mergeCell ref="E3533:E3534"/>
    <mergeCell ref="I3533:I3534"/>
    <mergeCell ref="J3533:J3534"/>
    <mergeCell ref="B3518:B3523"/>
    <mergeCell ref="C3518:C3522"/>
    <mergeCell ref="E3518:E3523"/>
    <mergeCell ref="I3518:I3523"/>
    <mergeCell ref="J3518:J3523"/>
    <mergeCell ref="I3499:I3501"/>
    <mergeCell ref="K3502:K3504"/>
    <mergeCell ref="C3508:C3509"/>
    <mergeCell ref="E3508:E3510"/>
    <mergeCell ref="I3508:I3510"/>
    <mergeCell ref="J3508:J3510"/>
    <mergeCell ref="K3508:K3510"/>
    <mergeCell ref="K3489:K3492"/>
    <mergeCell ref="A3493:A3495"/>
    <mergeCell ref="B3493:B3495"/>
    <mergeCell ref="C3493:C3494"/>
    <mergeCell ref="C3502:C3503"/>
    <mergeCell ref="E3502:E3504"/>
    <mergeCell ref="I3502:I3504"/>
    <mergeCell ref="J3502:J3504"/>
    <mergeCell ref="K3496:K3498"/>
    <mergeCell ref="A3499:A3501"/>
    <mergeCell ref="C3489:C3491"/>
    <mergeCell ref="E3489:E3492"/>
    <mergeCell ref="I3489:I3492"/>
    <mergeCell ref="J3489:J3492"/>
    <mergeCell ref="K3481:K3484"/>
    <mergeCell ref="A3487:A3488"/>
    <mergeCell ref="B3487:B3488"/>
    <mergeCell ref="E3487:E3488"/>
    <mergeCell ref="I3487:I3488"/>
    <mergeCell ref="J3487:J3488"/>
    <mergeCell ref="K3505:K3507"/>
    <mergeCell ref="A3502:A3504"/>
    <mergeCell ref="B3502:B3504"/>
    <mergeCell ref="K3487:K3488"/>
    <mergeCell ref="A3481:A3484"/>
    <mergeCell ref="B3481:B3484"/>
    <mergeCell ref="C3481:C3483"/>
    <mergeCell ref="E3481:E3484"/>
    <mergeCell ref="I3481:I3484"/>
    <mergeCell ref="J3481:J3484"/>
    <mergeCell ref="B3475:B3477"/>
    <mergeCell ref="C3475:C3476"/>
    <mergeCell ref="K3467:K3470"/>
    <mergeCell ref="K3471:K3474"/>
    <mergeCell ref="A3505:A3507"/>
    <mergeCell ref="B3505:B3507"/>
    <mergeCell ref="C3505:C3506"/>
    <mergeCell ref="E3505:E3507"/>
    <mergeCell ref="I3505:I3507"/>
    <mergeCell ref="J3505:J3507"/>
    <mergeCell ref="A3471:A3474"/>
    <mergeCell ref="B3471:B3474"/>
    <mergeCell ref="C3471:C3473"/>
    <mergeCell ref="E3471:E3474"/>
    <mergeCell ref="I3471:I3474"/>
    <mergeCell ref="J3471:J3474"/>
    <mergeCell ref="J3462:J3464"/>
    <mergeCell ref="K3462:K3464"/>
    <mergeCell ref="A3459:A3461"/>
    <mergeCell ref="A3467:A3470"/>
    <mergeCell ref="B3467:B3470"/>
    <mergeCell ref="C3467:C3469"/>
    <mergeCell ref="E3467:E3470"/>
    <mergeCell ref="I3467:I3470"/>
    <mergeCell ref="J3467:J3470"/>
    <mergeCell ref="J3478:J3480"/>
    <mergeCell ref="K3478:K3480"/>
    <mergeCell ref="A3475:A3477"/>
    <mergeCell ref="K3465:K3466"/>
    <mergeCell ref="K3459:K3461"/>
    <mergeCell ref="A3462:A3464"/>
    <mergeCell ref="B3462:B3464"/>
    <mergeCell ref="C3462:C3463"/>
    <mergeCell ref="E3462:E3464"/>
    <mergeCell ref="I3462:I3464"/>
    <mergeCell ref="K3456:K3458"/>
    <mergeCell ref="A3454:A3455"/>
    <mergeCell ref="B3454:B3455"/>
    <mergeCell ref="E3454:E3455"/>
    <mergeCell ref="I3454:I3455"/>
    <mergeCell ref="J3454:J3455"/>
    <mergeCell ref="K3454:K3455"/>
    <mergeCell ref="B3456:B3458"/>
    <mergeCell ref="E3456:E3458"/>
    <mergeCell ref="I3456:I3458"/>
    <mergeCell ref="K3446:K3449"/>
    <mergeCell ref="A3450:A3453"/>
    <mergeCell ref="B3450:B3453"/>
    <mergeCell ref="C3450:C3452"/>
    <mergeCell ref="E3450:E3453"/>
    <mergeCell ref="I3450:I3453"/>
    <mergeCell ref="J3450:J3453"/>
    <mergeCell ref="K3450:K3453"/>
    <mergeCell ref="A3446:A3449"/>
    <mergeCell ref="B3446:B3449"/>
    <mergeCell ref="I3436:I3438"/>
    <mergeCell ref="J3436:J3438"/>
    <mergeCell ref="B3459:B3461"/>
    <mergeCell ref="C3459:C3460"/>
    <mergeCell ref="E3459:E3461"/>
    <mergeCell ref="I3459:I3461"/>
    <mergeCell ref="J3459:J3461"/>
    <mergeCell ref="J3456:J3458"/>
    <mergeCell ref="C3446:C3448"/>
    <mergeCell ref="E3446:E3449"/>
    <mergeCell ref="K3425:K3429"/>
    <mergeCell ref="A3421:A3424"/>
    <mergeCell ref="B3421:B3424"/>
    <mergeCell ref="K3433:K3435"/>
    <mergeCell ref="A3430:A3432"/>
    <mergeCell ref="B3430:B3432"/>
    <mergeCell ref="C3430:C3431"/>
    <mergeCell ref="E3430:E3432"/>
    <mergeCell ref="I3430:I3432"/>
    <mergeCell ref="J3430:J3432"/>
    <mergeCell ref="J3446:J3449"/>
    <mergeCell ref="J3441:J3442"/>
    <mergeCell ref="E3436:E3438"/>
    <mergeCell ref="K3421:K3424"/>
    <mergeCell ref="A3425:A3429"/>
    <mergeCell ref="B3425:B3429"/>
    <mergeCell ref="C3425:C3427"/>
    <mergeCell ref="E3425:E3429"/>
    <mergeCell ref="I3425:I3429"/>
    <mergeCell ref="J3425:J3429"/>
    <mergeCell ref="K3441:K3442"/>
    <mergeCell ref="K3436:K3438"/>
    <mergeCell ref="A3439:A3440"/>
    <mergeCell ref="B3439:B3440"/>
    <mergeCell ref="I3439:I3440"/>
    <mergeCell ref="J3439:J3440"/>
    <mergeCell ref="K3439:K3440"/>
    <mergeCell ref="A3436:A3438"/>
    <mergeCell ref="B3436:B3438"/>
    <mergeCell ref="C3436:C3437"/>
    <mergeCell ref="K3419:K3420"/>
    <mergeCell ref="C3421:C3423"/>
    <mergeCell ref="E3421:E3424"/>
    <mergeCell ref="I3421:I3424"/>
    <mergeCell ref="J3421:J3424"/>
    <mergeCell ref="C3411:C3414"/>
    <mergeCell ref="E3411:E3415"/>
    <mergeCell ref="I3411:I3415"/>
    <mergeCell ref="A3411:A3415"/>
    <mergeCell ref="B3411:B3415"/>
    <mergeCell ref="A3419:A3420"/>
    <mergeCell ref="B3419:B3420"/>
    <mergeCell ref="E3419:E3420"/>
    <mergeCell ref="I3419:I3420"/>
    <mergeCell ref="A3433:A3435"/>
    <mergeCell ref="B3433:B3435"/>
    <mergeCell ref="E3433:E3435"/>
    <mergeCell ref="I3433:I3435"/>
    <mergeCell ref="J3433:J3435"/>
    <mergeCell ref="K3411:K3415"/>
    <mergeCell ref="A3416:A3418"/>
    <mergeCell ref="B3416:B3418"/>
    <mergeCell ref="C3416:C3417"/>
    <mergeCell ref="E3416:E3418"/>
    <mergeCell ref="E3390:E3394"/>
    <mergeCell ref="I3390:I3394"/>
    <mergeCell ref="J3390:J3394"/>
    <mergeCell ref="K3390:K3394"/>
    <mergeCell ref="J3411:J3415"/>
    <mergeCell ref="K3430:K3432"/>
    <mergeCell ref="I3416:I3418"/>
    <mergeCell ref="J3416:J3418"/>
    <mergeCell ref="K3416:K3418"/>
    <mergeCell ref="J3419:J3420"/>
    <mergeCell ref="J3385:J3389"/>
    <mergeCell ref="K3399:K3403"/>
    <mergeCell ref="A3405:A3410"/>
    <mergeCell ref="B3405:B3410"/>
    <mergeCell ref="C3405:C3409"/>
    <mergeCell ref="E3405:E3410"/>
    <mergeCell ref="I3405:I3410"/>
    <mergeCell ref="K3385:K3389"/>
    <mergeCell ref="A3390:A3394"/>
    <mergeCell ref="B3390:B3394"/>
    <mergeCell ref="J3397:J3398"/>
    <mergeCell ref="K3397:K3398"/>
    <mergeCell ref="J3405:J3410"/>
    <mergeCell ref="K3405:K3410"/>
    <mergeCell ref="A3399:A3403"/>
    <mergeCell ref="B3399:B3403"/>
    <mergeCell ref="C3399:C3402"/>
    <mergeCell ref="E3399:E3403"/>
    <mergeCell ref="I3399:I3403"/>
    <mergeCell ref="J3399:J3403"/>
    <mergeCell ref="E3380:E3384"/>
    <mergeCell ref="I3380:I3384"/>
    <mergeCell ref="A3397:A3398"/>
    <mergeCell ref="B3397:B3398"/>
    <mergeCell ref="E3397:E3398"/>
    <mergeCell ref="I3397:I3398"/>
    <mergeCell ref="C3385:C3388"/>
    <mergeCell ref="E3385:E3389"/>
    <mergeCell ref="I3385:I3389"/>
    <mergeCell ref="C3390:C3393"/>
    <mergeCell ref="J3377:J3379"/>
    <mergeCell ref="K3364:K3370"/>
    <mergeCell ref="A3371:A3376"/>
    <mergeCell ref="B3371:B3376"/>
    <mergeCell ref="C3371:C3375"/>
    <mergeCell ref="E3371:E3376"/>
    <mergeCell ref="I3371:I3376"/>
    <mergeCell ref="K3377:K3379"/>
    <mergeCell ref="K3351:K3353"/>
    <mergeCell ref="J3371:J3376"/>
    <mergeCell ref="K3371:K3376"/>
    <mergeCell ref="A3364:A3370"/>
    <mergeCell ref="B3364:B3370"/>
    <mergeCell ref="C3364:C3369"/>
    <mergeCell ref="E3364:E3370"/>
    <mergeCell ref="I3364:I3370"/>
    <mergeCell ref="K3354:K3355"/>
    <mergeCell ref="B3356:B3359"/>
    <mergeCell ref="C3356:C3358"/>
    <mergeCell ref="E3356:E3359"/>
    <mergeCell ref="I3356:I3359"/>
    <mergeCell ref="J3356:J3359"/>
    <mergeCell ref="J3351:J3353"/>
    <mergeCell ref="A3354:A3355"/>
    <mergeCell ref="B3354:B3355"/>
    <mergeCell ref="E3354:E3355"/>
    <mergeCell ref="I3354:I3355"/>
    <mergeCell ref="J3354:J3355"/>
    <mergeCell ref="K3343:K3346"/>
    <mergeCell ref="K3347:K3350"/>
    <mergeCell ref="A3343:A3346"/>
    <mergeCell ref="B3343:B3346"/>
    <mergeCell ref="J3380:J3384"/>
    <mergeCell ref="K3380:K3384"/>
    <mergeCell ref="A3377:A3379"/>
    <mergeCell ref="B3377:B3379"/>
    <mergeCell ref="A3351:A3353"/>
    <mergeCell ref="B3351:B3353"/>
    <mergeCell ref="C3343:C3345"/>
    <mergeCell ref="E3343:E3346"/>
    <mergeCell ref="I3343:I3346"/>
    <mergeCell ref="J3343:J3346"/>
    <mergeCell ref="A3335:A3342"/>
    <mergeCell ref="B3335:B3342"/>
    <mergeCell ref="E3335:E3342"/>
    <mergeCell ref="I3335:I3342"/>
    <mergeCell ref="J3335:J3342"/>
    <mergeCell ref="K3335:K3342"/>
    <mergeCell ref="K3356:K3359"/>
    <mergeCell ref="A3360:A3362"/>
    <mergeCell ref="B3360:B3362"/>
    <mergeCell ref="C3360:C3361"/>
    <mergeCell ref="E3360:E3362"/>
    <mergeCell ref="I3360:I3362"/>
    <mergeCell ref="J3360:J3362"/>
    <mergeCell ref="K3360:K3362"/>
    <mergeCell ref="A3356:A3359"/>
    <mergeCell ref="A3327:A3334"/>
    <mergeCell ref="B3327:B3334"/>
    <mergeCell ref="E3327:E3334"/>
    <mergeCell ref="I3327:I3334"/>
    <mergeCell ref="J3327:J3334"/>
    <mergeCell ref="K3327:K3334"/>
    <mergeCell ref="A3323:A3326"/>
    <mergeCell ref="B3323:B3326"/>
    <mergeCell ref="E3323:E3326"/>
    <mergeCell ref="I3323:I3326"/>
    <mergeCell ref="J3323:J3326"/>
    <mergeCell ref="K3323:K3326"/>
    <mergeCell ref="A3317:A3321"/>
    <mergeCell ref="B3317:B3321"/>
    <mergeCell ref="E3317:E3321"/>
    <mergeCell ref="I3317:I3321"/>
    <mergeCell ref="J3317:J3321"/>
    <mergeCell ref="K3317:K3321"/>
    <mergeCell ref="A3313:A3316"/>
    <mergeCell ref="B3313:B3316"/>
    <mergeCell ref="E3313:E3316"/>
    <mergeCell ref="I3313:I3316"/>
    <mergeCell ref="J3313:J3316"/>
    <mergeCell ref="K3313:K3316"/>
    <mergeCell ref="A3309:A3312"/>
    <mergeCell ref="B3309:B3312"/>
    <mergeCell ref="E3309:E3312"/>
    <mergeCell ref="I3309:I3312"/>
    <mergeCell ref="J3309:J3312"/>
    <mergeCell ref="K3309:K3312"/>
    <mergeCell ref="A3297:A3301"/>
    <mergeCell ref="B3297:B3301"/>
    <mergeCell ref="E3297:E3301"/>
    <mergeCell ref="I3297:I3301"/>
    <mergeCell ref="J3297:J3301"/>
    <mergeCell ref="K3297:K3301"/>
    <mergeCell ref="A3281:A3284"/>
    <mergeCell ref="B3281:B3284"/>
    <mergeCell ref="A3292:K3293"/>
    <mergeCell ref="A3294:A3295"/>
    <mergeCell ref="B3294:B3295"/>
    <mergeCell ref="C3294:C3295"/>
    <mergeCell ref="D3294:D3295"/>
    <mergeCell ref="E3294:E3295"/>
    <mergeCell ref="F3294:H3294"/>
    <mergeCell ref="I3294:K3294"/>
    <mergeCell ref="C3275:C3276"/>
    <mergeCell ref="C3286:C3287"/>
    <mergeCell ref="E3286:E3288"/>
    <mergeCell ref="I3286:I3288"/>
    <mergeCell ref="J3286:J3288"/>
    <mergeCell ref="K3286:K3288"/>
    <mergeCell ref="K3273:K3274"/>
    <mergeCell ref="K3268:K3270"/>
    <mergeCell ref="A3271:A3272"/>
    <mergeCell ref="B3271:B3272"/>
    <mergeCell ref="E3271:E3272"/>
    <mergeCell ref="I3271:I3272"/>
    <mergeCell ref="J3271:J3272"/>
    <mergeCell ref="K3271:K3272"/>
    <mergeCell ref="A3268:A3270"/>
    <mergeCell ref="B3268:B3270"/>
    <mergeCell ref="K3275:K3277"/>
    <mergeCell ref="A3278:A3280"/>
    <mergeCell ref="B3278:B3280"/>
    <mergeCell ref="C3278:C3279"/>
    <mergeCell ref="E3278:E3280"/>
    <mergeCell ref="I3278:I3280"/>
    <mergeCell ref="J3278:J3280"/>
    <mergeCell ref="K3278:K3280"/>
    <mergeCell ref="A3275:A3277"/>
    <mergeCell ref="B3275:B3277"/>
    <mergeCell ref="A3273:A3274"/>
    <mergeCell ref="B3273:B3274"/>
    <mergeCell ref="E3273:E3274"/>
    <mergeCell ref="I3273:I3274"/>
    <mergeCell ref="J3273:J3274"/>
    <mergeCell ref="C3268:C3269"/>
    <mergeCell ref="E3268:E3270"/>
    <mergeCell ref="I3268:I3270"/>
    <mergeCell ref="J3268:J3270"/>
    <mergeCell ref="A3253:A3255"/>
    <mergeCell ref="B3253:B3255"/>
    <mergeCell ref="E3253:E3255"/>
    <mergeCell ref="I3253:I3255"/>
    <mergeCell ref="I3263:I3264"/>
    <mergeCell ref="J3263:J3264"/>
    <mergeCell ref="A3250:A3252"/>
    <mergeCell ref="B3250:B3252"/>
    <mergeCell ref="E3250:E3252"/>
    <mergeCell ref="I3250:I3252"/>
    <mergeCell ref="J3250:J3252"/>
    <mergeCell ref="K3250:K3252"/>
    <mergeCell ref="I3246:I3249"/>
    <mergeCell ref="J3246:J3249"/>
    <mergeCell ref="K3256:K3258"/>
    <mergeCell ref="J3253:J3255"/>
    <mergeCell ref="K3253:K3255"/>
    <mergeCell ref="K3246:K3249"/>
    <mergeCell ref="J3243:J3245"/>
    <mergeCell ref="K3243:K3245"/>
    <mergeCell ref="A3241:A3242"/>
    <mergeCell ref="A3256:A3258"/>
    <mergeCell ref="B3256:B3258"/>
    <mergeCell ref="C3256:C3257"/>
    <mergeCell ref="E3256:E3258"/>
    <mergeCell ref="I3256:I3258"/>
    <mergeCell ref="J3256:J3258"/>
    <mergeCell ref="E3246:E3249"/>
    <mergeCell ref="B3232:B3234"/>
    <mergeCell ref="E3232:E3234"/>
    <mergeCell ref="I3232:I3234"/>
    <mergeCell ref="J3232:J3234"/>
    <mergeCell ref="K3232:K3234"/>
    <mergeCell ref="A3222:A3223"/>
    <mergeCell ref="B3222:B3223"/>
    <mergeCell ref="E3222:E3223"/>
    <mergeCell ref="I3222:I3223"/>
    <mergeCell ref="J3222:J3223"/>
    <mergeCell ref="K3226:K3228"/>
    <mergeCell ref="A3235:A3237"/>
    <mergeCell ref="B3235:B3237"/>
    <mergeCell ref="E3235:E3237"/>
    <mergeCell ref="I3235:I3237"/>
    <mergeCell ref="J3235:J3237"/>
    <mergeCell ref="K3235:K3237"/>
    <mergeCell ref="E3226:E3228"/>
    <mergeCell ref="I3226:I3228"/>
    <mergeCell ref="A3232:A3234"/>
    <mergeCell ref="K3222:K3223"/>
    <mergeCell ref="A3229:A3231"/>
    <mergeCell ref="B3229:B3231"/>
    <mergeCell ref="E3229:E3231"/>
    <mergeCell ref="I3229:I3231"/>
    <mergeCell ref="A3226:A3228"/>
    <mergeCell ref="B3226:B3228"/>
    <mergeCell ref="J3229:J3231"/>
    <mergeCell ref="K3229:K3231"/>
    <mergeCell ref="J3226:J3228"/>
    <mergeCell ref="B3181:B3185"/>
    <mergeCell ref="C3181:C3184"/>
    <mergeCell ref="A3163:A3168"/>
    <mergeCell ref="B3163:B3168"/>
    <mergeCell ref="C3163:C3166"/>
    <mergeCell ref="E3163:E3168"/>
    <mergeCell ref="I3186:I3188"/>
    <mergeCell ref="J3186:J3188"/>
    <mergeCell ref="K3186:K3188"/>
    <mergeCell ref="J3189:J3190"/>
    <mergeCell ref="K3189:K3190"/>
    <mergeCell ref="E3189:E3190"/>
    <mergeCell ref="I3189:I3190"/>
    <mergeCell ref="I3169:I3176"/>
    <mergeCell ref="J3169:J3176"/>
    <mergeCell ref="K3169:K3176"/>
    <mergeCell ref="C3173:C3175"/>
    <mergeCell ref="A3169:A3176"/>
    <mergeCell ref="E3181:E3185"/>
    <mergeCell ref="I3181:I3185"/>
    <mergeCell ref="J3181:J3185"/>
    <mergeCell ref="K3181:K3185"/>
    <mergeCell ref="A3181:A3185"/>
    <mergeCell ref="B3150:B3154"/>
    <mergeCell ref="E3150:E3154"/>
    <mergeCell ref="I3150:I3154"/>
    <mergeCell ref="J3150:J3154"/>
    <mergeCell ref="K3158:K3160"/>
    <mergeCell ref="A3189:A3190"/>
    <mergeCell ref="B3189:B3190"/>
    <mergeCell ref="B3169:B3176"/>
    <mergeCell ref="C3169:C3172"/>
    <mergeCell ref="E3169:E3176"/>
    <mergeCell ref="K3148:K3149"/>
    <mergeCell ref="I3139:I3141"/>
    <mergeCell ref="J3139:J3141"/>
    <mergeCell ref="K3139:K3141"/>
    <mergeCell ref="A3148:A3149"/>
    <mergeCell ref="B3148:B3149"/>
    <mergeCell ref="C3148:C3149"/>
    <mergeCell ref="E3148:E3149"/>
    <mergeCell ref="J3145:J3147"/>
    <mergeCell ref="K3145:K3147"/>
    <mergeCell ref="C3145:C3146"/>
    <mergeCell ref="K3150:K3154"/>
    <mergeCell ref="C3152:C3153"/>
    <mergeCell ref="B3139:B3141"/>
    <mergeCell ref="C3139:C3140"/>
    <mergeCell ref="E3139:E3141"/>
    <mergeCell ref="I3148:I3149"/>
    <mergeCell ref="J3148:J3149"/>
    <mergeCell ref="C3118:C3119"/>
    <mergeCell ref="A3123:A3125"/>
    <mergeCell ref="B3123:B3125"/>
    <mergeCell ref="C3123:C3124"/>
    <mergeCell ref="E3123:E3125"/>
    <mergeCell ref="I3123:I3125"/>
    <mergeCell ref="B3118:B3119"/>
    <mergeCell ref="I3129:I3133"/>
    <mergeCell ref="J3129:J3133"/>
    <mergeCell ref="K3129:K3133"/>
    <mergeCell ref="A3134:A3138"/>
    <mergeCell ref="B3134:B3138"/>
    <mergeCell ref="C3134:C3137"/>
    <mergeCell ref="E3134:E3138"/>
    <mergeCell ref="I3134:I3138"/>
    <mergeCell ref="C3120:C3121"/>
    <mergeCell ref="I3118:I3119"/>
    <mergeCell ref="J3118:J3119"/>
    <mergeCell ref="K3118:K3119"/>
    <mergeCell ref="J3134:J3138"/>
    <mergeCell ref="K3134:K3138"/>
    <mergeCell ref="A3129:A3133"/>
    <mergeCell ref="B3129:B3133"/>
    <mergeCell ref="C3129:C3132"/>
    <mergeCell ref="E3129:E3133"/>
    <mergeCell ref="A3118:A3119"/>
    <mergeCell ref="J3102:J3104"/>
    <mergeCell ref="K3102:K3104"/>
    <mergeCell ref="J3112:J3117"/>
    <mergeCell ref="K3112:K3117"/>
    <mergeCell ref="C3116:C3117"/>
    <mergeCell ref="A3109:A3110"/>
    <mergeCell ref="A3100:A3101"/>
    <mergeCell ref="B3100:B3101"/>
    <mergeCell ref="E3100:E3101"/>
    <mergeCell ref="B3105:B3108"/>
    <mergeCell ref="E3105:E3108"/>
    <mergeCell ref="B3102:B3104"/>
    <mergeCell ref="C3102:C3103"/>
    <mergeCell ref="E3102:E3104"/>
    <mergeCell ref="I3095:I3096"/>
    <mergeCell ref="I3105:I3108"/>
    <mergeCell ref="J3105:J3108"/>
    <mergeCell ref="K3105:K3108"/>
    <mergeCell ref="C3106:C3107"/>
    <mergeCell ref="I3100:I3101"/>
    <mergeCell ref="J3100:J3101"/>
    <mergeCell ref="K3100:K3101"/>
    <mergeCell ref="C3100:C3101"/>
    <mergeCell ref="I3102:I3104"/>
    <mergeCell ref="A3097:A3099"/>
    <mergeCell ref="B3097:B3099"/>
    <mergeCell ref="E3097:E3099"/>
    <mergeCell ref="I3097:I3099"/>
    <mergeCell ref="J3097:J3099"/>
    <mergeCell ref="K3097:K3099"/>
    <mergeCell ref="A3073:A3075"/>
    <mergeCell ref="B3073:B3075"/>
    <mergeCell ref="C3073:C3074"/>
    <mergeCell ref="K3079:K3081"/>
    <mergeCell ref="I3086:I3089"/>
    <mergeCell ref="J3095:J3096"/>
    <mergeCell ref="K3095:K3096"/>
    <mergeCell ref="A3095:A3096"/>
    <mergeCell ref="B3095:B3096"/>
    <mergeCell ref="E3095:E3096"/>
    <mergeCell ref="A3079:A3081"/>
    <mergeCell ref="C3079:C3080"/>
    <mergeCell ref="C3076:C3077"/>
    <mergeCell ref="K3073:K3075"/>
    <mergeCell ref="A3076:A3078"/>
    <mergeCell ref="B3076:B3078"/>
    <mergeCell ref="E3076:E3078"/>
    <mergeCell ref="I3076:I3078"/>
    <mergeCell ref="J3076:J3078"/>
    <mergeCell ref="K3076:K3078"/>
    <mergeCell ref="B3079:B3081"/>
    <mergeCell ref="E3079:E3081"/>
    <mergeCell ref="I3079:I3081"/>
    <mergeCell ref="J3079:J3081"/>
    <mergeCell ref="E3073:E3075"/>
    <mergeCell ref="I3073:I3075"/>
    <mergeCell ref="J3073:J3075"/>
    <mergeCell ref="A3046:A3054"/>
    <mergeCell ref="B3046:B3054"/>
    <mergeCell ref="A3067:A3069"/>
    <mergeCell ref="B3067:B3069"/>
    <mergeCell ref="E3067:E3069"/>
    <mergeCell ref="I3067:I3069"/>
    <mergeCell ref="I3046:I3054"/>
    <mergeCell ref="J3046:J3054"/>
    <mergeCell ref="C3046:C3053"/>
    <mergeCell ref="E3046:E3054"/>
    <mergeCell ref="K3033:K3036"/>
    <mergeCell ref="K3046:K3054"/>
    <mergeCell ref="K3037:K3045"/>
    <mergeCell ref="A3033:A3036"/>
    <mergeCell ref="B3033:B3036"/>
    <mergeCell ref="C3033:C3035"/>
    <mergeCell ref="E3033:E3036"/>
    <mergeCell ref="I3033:I3036"/>
    <mergeCell ref="J3033:J3036"/>
    <mergeCell ref="K3018:K3020"/>
    <mergeCell ref="A3021:A3023"/>
    <mergeCell ref="B3021:B3023"/>
    <mergeCell ref="K3021:K3023"/>
    <mergeCell ref="A3018:A3020"/>
    <mergeCell ref="A3037:A3045"/>
    <mergeCell ref="B3037:B3045"/>
    <mergeCell ref="C3037:C3044"/>
    <mergeCell ref="E3037:E3045"/>
    <mergeCell ref="I3037:I3045"/>
    <mergeCell ref="E3018:E3020"/>
    <mergeCell ref="I3018:I3020"/>
    <mergeCell ref="J3018:J3020"/>
    <mergeCell ref="J3024:J3026"/>
    <mergeCell ref="K3024:K3026"/>
    <mergeCell ref="A3029:A3032"/>
    <mergeCell ref="B3029:B3032"/>
    <mergeCell ref="C3029:C3031"/>
    <mergeCell ref="E3029:E3032"/>
    <mergeCell ref="I3029:I3032"/>
    <mergeCell ref="A3003:A3006"/>
    <mergeCell ref="B3003:B3006"/>
    <mergeCell ref="E3003:E3006"/>
    <mergeCell ref="I3003:I3006"/>
    <mergeCell ref="J3029:J3032"/>
    <mergeCell ref="K3029:K3032"/>
    <mergeCell ref="A3024:A3026"/>
    <mergeCell ref="B3024:B3026"/>
    <mergeCell ref="E3024:E3026"/>
    <mergeCell ref="I3024:I3026"/>
    <mergeCell ref="E2940:E2943"/>
    <mergeCell ref="I2940:I2943"/>
    <mergeCell ref="K3007:K3008"/>
    <mergeCell ref="A2996:A2998"/>
    <mergeCell ref="B2996:B2998"/>
    <mergeCell ref="B3018:B3020"/>
    <mergeCell ref="C3018:C3019"/>
    <mergeCell ref="A3009:A3011"/>
    <mergeCell ref="B3009:B3011"/>
    <mergeCell ref="E3009:E3011"/>
    <mergeCell ref="K2917:K2922"/>
    <mergeCell ref="A2923:A2927"/>
    <mergeCell ref="B2923:B2927"/>
    <mergeCell ref="I2923:I2927"/>
    <mergeCell ref="J2923:J2927"/>
    <mergeCell ref="E2917:E2922"/>
    <mergeCell ref="A2944:A2947"/>
    <mergeCell ref="B2944:B2947"/>
    <mergeCell ref="E2944:E2947"/>
    <mergeCell ref="I2944:I2947"/>
    <mergeCell ref="J2944:J2947"/>
    <mergeCell ref="K2944:K2947"/>
    <mergeCell ref="K2893:K2899"/>
    <mergeCell ref="A2886:A2892"/>
    <mergeCell ref="B2886:B2892"/>
    <mergeCell ref="A2907:A2910"/>
    <mergeCell ref="B2907:B2910"/>
    <mergeCell ref="E2907:E2910"/>
    <mergeCell ref="I2907:I2910"/>
    <mergeCell ref="K2851:K2855"/>
    <mergeCell ref="K2834:K2838"/>
    <mergeCell ref="A2839:A2842"/>
    <mergeCell ref="J2886:J2892"/>
    <mergeCell ref="K2886:K2892"/>
    <mergeCell ref="A2893:A2899"/>
    <mergeCell ref="B2893:B2899"/>
    <mergeCell ref="E2893:E2899"/>
    <mergeCell ref="I2893:I2899"/>
    <mergeCell ref="J2893:J2899"/>
    <mergeCell ref="K2843:K2846"/>
    <mergeCell ref="A2847:A2850"/>
    <mergeCell ref="B2847:B2850"/>
    <mergeCell ref="E2847:E2850"/>
    <mergeCell ref="I2847:I2850"/>
    <mergeCell ref="J2847:J2850"/>
    <mergeCell ref="K2847:K2850"/>
    <mergeCell ref="K2856:K2860"/>
    <mergeCell ref="A2861:A2865"/>
    <mergeCell ref="B2861:B2865"/>
    <mergeCell ref="E2861:E2865"/>
    <mergeCell ref="I2861:I2865"/>
    <mergeCell ref="J2861:J2865"/>
    <mergeCell ref="K2861:K2865"/>
    <mergeCell ref="E2834:E2838"/>
    <mergeCell ref="I2834:I2838"/>
    <mergeCell ref="J2834:J2838"/>
    <mergeCell ref="A2843:A2846"/>
    <mergeCell ref="B2843:B2846"/>
    <mergeCell ref="I2843:I2846"/>
    <mergeCell ref="J2843:J2846"/>
    <mergeCell ref="E2843:E2846"/>
    <mergeCell ref="K2790:K2793"/>
    <mergeCell ref="D2792:D2793"/>
    <mergeCell ref="E2824:E2828"/>
    <mergeCell ref="I2824:I2828"/>
    <mergeCell ref="J2824:J2828"/>
    <mergeCell ref="K2824:K2828"/>
    <mergeCell ref="J2784:J2786"/>
    <mergeCell ref="K2784:K2786"/>
    <mergeCell ref="A2799:A2805"/>
    <mergeCell ref="B2799:B2805"/>
    <mergeCell ref="C2799:C2805"/>
    <mergeCell ref="E2799:E2805"/>
    <mergeCell ref="I2799:I2805"/>
    <mergeCell ref="J2799:J2805"/>
    <mergeCell ref="K2794:K2796"/>
    <mergeCell ref="D2795:D2796"/>
    <mergeCell ref="A2784:A2786"/>
    <mergeCell ref="B2784:B2786"/>
    <mergeCell ref="C2784:C2786"/>
    <mergeCell ref="E2784:E2786"/>
    <mergeCell ref="H2784:H2786"/>
    <mergeCell ref="I2784:I2786"/>
    <mergeCell ref="J2781:J2783"/>
    <mergeCell ref="K2781:K2783"/>
    <mergeCell ref="A2778:A2780"/>
    <mergeCell ref="B2778:B2780"/>
    <mergeCell ref="C2778:C2780"/>
    <mergeCell ref="E2778:E2780"/>
    <mergeCell ref="H2778:H2780"/>
    <mergeCell ref="I2778:I2780"/>
    <mergeCell ref="J2775:J2777"/>
    <mergeCell ref="K2775:K2777"/>
    <mergeCell ref="J2778:J2780"/>
    <mergeCell ref="K2778:K2780"/>
    <mergeCell ref="A2781:A2783"/>
    <mergeCell ref="B2781:B2783"/>
    <mergeCell ref="C2781:C2783"/>
    <mergeCell ref="E2781:E2783"/>
    <mergeCell ref="H2781:H2783"/>
    <mergeCell ref="I2781:I2783"/>
    <mergeCell ref="A2775:A2777"/>
    <mergeCell ref="B2775:B2777"/>
    <mergeCell ref="C2775:C2777"/>
    <mergeCell ref="E2775:E2777"/>
    <mergeCell ref="H2775:H2777"/>
    <mergeCell ref="I2775:I2777"/>
    <mergeCell ref="I2769:I2771"/>
    <mergeCell ref="J2769:J2771"/>
    <mergeCell ref="K2769:K2771"/>
    <mergeCell ref="A2766:A2768"/>
    <mergeCell ref="B2766:B2768"/>
    <mergeCell ref="C2766:C2768"/>
    <mergeCell ref="E2766:E2768"/>
    <mergeCell ref="I2766:I2768"/>
    <mergeCell ref="J2766:J2768"/>
    <mergeCell ref="K2766:K2768"/>
    <mergeCell ref="A2769:A2771"/>
    <mergeCell ref="B2769:B2771"/>
    <mergeCell ref="C2769:C2771"/>
    <mergeCell ref="E2769:E2771"/>
    <mergeCell ref="H2769:H2771"/>
    <mergeCell ref="C2764:C2765"/>
    <mergeCell ref="D2767:D2768"/>
    <mergeCell ref="D2759:D2760"/>
    <mergeCell ref="A2754:A2757"/>
    <mergeCell ref="B2754:B2757"/>
    <mergeCell ref="C2754:C2757"/>
    <mergeCell ref="E2754:E2757"/>
    <mergeCell ref="I2754:I2757"/>
    <mergeCell ref="K2747:K2749"/>
    <mergeCell ref="D2748:D2749"/>
    <mergeCell ref="A2750:A2753"/>
    <mergeCell ref="B2750:B2753"/>
    <mergeCell ref="C2750:C2753"/>
    <mergeCell ref="E2750:E2753"/>
    <mergeCell ref="I2750:I2753"/>
    <mergeCell ref="J2750:J2753"/>
    <mergeCell ref="K2750:K2753"/>
    <mergeCell ref="D2752:D2753"/>
    <mergeCell ref="A2747:A2749"/>
    <mergeCell ref="B2747:B2749"/>
    <mergeCell ref="C2747:C2749"/>
    <mergeCell ref="E2747:E2749"/>
    <mergeCell ref="I2747:I2749"/>
    <mergeCell ref="J2747:J2749"/>
    <mergeCell ref="A2741:A2743"/>
    <mergeCell ref="B2741:B2743"/>
    <mergeCell ref="C2741:C2743"/>
    <mergeCell ref="E2741:E2743"/>
    <mergeCell ref="I2741:I2743"/>
    <mergeCell ref="J2741:J2743"/>
    <mergeCell ref="E2731:E2734"/>
    <mergeCell ref="I2731:I2734"/>
    <mergeCell ref="J2731:J2734"/>
    <mergeCell ref="J2735:J2737"/>
    <mergeCell ref="A2735:A2737"/>
    <mergeCell ref="B2735:B2737"/>
    <mergeCell ref="C2735:C2737"/>
    <mergeCell ref="E2735:E2737"/>
    <mergeCell ref="I2735:I2737"/>
    <mergeCell ref="K2731:K2734"/>
    <mergeCell ref="E2725:E2729"/>
    <mergeCell ref="A2727:A2729"/>
    <mergeCell ref="B2727:B2729"/>
    <mergeCell ref="C2727:C2729"/>
    <mergeCell ref="K2735:K2737"/>
    <mergeCell ref="D2736:D2737"/>
    <mergeCell ref="A2731:A2734"/>
    <mergeCell ref="B2731:B2734"/>
    <mergeCell ref="C2731:C2732"/>
    <mergeCell ref="A2722:A2724"/>
    <mergeCell ref="B2722:B2724"/>
    <mergeCell ref="C2722:C2724"/>
    <mergeCell ref="E2722:E2724"/>
    <mergeCell ref="I2722:I2724"/>
    <mergeCell ref="J2722:J2724"/>
    <mergeCell ref="K2714:K2717"/>
    <mergeCell ref="C2716:C2717"/>
    <mergeCell ref="D2716:D2717"/>
    <mergeCell ref="D2701:D2702"/>
    <mergeCell ref="D2723:D2724"/>
    <mergeCell ref="I2727:I2729"/>
    <mergeCell ref="J2727:J2729"/>
    <mergeCell ref="K2727:K2729"/>
    <mergeCell ref="D2728:D2729"/>
    <mergeCell ref="K2722:K2724"/>
    <mergeCell ref="A2706:A2709"/>
    <mergeCell ref="B2706:B2709"/>
    <mergeCell ref="C2706:C2707"/>
    <mergeCell ref="E2706:E2709"/>
    <mergeCell ref="I2706:I2709"/>
    <mergeCell ref="J2706:J2709"/>
    <mergeCell ref="K2706:K2709"/>
    <mergeCell ref="C2708:C2709"/>
    <mergeCell ref="D2708:D2709"/>
    <mergeCell ref="A2710:A2713"/>
    <mergeCell ref="B2710:B2713"/>
    <mergeCell ref="C2710:C2713"/>
    <mergeCell ref="E2710:E2713"/>
    <mergeCell ref="I2710:I2713"/>
    <mergeCell ref="J2710:J2713"/>
    <mergeCell ref="K2710:K2713"/>
    <mergeCell ref="K2703:K2705"/>
    <mergeCell ref="D2704:D2705"/>
    <mergeCell ref="K2699:K2702"/>
    <mergeCell ref="C2701:C2702"/>
    <mergeCell ref="D2712:D2713"/>
    <mergeCell ref="A2714:A2717"/>
    <mergeCell ref="B2714:B2717"/>
    <mergeCell ref="E2714:E2717"/>
    <mergeCell ref="I2714:I2717"/>
    <mergeCell ref="J2714:J2717"/>
    <mergeCell ref="C2695:C2696"/>
    <mergeCell ref="E2695:E2698"/>
    <mergeCell ref="I2695:I2698"/>
    <mergeCell ref="J2695:J2698"/>
    <mergeCell ref="I2703:I2705"/>
    <mergeCell ref="J2703:J2705"/>
    <mergeCell ref="K2695:K2698"/>
    <mergeCell ref="C2697:C2698"/>
    <mergeCell ref="D2697:D2698"/>
    <mergeCell ref="A2689:A2694"/>
    <mergeCell ref="B2689:B2694"/>
    <mergeCell ref="E2689:E2694"/>
    <mergeCell ref="I2689:I2694"/>
    <mergeCell ref="J2689:J2694"/>
    <mergeCell ref="A2695:A2698"/>
    <mergeCell ref="B2695:B2698"/>
    <mergeCell ref="A2655:A2658"/>
    <mergeCell ref="B2655:B2658"/>
    <mergeCell ref="A2659:A2664"/>
    <mergeCell ref="B2659:B2664"/>
    <mergeCell ref="E2659:E2664"/>
    <mergeCell ref="K2689:K2694"/>
    <mergeCell ref="C2691:C2692"/>
    <mergeCell ref="C2693:C2694"/>
    <mergeCell ref="D2693:D2694"/>
    <mergeCell ref="C2655:C2656"/>
    <mergeCell ref="E2655:E2658"/>
    <mergeCell ref="I2655:I2658"/>
    <mergeCell ref="J2655:J2658"/>
    <mergeCell ref="K2655:K2658"/>
    <mergeCell ref="C2657:C2658"/>
    <mergeCell ref="D2657:D2658"/>
    <mergeCell ref="I2659:I2664"/>
    <mergeCell ref="J2659:J2664"/>
    <mergeCell ref="K2659:K2664"/>
    <mergeCell ref="C2661:C2662"/>
    <mergeCell ref="C2663:C2664"/>
    <mergeCell ref="D2663:D2664"/>
    <mergeCell ref="K2649:K2651"/>
    <mergeCell ref="A2652:A2654"/>
    <mergeCell ref="B2652:B2654"/>
    <mergeCell ref="C2652:C2654"/>
    <mergeCell ref="E2652:E2654"/>
    <mergeCell ref="H2652:H2654"/>
    <mergeCell ref="K2645:K2646"/>
    <mergeCell ref="A2647:A2648"/>
    <mergeCell ref="B2647:B2648"/>
    <mergeCell ref="C2647:C2648"/>
    <mergeCell ref="E2647:E2648"/>
    <mergeCell ref="H2647:H2648"/>
    <mergeCell ref="I2647:I2648"/>
    <mergeCell ref="J2647:J2648"/>
    <mergeCell ref="K2647:K2648"/>
    <mergeCell ref="A2645:A2646"/>
    <mergeCell ref="B2645:B2646"/>
    <mergeCell ref="C2645:C2646"/>
    <mergeCell ref="E2645:E2646"/>
    <mergeCell ref="H2645:H2646"/>
    <mergeCell ref="I2645:I2646"/>
    <mergeCell ref="J2645:J2646"/>
    <mergeCell ref="D2633:D2634"/>
    <mergeCell ref="A2625:A2628"/>
    <mergeCell ref="B2625:B2628"/>
    <mergeCell ref="C2625:C2628"/>
    <mergeCell ref="E2625:E2628"/>
    <mergeCell ref="I2625:I2628"/>
    <mergeCell ref="K2629:K2631"/>
    <mergeCell ref="C2630:C2631"/>
    <mergeCell ref="D2630:D2631"/>
    <mergeCell ref="A2632:A2634"/>
    <mergeCell ref="B2632:B2634"/>
    <mergeCell ref="E2632:E2634"/>
    <mergeCell ref="I2632:I2634"/>
    <mergeCell ref="J2632:J2634"/>
    <mergeCell ref="K2632:K2634"/>
    <mergeCell ref="C2633:C2634"/>
    <mergeCell ref="A2618:A2624"/>
    <mergeCell ref="B2618:B2624"/>
    <mergeCell ref="E2618:E2624"/>
    <mergeCell ref="I2618:I2624"/>
    <mergeCell ref="J2618:J2624"/>
    <mergeCell ref="A2629:A2631"/>
    <mergeCell ref="B2629:B2631"/>
    <mergeCell ref="E2629:E2631"/>
    <mergeCell ref="I2629:I2631"/>
    <mergeCell ref="J2629:J2631"/>
    <mergeCell ref="K2609:K2611"/>
    <mergeCell ref="C2610:C2611"/>
    <mergeCell ref="J2612:J2617"/>
    <mergeCell ref="K2612:K2617"/>
    <mergeCell ref="D2627:D2628"/>
    <mergeCell ref="D2623:D2624"/>
    <mergeCell ref="C2623:C2624"/>
    <mergeCell ref="K2618:K2624"/>
    <mergeCell ref="J2625:J2628"/>
    <mergeCell ref="K2625:K2628"/>
    <mergeCell ref="E2612:E2617"/>
    <mergeCell ref="I2612:I2617"/>
    <mergeCell ref="J2606:J2608"/>
    <mergeCell ref="K2606:K2608"/>
    <mergeCell ref="D2607:D2608"/>
    <mergeCell ref="A2609:A2611"/>
    <mergeCell ref="B2609:B2611"/>
    <mergeCell ref="E2609:E2611"/>
    <mergeCell ref="I2609:I2611"/>
    <mergeCell ref="J2609:J2611"/>
    <mergeCell ref="K2601:K2603"/>
    <mergeCell ref="A2596:A2600"/>
    <mergeCell ref="B2596:B2600"/>
    <mergeCell ref="C2596:C2598"/>
    <mergeCell ref="E2596:E2600"/>
    <mergeCell ref="I2596:I2600"/>
    <mergeCell ref="J2596:J2600"/>
    <mergeCell ref="H2575:H2577"/>
    <mergeCell ref="I2575:I2577"/>
    <mergeCell ref="J2575:J2577"/>
    <mergeCell ref="K2596:K2600"/>
    <mergeCell ref="A2601:A2603"/>
    <mergeCell ref="B2601:B2603"/>
    <mergeCell ref="C2601:C2603"/>
    <mergeCell ref="E2601:E2603"/>
    <mergeCell ref="I2601:I2603"/>
    <mergeCell ref="J2601:J2603"/>
    <mergeCell ref="K2575:K2577"/>
    <mergeCell ref="A2578:A2582"/>
    <mergeCell ref="B2578:B2582"/>
    <mergeCell ref="C2578:C2581"/>
    <mergeCell ref="E2578:E2582"/>
    <mergeCell ref="H2578:H2582"/>
    <mergeCell ref="I2578:I2582"/>
    <mergeCell ref="J2578:J2582"/>
    <mergeCell ref="K2578:K2582"/>
    <mergeCell ref="A2575:A2577"/>
    <mergeCell ref="A2550:A2553"/>
    <mergeCell ref="B2550:B2553"/>
    <mergeCell ref="C2550:C2553"/>
    <mergeCell ref="E2550:E2553"/>
    <mergeCell ref="I2550:I2553"/>
    <mergeCell ref="K2572:K2574"/>
    <mergeCell ref="K2550:K2553"/>
    <mergeCell ref="D2552:D2553"/>
    <mergeCell ref="A2554:A2556"/>
    <mergeCell ref="B2554:B2556"/>
    <mergeCell ref="C2554:C2556"/>
    <mergeCell ref="E2554:E2556"/>
    <mergeCell ref="I2554:I2556"/>
    <mergeCell ref="J2554:J2556"/>
    <mergeCell ref="K2554:K2556"/>
    <mergeCell ref="D2555:D2556"/>
    <mergeCell ref="A2557:A2561"/>
    <mergeCell ref="B2557:B2561"/>
    <mergeCell ref="E2557:E2561"/>
    <mergeCell ref="I2557:I2561"/>
    <mergeCell ref="J2557:J2561"/>
    <mergeCell ref="K2557:K2561"/>
    <mergeCell ref="C2558:C2561"/>
    <mergeCell ref="D2560:D2561"/>
    <mergeCell ref="J2544:J2546"/>
    <mergeCell ref="K2544:K2546"/>
    <mergeCell ref="H2547:H2549"/>
    <mergeCell ref="A2544:A2546"/>
    <mergeCell ref="B2544:B2546"/>
    <mergeCell ref="C2544:C2546"/>
    <mergeCell ref="E2544:E2546"/>
    <mergeCell ref="H2544:H2546"/>
    <mergeCell ref="I2544:I2546"/>
    <mergeCell ref="A2521:A2523"/>
    <mergeCell ref="B2521:B2523"/>
    <mergeCell ref="C2521:C2523"/>
    <mergeCell ref="E2521:E2523"/>
    <mergeCell ref="I2521:I2523"/>
    <mergeCell ref="J2521:J2523"/>
    <mergeCell ref="K2521:K2523"/>
    <mergeCell ref="D2522:D2523"/>
    <mergeCell ref="A2524:A2526"/>
    <mergeCell ref="B2524:B2526"/>
    <mergeCell ref="E2524:E2526"/>
    <mergeCell ref="I2524:I2526"/>
    <mergeCell ref="J2524:J2526"/>
    <mergeCell ref="K2524:K2526"/>
    <mergeCell ref="C2525:C2526"/>
    <mergeCell ref="D2525:D2526"/>
    <mergeCell ref="A2527:A2529"/>
    <mergeCell ref="B2527:B2529"/>
    <mergeCell ref="I2527:I2529"/>
    <mergeCell ref="J2527:J2529"/>
    <mergeCell ref="K2527:K2529"/>
    <mergeCell ref="C2528:C2529"/>
    <mergeCell ref="D2528:D2529"/>
    <mergeCell ref="E2528:E2530"/>
    <mergeCell ref="A2517:A2519"/>
    <mergeCell ref="B2517:B2519"/>
    <mergeCell ref="E2517:E2519"/>
    <mergeCell ref="I2517:I2519"/>
    <mergeCell ref="J2517:J2519"/>
    <mergeCell ref="K2517:K2519"/>
    <mergeCell ref="C2518:C2519"/>
    <mergeCell ref="D2518:D2519"/>
    <mergeCell ref="K2499:K2509"/>
    <mergeCell ref="A2492:A2496"/>
    <mergeCell ref="B2492:B2496"/>
    <mergeCell ref="E2492:E2495"/>
    <mergeCell ref="I2492:I2496"/>
    <mergeCell ref="J2492:J2496"/>
    <mergeCell ref="E2484:E2485"/>
    <mergeCell ref="I2484:I2486"/>
    <mergeCell ref="J2484:J2486"/>
    <mergeCell ref="K2510:K2512"/>
    <mergeCell ref="C2511:C2512"/>
    <mergeCell ref="D2511:D2512"/>
    <mergeCell ref="K2492:K2496"/>
    <mergeCell ref="C2499:C2509"/>
    <mergeCell ref="E2499:E2508"/>
    <mergeCell ref="I2499:I2509"/>
    <mergeCell ref="K2484:K2486"/>
    <mergeCell ref="A2487:A2491"/>
    <mergeCell ref="B2487:B2491"/>
    <mergeCell ref="E2487:E2490"/>
    <mergeCell ref="I2487:I2491"/>
    <mergeCell ref="J2487:J2491"/>
    <mergeCell ref="K2487:K2491"/>
    <mergeCell ref="A2484:A2486"/>
    <mergeCell ref="B2484:B2486"/>
    <mergeCell ref="C2484:C2486"/>
    <mergeCell ref="K2468:K2470"/>
    <mergeCell ref="C2469:C2470"/>
    <mergeCell ref="A2468:A2470"/>
    <mergeCell ref="B2468:B2470"/>
    <mergeCell ref="E2468:E2470"/>
    <mergeCell ref="I2480:I2483"/>
    <mergeCell ref="J2480:J2483"/>
    <mergeCell ref="K2480:K2483"/>
    <mergeCell ref="I2471:I2474"/>
    <mergeCell ref="J2471:J2474"/>
    <mergeCell ref="K2476:K2479"/>
    <mergeCell ref="K2471:K2474"/>
    <mergeCell ref="C2472:C2474"/>
    <mergeCell ref="D2473:D2474"/>
    <mergeCell ref="I2468:I2470"/>
    <mergeCell ref="J2468:J2470"/>
    <mergeCell ref="A2476:A2479"/>
    <mergeCell ref="B2476:B2479"/>
    <mergeCell ref="C2476:C2478"/>
    <mergeCell ref="E2476:E2479"/>
    <mergeCell ref="H2476:H2479"/>
    <mergeCell ref="I2476:I2479"/>
    <mergeCell ref="J2476:J2479"/>
    <mergeCell ref="A2471:A2474"/>
    <mergeCell ref="K2406:K2410"/>
    <mergeCell ref="E2460:E2461"/>
    <mergeCell ref="A2465:A2467"/>
    <mergeCell ref="B2465:B2467"/>
    <mergeCell ref="E2465:E2467"/>
    <mergeCell ref="H2465:H2467"/>
    <mergeCell ref="I2465:I2467"/>
    <mergeCell ref="J2465:J2467"/>
    <mergeCell ref="K2465:K2467"/>
    <mergeCell ref="C2466:C2467"/>
    <mergeCell ref="B2404:B2405"/>
    <mergeCell ref="H2404:H2405"/>
    <mergeCell ref="I2404:I2405"/>
    <mergeCell ref="J2404:J2405"/>
    <mergeCell ref="A2406:A2410"/>
    <mergeCell ref="B2406:B2410"/>
    <mergeCell ref="H2406:H2410"/>
    <mergeCell ref="I2406:I2410"/>
    <mergeCell ref="J2406:J2410"/>
    <mergeCell ref="K2404:K2405"/>
    <mergeCell ref="A2396:A2398"/>
    <mergeCell ref="B2396:B2398"/>
    <mergeCell ref="E2396:E2398"/>
    <mergeCell ref="E2402:E2405"/>
    <mergeCell ref="H2402:H2403"/>
    <mergeCell ref="I2402:I2403"/>
    <mergeCell ref="J2402:J2403"/>
    <mergeCell ref="K2402:K2403"/>
    <mergeCell ref="A2404:A2405"/>
    <mergeCell ref="K2374:K2375"/>
    <mergeCell ref="A2376:A2377"/>
    <mergeCell ref="B2376:B2377"/>
    <mergeCell ref="H2376:H2377"/>
    <mergeCell ref="J2388:J2391"/>
    <mergeCell ref="A2417:A2421"/>
    <mergeCell ref="B2417:B2421"/>
    <mergeCell ref="H2417:H2421"/>
    <mergeCell ref="I2417:I2421"/>
    <mergeCell ref="J2417:J2421"/>
    <mergeCell ref="I2374:I2375"/>
    <mergeCell ref="J2374:J2375"/>
    <mergeCell ref="A2378:A2380"/>
    <mergeCell ref="B2378:B2380"/>
    <mergeCell ref="E2378:E2380"/>
    <mergeCell ref="H2378:H2380"/>
    <mergeCell ref="I2378:I2380"/>
    <mergeCell ref="J2378:J2380"/>
    <mergeCell ref="J326:J328"/>
    <mergeCell ref="K326:K328"/>
    <mergeCell ref="A320:A321"/>
    <mergeCell ref="B320:B321"/>
    <mergeCell ref="H320:H321"/>
    <mergeCell ref="K2378:K2380"/>
    <mergeCell ref="A2374:A2375"/>
    <mergeCell ref="B2374:B2375"/>
    <mergeCell ref="E2374:E2377"/>
    <mergeCell ref="H2374:H2375"/>
    <mergeCell ref="A302:K302"/>
    <mergeCell ref="A303:A304"/>
    <mergeCell ref="B303:B304"/>
    <mergeCell ref="C303:C304"/>
    <mergeCell ref="D303:D304"/>
    <mergeCell ref="E303:E304"/>
    <mergeCell ref="F303:H303"/>
    <mergeCell ref="I303:K303"/>
    <mergeCell ref="A306:A309"/>
    <mergeCell ref="B306:B309"/>
    <mergeCell ref="G306:G309"/>
    <mergeCell ref="H306:H309"/>
    <mergeCell ref="I306:I309"/>
    <mergeCell ref="J306:J309"/>
    <mergeCell ref="A310:A313"/>
    <mergeCell ref="B310:B313"/>
    <mergeCell ref="F310:F313"/>
    <mergeCell ref="H310:H313"/>
    <mergeCell ref="I310:I313"/>
    <mergeCell ref="J310:J313"/>
    <mergeCell ref="G314:G316"/>
    <mergeCell ref="H314:H316"/>
    <mergeCell ref="I314:I316"/>
    <mergeCell ref="J314:J316"/>
    <mergeCell ref="D606:N606"/>
    <mergeCell ref="K306:K309"/>
    <mergeCell ref="K310:K313"/>
    <mergeCell ref="J320:J321"/>
    <mergeCell ref="K320:K321"/>
    <mergeCell ref="J322:J323"/>
    <mergeCell ref="K314:K316"/>
    <mergeCell ref="A317:A319"/>
    <mergeCell ref="B317:B319"/>
    <mergeCell ref="F317:F319"/>
    <mergeCell ref="H317:H319"/>
    <mergeCell ref="I317:I319"/>
    <mergeCell ref="J317:J319"/>
    <mergeCell ref="K317:K319"/>
    <mergeCell ref="A314:A316"/>
    <mergeCell ref="B314:B316"/>
    <mergeCell ref="I320:I321"/>
    <mergeCell ref="J324:J325"/>
    <mergeCell ref="K324:K325"/>
    <mergeCell ref="A322:A323"/>
    <mergeCell ref="B322:B323"/>
    <mergeCell ref="H322:H323"/>
    <mergeCell ref="I322:I323"/>
    <mergeCell ref="K322:K323"/>
    <mergeCell ref="A324:A325"/>
    <mergeCell ref="B324:B325"/>
    <mergeCell ref="A326:A328"/>
    <mergeCell ref="B326:B328"/>
    <mergeCell ref="H326:H328"/>
    <mergeCell ref="I326:I328"/>
    <mergeCell ref="H324:H325"/>
    <mergeCell ref="I324:I325"/>
    <mergeCell ref="K329:K331"/>
    <mergeCell ref="A332:A333"/>
    <mergeCell ref="B332:B333"/>
    <mergeCell ref="G332:G333"/>
    <mergeCell ref="H332:H333"/>
    <mergeCell ref="I332:I333"/>
    <mergeCell ref="J332:J333"/>
    <mergeCell ref="K332:K333"/>
    <mergeCell ref="A329:A331"/>
    <mergeCell ref="B329:B331"/>
    <mergeCell ref="F336:F337"/>
    <mergeCell ref="H336:H337"/>
    <mergeCell ref="I329:I331"/>
    <mergeCell ref="J329:J331"/>
    <mergeCell ref="F329:F331"/>
    <mergeCell ref="H329:H331"/>
    <mergeCell ref="K336:K337"/>
    <mergeCell ref="A338:A339"/>
    <mergeCell ref="B338:B339"/>
    <mergeCell ref="D338:D339"/>
    <mergeCell ref="H338:H339"/>
    <mergeCell ref="I338:I339"/>
    <mergeCell ref="J338:J339"/>
    <mergeCell ref="K338:K339"/>
    <mergeCell ref="A336:A337"/>
    <mergeCell ref="B336:B337"/>
    <mergeCell ref="I340:I343"/>
    <mergeCell ref="I336:I337"/>
    <mergeCell ref="J336:J337"/>
    <mergeCell ref="J340:J343"/>
    <mergeCell ref="K340:K343"/>
    <mergeCell ref="A344:A347"/>
    <mergeCell ref="B344:B347"/>
    <mergeCell ref="H344:H347"/>
    <mergeCell ref="I344:I347"/>
    <mergeCell ref="J344:J347"/>
    <mergeCell ref="K344:K347"/>
    <mergeCell ref="A340:A343"/>
    <mergeCell ref="B340:B343"/>
    <mergeCell ref="H340:H343"/>
    <mergeCell ref="K348:K351"/>
    <mergeCell ref="A352:A355"/>
    <mergeCell ref="B352:B355"/>
    <mergeCell ref="H352:H355"/>
    <mergeCell ref="I352:I355"/>
    <mergeCell ref="J352:J355"/>
    <mergeCell ref="K352:K355"/>
    <mergeCell ref="A348:A351"/>
    <mergeCell ref="B348:B351"/>
    <mergeCell ref="H348:H351"/>
    <mergeCell ref="H356:H359"/>
    <mergeCell ref="I356:I359"/>
    <mergeCell ref="J348:J351"/>
    <mergeCell ref="I348:I351"/>
    <mergeCell ref="J356:J359"/>
    <mergeCell ref="K356:K359"/>
    <mergeCell ref="A360:A364"/>
    <mergeCell ref="B360:B364"/>
    <mergeCell ref="G360:G364"/>
    <mergeCell ref="H360:H364"/>
    <mergeCell ref="I360:I364"/>
    <mergeCell ref="J360:J364"/>
    <mergeCell ref="K360:K364"/>
    <mergeCell ref="A356:A359"/>
    <mergeCell ref="B356:B359"/>
    <mergeCell ref="K365:K369"/>
    <mergeCell ref="A370:A373"/>
    <mergeCell ref="B370:B373"/>
    <mergeCell ref="H370:H373"/>
    <mergeCell ref="I370:I373"/>
    <mergeCell ref="J370:J373"/>
    <mergeCell ref="K370:K373"/>
    <mergeCell ref="A365:A369"/>
    <mergeCell ref="B365:B369"/>
    <mergeCell ref="F365:F369"/>
    <mergeCell ref="I374:I377"/>
    <mergeCell ref="I365:I369"/>
    <mergeCell ref="J365:J369"/>
    <mergeCell ref="H365:H369"/>
    <mergeCell ref="J374:J377"/>
    <mergeCell ref="K374:K377"/>
    <mergeCell ref="A378:A381"/>
    <mergeCell ref="B378:B381"/>
    <mergeCell ref="H378:H381"/>
    <mergeCell ref="I378:I381"/>
    <mergeCell ref="J378:J381"/>
    <mergeCell ref="K378:K381"/>
    <mergeCell ref="A374:A377"/>
    <mergeCell ref="B374:B377"/>
    <mergeCell ref="H374:H377"/>
    <mergeCell ref="J382:J385"/>
    <mergeCell ref="K382:K385"/>
    <mergeCell ref="A386:A387"/>
    <mergeCell ref="B386:B387"/>
    <mergeCell ref="H386:H387"/>
    <mergeCell ref="I386:I387"/>
    <mergeCell ref="J386:J387"/>
    <mergeCell ref="K386:K387"/>
    <mergeCell ref="A382:A385"/>
    <mergeCell ref="B382:B385"/>
    <mergeCell ref="F388:F389"/>
    <mergeCell ref="H388:H389"/>
    <mergeCell ref="I382:I385"/>
    <mergeCell ref="F382:F385"/>
    <mergeCell ref="H382:H385"/>
    <mergeCell ref="I388:I389"/>
    <mergeCell ref="J388:J389"/>
    <mergeCell ref="K388:K389"/>
    <mergeCell ref="A392:A395"/>
    <mergeCell ref="B392:B395"/>
    <mergeCell ref="H392:H395"/>
    <mergeCell ref="I392:I395"/>
    <mergeCell ref="J392:J395"/>
    <mergeCell ref="K392:K395"/>
    <mergeCell ref="A388:A389"/>
    <mergeCell ref="B388:B389"/>
    <mergeCell ref="A396:A399"/>
    <mergeCell ref="B396:B399"/>
    <mergeCell ref="H396:H399"/>
    <mergeCell ref="I396:I399"/>
    <mergeCell ref="A400:A401"/>
    <mergeCell ref="B400:B401"/>
    <mergeCell ref="I400:I401"/>
    <mergeCell ref="H400:H401"/>
    <mergeCell ref="J400:J401"/>
    <mergeCell ref="J396:J399"/>
    <mergeCell ref="K396:K399"/>
    <mergeCell ref="K400:K401"/>
    <mergeCell ref="J402:J403"/>
    <mergeCell ref="K402:K403"/>
    <mergeCell ref="J404:J405"/>
    <mergeCell ref="K404:K405"/>
    <mergeCell ref="A402:A403"/>
    <mergeCell ref="B402:B403"/>
    <mergeCell ref="A404:A405"/>
    <mergeCell ref="B404:B405"/>
    <mergeCell ref="H404:H405"/>
    <mergeCell ref="I404:I405"/>
    <mergeCell ref="H402:H403"/>
    <mergeCell ref="I402:I403"/>
    <mergeCell ref="K406:K407"/>
    <mergeCell ref="A408:A410"/>
    <mergeCell ref="B408:B410"/>
    <mergeCell ref="G408:G410"/>
    <mergeCell ref="H408:H410"/>
    <mergeCell ref="I408:I410"/>
    <mergeCell ref="J408:J410"/>
    <mergeCell ref="K408:K410"/>
    <mergeCell ref="A406:A407"/>
    <mergeCell ref="B406:B407"/>
    <mergeCell ref="F411:F413"/>
    <mergeCell ref="I411:I413"/>
    <mergeCell ref="J406:J407"/>
    <mergeCell ref="H406:H407"/>
    <mergeCell ref="I406:I407"/>
    <mergeCell ref="J411:J413"/>
    <mergeCell ref="H411:H413"/>
    <mergeCell ref="K411:K413"/>
    <mergeCell ref="A414:A415"/>
    <mergeCell ref="B414:B415"/>
    <mergeCell ref="G414:G415"/>
    <mergeCell ref="H414:H415"/>
    <mergeCell ref="I414:I415"/>
    <mergeCell ref="J414:J415"/>
    <mergeCell ref="K414:K415"/>
    <mergeCell ref="A411:A413"/>
    <mergeCell ref="B411:B413"/>
    <mergeCell ref="A416:A417"/>
    <mergeCell ref="B416:B417"/>
    <mergeCell ref="H416:H417"/>
    <mergeCell ref="I416:I417"/>
    <mergeCell ref="J420:J422"/>
    <mergeCell ref="K420:K422"/>
    <mergeCell ref="A418:A419"/>
    <mergeCell ref="B418:B419"/>
    <mergeCell ref="F418:F419"/>
    <mergeCell ref="H418:H419"/>
    <mergeCell ref="J416:J417"/>
    <mergeCell ref="K416:K417"/>
    <mergeCell ref="I418:I419"/>
    <mergeCell ref="J418:J419"/>
    <mergeCell ref="K418:K419"/>
    <mergeCell ref="J423:J425"/>
    <mergeCell ref="K423:K425"/>
    <mergeCell ref="A420:A422"/>
    <mergeCell ref="B420:B422"/>
    <mergeCell ref="A423:A425"/>
    <mergeCell ref="B423:B425"/>
    <mergeCell ref="H423:H425"/>
    <mergeCell ref="I423:I425"/>
    <mergeCell ref="H420:H422"/>
    <mergeCell ref="I420:I422"/>
    <mergeCell ref="A427:A428"/>
    <mergeCell ref="B427:B428"/>
    <mergeCell ref="H427:H428"/>
    <mergeCell ref="I427:I428"/>
    <mergeCell ref="J431:J432"/>
    <mergeCell ref="K431:K432"/>
    <mergeCell ref="A429:A430"/>
    <mergeCell ref="B429:B430"/>
    <mergeCell ref="H429:H430"/>
    <mergeCell ref="I429:I430"/>
    <mergeCell ref="J427:J428"/>
    <mergeCell ref="K427:K428"/>
    <mergeCell ref="J429:J430"/>
    <mergeCell ref="K429:K430"/>
    <mergeCell ref="J433:J434"/>
    <mergeCell ref="K433:K434"/>
    <mergeCell ref="A431:A432"/>
    <mergeCell ref="B431:B432"/>
    <mergeCell ref="A433:A434"/>
    <mergeCell ref="B433:B434"/>
    <mergeCell ref="H433:H434"/>
    <mergeCell ref="I433:I434"/>
    <mergeCell ref="H431:H432"/>
    <mergeCell ref="I431:I432"/>
    <mergeCell ref="J441:J442"/>
    <mergeCell ref="K441:K442"/>
    <mergeCell ref="A435:A436"/>
    <mergeCell ref="B435:B436"/>
    <mergeCell ref="H435:H436"/>
    <mergeCell ref="I435:I436"/>
    <mergeCell ref="J439:J440"/>
    <mergeCell ref="K439:K440"/>
    <mergeCell ref="A437:A438"/>
    <mergeCell ref="B437:B438"/>
    <mergeCell ref="H439:H440"/>
    <mergeCell ref="I439:I440"/>
    <mergeCell ref="J435:J436"/>
    <mergeCell ref="K435:K436"/>
    <mergeCell ref="J437:J438"/>
    <mergeCell ref="K437:K438"/>
    <mergeCell ref="H437:H438"/>
    <mergeCell ref="I437:I438"/>
    <mergeCell ref="K445:K447"/>
    <mergeCell ref="A443:A444"/>
    <mergeCell ref="B443:B444"/>
    <mergeCell ref="H443:H444"/>
    <mergeCell ref="A439:A440"/>
    <mergeCell ref="B439:B440"/>
    <mergeCell ref="A441:A442"/>
    <mergeCell ref="B441:B442"/>
    <mergeCell ref="H441:H442"/>
    <mergeCell ref="I441:I442"/>
    <mergeCell ref="J443:J444"/>
    <mergeCell ref="I443:I444"/>
    <mergeCell ref="J448:J450"/>
    <mergeCell ref="K448:K450"/>
    <mergeCell ref="K443:K444"/>
    <mergeCell ref="A445:A447"/>
    <mergeCell ref="B445:B447"/>
    <mergeCell ref="H445:H447"/>
    <mergeCell ref="I445:I447"/>
    <mergeCell ref="J445:J447"/>
    <mergeCell ref="B451:B454"/>
    <mergeCell ref="G451:G454"/>
    <mergeCell ref="H451:H454"/>
    <mergeCell ref="I451:I454"/>
    <mergeCell ref="J451:J454"/>
    <mergeCell ref="H448:H450"/>
    <mergeCell ref="I448:I450"/>
    <mergeCell ref="K451:K454"/>
    <mergeCell ref="A448:A450"/>
    <mergeCell ref="B448:B450"/>
    <mergeCell ref="A455:A458"/>
    <mergeCell ref="B455:B458"/>
    <mergeCell ref="H455:H458"/>
    <mergeCell ref="I455:I458"/>
    <mergeCell ref="J455:J458"/>
    <mergeCell ref="K455:K458"/>
    <mergeCell ref="A451:A454"/>
    <mergeCell ref="J461:J462"/>
    <mergeCell ref="K461:K462"/>
    <mergeCell ref="A459:A460"/>
    <mergeCell ref="B459:B460"/>
    <mergeCell ref="H459:H460"/>
    <mergeCell ref="I459:I460"/>
    <mergeCell ref="J459:J460"/>
    <mergeCell ref="K459:K460"/>
    <mergeCell ref="J463:J464"/>
    <mergeCell ref="K463:K464"/>
    <mergeCell ref="A461:A462"/>
    <mergeCell ref="B461:B462"/>
    <mergeCell ref="A463:A464"/>
    <mergeCell ref="B463:B464"/>
    <mergeCell ref="H463:H464"/>
    <mergeCell ref="I463:I464"/>
    <mergeCell ref="H461:H462"/>
    <mergeCell ref="I461:I462"/>
    <mergeCell ref="A465:A466"/>
    <mergeCell ref="B465:B466"/>
    <mergeCell ref="H465:H466"/>
    <mergeCell ref="I465:I466"/>
    <mergeCell ref="J471:J472"/>
    <mergeCell ref="K471:K472"/>
    <mergeCell ref="A467:A470"/>
    <mergeCell ref="B467:B470"/>
    <mergeCell ref="H467:H470"/>
    <mergeCell ref="I467:I470"/>
    <mergeCell ref="J465:J466"/>
    <mergeCell ref="K465:K466"/>
    <mergeCell ref="J467:J470"/>
    <mergeCell ref="K467:K470"/>
    <mergeCell ref="J474:J475"/>
    <mergeCell ref="K474:K475"/>
    <mergeCell ref="A471:A472"/>
    <mergeCell ref="B471:B472"/>
    <mergeCell ref="A474:A475"/>
    <mergeCell ref="B474:B475"/>
    <mergeCell ref="H474:H475"/>
    <mergeCell ref="I474:I475"/>
    <mergeCell ref="H471:H472"/>
    <mergeCell ref="I471:I472"/>
    <mergeCell ref="A476:A478"/>
    <mergeCell ref="B476:B478"/>
    <mergeCell ref="H476:H478"/>
    <mergeCell ref="I476:I478"/>
    <mergeCell ref="J481:J482"/>
    <mergeCell ref="K481:K482"/>
    <mergeCell ref="A479:A480"/>
    <mergeCell ref="B479:B480"/>
    <mergeCell ref="H479:H480"/>
    <mergeCell ref="I479:I480"/>
    <mergeCell ref="K495:K496"/>
    <mergeCell ref="J476:J478"/>
    <mergeCell ref="K476:K478"/>
    <mergeCell ref="J479:J480"/>
    <mergeCell ref="K479:K480"/>
    <mergeCell ref="J483:J484"/>
    <mergeCell ref="K483:K484"/>
    <mergeCell ref="A481:A482"/>
    <mergeCell ref="B481:B482"/>
    <mergeCell ref="A483:A484"/>
    <mergeCell ref="B483:B484"/>
    <mergeCell ref="H483:H484"/>
    <mergeCell ref="I483:I484"/>
    <mergeCell ref="H481:H482"/>
    <mergeCell ref="I481:I482"/>
    <mergeCell ref="K485:K487"/>
    <mergeCell ref="A488:A489"/>
    <mergeCell ref="B488:B489"/>
    <mergeCell ref="H488:H489"/>
    <mergeCell ref="I488:I489"/>
    <mergeCell ref="J488:J489"/>
    <mergeCell ref="K488:K489"/>
    <mergeCell ref="A485:A487"/>
    <mergeCell ref="B485:B487"/>
    <mergeCell ref="H485:H487"/>
    <mergeCell ref="B491:B492"/>
    <mergeCell ref="I491:I492"/>
    <mergeCell ref="J491:J492"/>
    <mergeCell ref="J485:J487"/>
    <mergeCell ref="I485:I487"/>
    <mergeCell ref="H495:H496"/>
    <mergeCell ref="I495:I496"/>
    <mergeCell ref="J495:J496"/>
    <mergeCell ref="H491:H492"/>
    <mergeCell ref="A495:A496"/>
    <mergeCell ref="B495:B496"/>
    <mergeCell ref="K491:K492"/>
    <mergeCell ref="A493:A494"/>
    <mergeCell ref="B493:B494"/>
    <mergeCell ref="H493:H494"/>
    <mergeCell ref="I493:I494"/>
    <mergeCell ref="J493:J494"/>
    <mergeCell ref="K493:K494"/>
    <mergeCell ref="A491:A492"/>
    <mergeCell ref="A497:A498"/>
    <mergeCell ref="B497:B498"/>
    <mergeCell ref="H497:H498"/>
    <mergeCell ref="I497:I498"/>
    <mergeCell ref="J497:J498"/>
    <mergeCell ref="K497:K498"/>
    <mergeCell ref="A499:A501"/>
    <mergeCell ref="B499:B501"/>
    <mergeCell ref="H499:H501"/>
    <mergeCell ref="I499:I501"/>
    <mergeCell ref="J505:J506"/>
    <mergeCell ref="K505:K506"/>
    <mergeCell ref="A503:A504"/>
    <mergeCell ref="B503:B504"/>
    <mergeCell ref="H503:H504"/>
    <mergeCell ref="I503:I504"/>
    <mergeCell ref="J499:J501"/>
    <mergeCell ref="K499:K501"/>
    <mergeCell ref="J503:J504"/>
    <mergeCell ref="K503:K504"/>
    <mergeCell ref="J507:J508"/>
    <mergeCell ref="K507:K508"/>
    <mergeCell ref="A505:A506"/>
    <mergeCell ref="B505:B506"/>
    <mergeCell ref="A507:A508"/>
    <mergeCell ref="B507:B508"/>
    <mergeCell ref="H507:H508"/>
    <mergeCell ref="I507:I508"/>
    <mergeCell ref="H505:H506"/>
    <mergeCell ref="I505:I506"/>
    <mergeCell ref="A509:A510"/>
    <mergeCell ref="B509:B510"/>
    <mergeCell ref="H509:H510"/>
    <mergeCell ref="I509:I510"/>
    <mergeCell ref="J513:J514"/>
    <mergeCell ref="K513:K514"/>
    <mergeCell ref="A511:A512"/>
    <mergeCell ref="B511:B512"/>
    <mergeCell ref="H511:H512"/>
    <mergeCell ref="I511:I512"/>
    <mergeCell ref="J509:J510"/>
    <mergeCell ref="K509:K510"/>
    <mergeCell ref="J511:J512"/>
    <mergeCell ref="K511:K512"/>
    <mergeCell ref="J515:J517"/>
    <mergeCell ref="K515:K517"/>
    <mergeCell ref="A513:A514"/>
    <mergeCell ref="B513:B514"/>
    <mergeCell ref="A515:A517"/>
    <mergeCell ref="B515:B517"/>
    <mergeCell ref="H515:H517"/>
    <mergeCell ref="I515:I517"/>
    <mergeCell ref="H513:H514"/>
    <mergeCell ref="I513:I514"/>
    <mergeCell ref="A518:A521"/>
    <mergeCell ref="B518:B521"/>
    <mergeCell ref="H518:H521"/>
    <mergeCell ref="I518:I521"/>
    <mergeCell ref="J526:J528"/>
    <mergeCell ref="K526:K528"/>
    <mergeCell ref="A522:A525"/>
    <mergeCell ref="B522:B525"/>
    <mergeCell ref="H522:H525"/>
    <mergeCell ref="I522:I525"/>
    <mergeCell ref="I529:I530"/>
    <mergeCell ref="H526:H528"/>
    <mergeCell ref="I526:I528"/>
    <mergeCell ref="J531:J532"/>
    <mergeCell ref="K518:K521"/>
    <mergeCell ref="J522:J525"/>
    <mergeCell ref="K522:K525"/>
    <mergeCell ref="J529:J530"/>
    <mergeCell ref="K529:K530"/>
    <mergeCell ref="J518:J521"/>
    <mergeCell ref="K535:K536"/>
    <mergeCell ref="A533:A534"/>
    <mergeCell ref="B533:B534"/>
    <mergeCell ref="H533:H534"/>
    <mergeCell ref="I533:I534"/>
    <mergeCell ref="A526:A528"/>
    <mergeCell ref="B526:B528"/>
    <mergeCell ref="A529:A530"/>
    <mergeCell ref="B529:B530"/>
    <mergeCell ref="H529:H530"/>
    <mergeCell ref="K531:K532"/>
    <mergeCell ref="J533:J534"/>
    <mergeCell ref="K533:K534"/>
    <mergeCell ref="J537:J538"/>
    <mergeCell ref="K537:K538"/>
    <mergeCell ref="A531:A532"/>
    <mergeCell ref="B531:B532"/>
    <mergeCell ref="H531:H532"/>
    <mergeCell ref="I531:I532"/>
    <mergeCell ref="J535:J536"/>
    <mergeCell ref="A535:A536"/>
    <mergeCell ref="B535:B536"/>
    <mergeCell ref="A537:A538"/>
    <mergeCell ref="B537:B538"/>
    <mergeCell ref="H537:H538"/>
    <mergeCell ref="I537:I538"/>
    <mergeCell ref="H535:H536"/>
    <mergeCell ref="I535:I536"/>
    <mergeCell ref="A539:A540"/>
    <mergeCell ref="B539:B540"/>
    <mergeCell ref="H539:H540"/>
    <mergeCell ref="I539:I540"/>
    <mergeCell ref="J543:J544"/>
    <mergeCell ref="K543:K544"/>
    <mergeCell ref="A541:A542"/>
    <mergeCell ref="B541:B542"/>
    <mergeCell ref="H541:H542"/>
    <mergeCell ref="I541:I542"/>
    <mergeCell ref="I543:I544"/>
    <mergeCell ref="J547:J548"/>
    <mergeCell ref="K539:K540"/>
    <mergeCell ref="J541:J542"/>
    <mergeCell ref="K541:K542"/>
    <mergeCell ref="J545:J546"/>
    <mergeCell ref="K545:K546"/>
    <mergeCell ref="J539:J540"/>
    <mergeCell ref="B550:B551"/>
    <mergeCell ref="H550:H551"/>
    <mergeCell ref="I550:I551"/>
    <mergeCell ref="A543:A544"/>
    <mergeCell ref="B543:B544"/>
    <mergeCell ref="A545:A546"/>
    <mergeCell ref="B545:B546"/>
    <mergeCell ref="H545:H546"/>
    <mergeCell ref="I545:I546"/>
    <mergeCell ref="H543:H544"/>
    <mergeCell ref="K550:K551"/>
    <mergeCell ref="J554:J556"/>
    <mergeCell ref="K554:K556"/>
    <mergeCell ref="A547:A548"/>
    <mergeCell ref="B547:B548"/>
    <mergeCell ref="H547:H548"/>
    <mergeCell ref="I547:I548"/>
    <mergeCell ref="J552:J553"/>
    <mergeCell ref="K552:K553"/>
    <mergeCell ref="A550:A551"/>
    <mergeCell ref="I568:I569"/>
    <mergeCell ref="K570:K571"/>
    <mergeCell ref="A568:A569"/>
    <mergeCell ref="B568:B569"/>
    <mergeCell ref="I552:I553"/>
    <mergeCell ref="A561:A564"/>
    <mergeCell ref="B561:B564"/>
    <mergeCell ref="H561:H564"/>
    <mergeCell ref="I561:I564"/>
    <mergeCell ref="I565:I566"/>
    <mergeCell ref="B578:B581"/>
    <mergeCell ref="A578:A581"/>
    <mergeCell ref="J572:J573"/>
    <mergeCell ref="K572:K573"/>
    <mergeCell ref="G574:G575"/>
    <mergeCell ref="I574:I577"/>
    <mergeCell ref="A565:A566"/>
    <mergeCell ref="B565:B566"/>
    <mergeCell ref="H568:H569"/>
    <mergeCell ref="A572:A573"/>
    <mergeCell ref="B572:B573"/>
    <mergeCell ref="H572:H573"/>
    <mergeCell ref="I572:I573"/>
    <mergeCell ref="I582:I583"/>
    <mergeCell ref="J582:J583"/>
    <mergeCell ref="B574:B577"/>
    <mergeCell ref="A574:A577"/>
    <mergeCell ref="J574:J577"/>
    <mergeCell ref="K582:K583"/>
    <mergeCell ref="F578:F580"/>
    <mergeCell ref="H578:H581"/>
    <mergeCell ref="I578:I581"/>
    <mergeCell ref="J578:J581"/>
    <mergeCell ref="K578:K581"/>
    <mergeCell ref="A595:A597"/>
    <mergeCell ref="B595:B597"/>
    <mergeCell ref="A598:A599"/>
    <mergeCell ref="B598:B599"/>
    <mergeCell ref="H598:H599"/>
    <mergeCell ref="I598:I599"/>
    <mergeCell ref="H595:H597"/>
    <mergeCell ref="I595:I597"/>
    <mergeCell ref="B584:B585"/>
    <mergeCell ref="F584:F585"/>
    <mergeCell ref="H584:H585"/>
    <mergeCell ref="K591:K592"/>
    <mergeCell ref="K593:K594"/>
    <mergeCell ref="K598:K599"/>
    <mergeCell ref="J591:J592"/>
    <mergeCell ref="J593:J594"/>
    <mergeCell ref="I584:I585"/>
    <mergeCell ref="J584:J585"/>
    <mergeCell ref="K584:K585"/>
    <mergeCell ref="A588:A590"/>
    <mergeCell ref="B588:B590"/>
    <mergeCell ref="H588:H590"/>
    <mergeCell ref="I588:I590"/>
    <mergeCell ref="J588:J590"/>
    <mergeCell ref="K588:K590"/>
    <mergeCell ref="A584:A585"/>
    <mergeCell ref="A552:A553"/>
    <mergeCell ref="B552:B553"/>
    <mergeCell ref="A554:A556"/>
    <mergeCell ref="B554:B556"/>
    <mergeCell ref="A602:K602"/>
    <mergeCell ref="K595:K597"/>
    <mergeCell ref="A593:A594"/>
    <mergeCell ref="B593:B594"/>
    <mergeCell ref="H593:H594"/>
    <mergeCell ref="I593:I594"/>
    <mergeCell ref="B557:B558"/>
    <mergeCell ref="H557:H558"/>
    <mergeCell ref="I557:I558"/>
    <mergeCell ref="A559:A560"/>
    <mergeCell ref="B559:B560"/>
    <mergeCell ref="H559:H560"/>
    <mergeCell ref="I559:I560"/>
    <mergeCell ref="A591:A592"/>
    <mergeCell ref="B591:B592"/>
    <mergeCell ref="H591:H592"/>
    <mergeCell ref="I591:I592"/>
    <mergeCell ref="J595:J597"/>
    <mergeCell ref="A293:A295"/>
    <mergeCell ref="B293:B295"/>
    <mergeCell ref="H293:H295"/>
    <mergeCell ref="I293:I295"/>
    <mergeCell ref="J561:J564"/>
    <mergeCell ref="J598:J599"/>
    <mergeCell ref="A570:A571"/>
    <mergeCell ref="B570:B571"/>
    <mergeCell ref="H570:H571"/>
    <mergeCell ref="I570:I571"/>
    <mergeCell ref="J570:J571"/>
    <mergeCell ref="A582:A583"/>
    <mergeCell ref="B582:B583"/>
    <mergeCell ref="G582:G583"/>
    <mergeCell ref="H582:H583"/>
    <mergeCell ref="H574:H577"/>
    <mergeCell ref="K568:K569"/>
    <mergeCell ref="J557:J558"/>
    <mergeCell ref="K557:K558"/>
    <mergeCell ref="J559:J560"/>
    <mergeCell ref="K559:K560"/>
    <mergeCell ref="K561:K564"/>
    <mergeCell ref="J565:J566"/>
    <mergeCell ref="K565:K566"/>
    <mergeCell ref="H565:H566"/>
    <mergeCell ref="A298:A299"/>
    <mergeCell ref="B298:B299"/>
    <mergeCell ref="H298:H299"/>
    <mergeCell ref="I298:I299"/>
    <mergeCell ref="H296:H297"/>
    <mergeCell ref="J568:J569"/>
    <mergeCell ref="H554:H556"/>
    <mergeCell ref="I554:I556"/>
    <mergeCell ref="H552:H553"/>
    <mergeCell ref="A557:A558"/>
    <mergeCell ref="K290:K291"/>
    <mergeCell ref="J293:J295"/>
    <mergeCell ref="K293:K295"/>
    <mergeCell ref="J296:J297"/>
    <mergeCell ref="K296:K297"/>
    <mergeCell ref="K574:K577"/>
    <mergeCell ref="J298:J299"/>
    <mergeCell ref="K298:K299"/>
    <mergeCell ref="K547:K548"/>
    <mergeCell ref="J550:J551"/>
    <mergeCell ref="A290:A291"/>
    <mergeCell ref="B290:B291"/>
    <mergeCell ref="H290:H291"/>
    <mergeCell ref="I290:I291"/>
    <mergeCell ref="I296:I297"/>
    <mergeCell ref="J290:J291"/>
    <mergeCell ref="A296:A297"/>
    <mergeCell ref="B296:B297"/>
    <mergeCell ref="J288:J289"/>
    <mergeCell ref="K288:K289"/>
    <mergeCell ref="A286:A287"/>
    <mergeCell ref="B286:B287"/>
    <mergeCell ref="A288:A289"/>
    <mergeCell ref="B288:B289"/>
    <mergeCell ref="H288:H289"/>
    <mergeCell ref="I288:I289"/>
    <mergeCell ref="H286:H287"/>
    <mergeCell ref="I286:I287"/>
    <mergeCell ref="J281:J283"/>
    <mergeCell ref="K281:K283"/>
    <mergeCell ref="J284:J285"/>
    <mergeCell ref="K284:K285"/>
    <mergeCell ref="J286:J287"/>
    <mergeCell ref="K286:K287"/>
    <mergeCell ref="A284:A285"/>
    <mergeCell ref="B284:B285"/>
    <mergeCell ref="H284:H285"/>
    <mergeCell ref="I284:I285"/>
    <mergeCell ref="A281:A283"/>
    <mergeCell ref="B281:B283"/>
    <mergeCell ref="H281:H283"/>
    <mergeCell ref="I281:I283"/>
    <mergeCell ref="J279:J280"/>
    <mergeCell ref="K279:K280"/>
    <mergeCell ref="A277:A278"/>
    <mergeCell ref="B277:B278"/>
    <mergeCell ref="A279:A280"/>
    <mergeCell ref="B279:B280"/>
    <mergeCell ref="H279:H280"/>
    <mergeCell ref="I279:I280"/>
    <mergeCell ref="H277:H278"/>
    <mergeCell ref="I277:I278"/>
    <mergeCell ref="J272:J274"/>
    <mergeCell ref="K272:K274"/>
    <mergeCell ref="J275:J276"/>
    <mergeCell ref="K275:K276"/>
    <mergeCell ref="J277:J278"/>
    <mergeCell ref="K277:K278"/>
    <mergeCell ref="A275:A276"/>
    <mergeCell ref="B275:B276"/>
    <mergeCell ref="H275:H276"/>
    <mergeCell ref="I275:I276"/>
    <mergeCell ref="A272:A274"/>
    <mergeCell ref="B272:B274"/>
    <mergeCell ref="H272:H274"/>
    <mergeCell ref="I272:I274"/>
    <mergeCell ref="J270:J271"/>
    <mergeCell ref="K270:K271"/>
    <mergeCell ref="A268:A269"/>
    <mergeCell ref="B268:B269"/>
    <mergeCell ref="A270:A271"/>
    <mergeCell ref="B270:B271"/>
    <mergeCell ref="H270:H271"/>
    <mergeCell ref="I270:I271"/>
    <mergeCell ref="H268:H269"/>
    <mergeCell ref="I268:I269"/>
    <mergeCell ref="J264:J265"/>
    <mergeCell ref="K264:K265"/>
    <mergeCell ref="J266:J267"/>
    <mergeCell ref="K266:K267"/>
    <mergeCell ref="J268:J269"/>
    <mergeCell ref="K268:K269"/>
    <mergeCell ref="A266:A267"/>
    <mergeCell ref="B266:B267"/>
    <mergeCell ref="H266:H267"/>
    <mergeCell ref="I266:I267"/>
    <mergeCell ref="A264:A265"/>
    <mergeCell ref="B264:B265"/>
    <mergeCell ref="H264:H265"/>
    <mergeCell ref="I264:I265"/>
    <mergeCell ref="J262:J263"/>
    <mergeCell ref="K262:K263"/>
    <mergeCell ref="A260:A261"/>
    <mergeCell ref="B260:B261"/>
    <mergeCell ref="A262:A263"/>
    <mergeCell ref="B262:B263"/>
    <mergeCell ref="H262:H263"/>
    <mergeCell ref="I262:I263"/>
    <mergeCell ref="H260:H261"/>
    <mergeCell ref="I260:I261"/>
    <mergeCell ref="J250:J255"/>
    <mergeCell ref="K250:K255"/>
    <mergeCell ref="J256:J259"/>
    <mergeCell ref="K256:K259"/>
    <mergeCell ref="J260:J261"/>
    <mergeCell ref="K260:K261"/>
    <mergeCell ref="A256:A259"/>
    <mergeCell ref="B256:B259"/>
    <mergeCell ref="H256:H259"/>
    <mergeCell ref="I256:I259"/>
    <mergeCell ref="A250:A255"/>
    <mergeCell ref="B250:B255"/>
    <mergeCell ref="H250:H255"/>
    <mergeCell ref="I250:I255"/>
    <mergeCell ref="J245:J249"/>
    <mergeCell ref="K245:K249"/>
    <mergeCell ref="A243:A244"/>
    <mergeCell ref="B243:B244"/>
    <mergeCell ref="A245:A249"/>
    <mergeCell ref="B245:B249"/>
    <mergeCell ref="H245:H249"/>
    <mergeCell ref="I245:I249"/>
    <mergeCell ref="H243:H244"/>
    <mergeCell ref="I243:I244"/>
    <mergeCell ref="J235:J239"/>
    <mergeCell ref="K235:K239"/>
    <mergeCell ref="J240:J242"/>
    <mergeCell ref="K240:K242"/>
    <mergeCell ref="J243:J244"/>
    <mergeCell ref="K243:K244"/>
    <mergeCell ref="A240:A242"/>
    <mergeCell ref="B240:B242"/>
    <mergeCell ref="H240:H242"/>
    <mergeCell ref="I240:I242"/>
    <mergeCell ref="A235:A239"/>
    <mergeCell ref="B235:B239"/>
    <mergeCell ref="H235:H239"/>
    <mergeCell ref="I235:I239"/>
    <mergeCell ref="J230:J231"/>
    <mergeCell ref="K230:K231"/>
    <mergeCell ref="A232:A234"/>
    <mergeCell ref="B232:B234"/>
    <mergeCell ref="H232:H234"/>
    <mergeCell ref="I232:I234"/>
    <mergeCell ref="J232:J234"/>
    <mergeCell ref="K232:K234"/>
    <mergeCell ref="A230:A231"/>
    <mergeCell ref="B230:B231"/>
    <mergeCell ref="H230:H231"/>
    <mergeCell ref="I230:I231"/>
    <mergeCell ref="K225:K227"/>
    <mergeCell ref="A228:A229"/>
    <mergeCell ref="B228:B229"/>
    <mergeCell ref="H228:H229"/>
    <mergeCell ref="I228:I229"/>
    <mergeCell ref="J228:J229"/>
    <mergeCell ref="K228:K229"/>
    <mergeCell ref="A225:A227"/>
    <mergeCell ref="B225:B227"/>
    <mergeCell ref="I225:I227"/>
    <mergeCell ref="J225:J227"/>
    <mergeCell ref="J219:J221"/>
    <mergeCell ref="I219:I221"/>
    <mergeCell ref="K219:K221"/>
    <mergeCell ref="A223:A224"/>
    <mergeCell ref="B223:B224"/>
    <mergeCell ref="H223:H224"/>
    <mergeCell ref="I223:I224"/>
    <mergeCell ref="J223:J224"/>
    <mergeCell ref="K223:K224"/>
    <mergeCell ref="A219:A221"/>
    <mergeCell ref="B219:B221"/>
    <mergeCell ref="H219:H221"/>
    <mergeCell ref="J217:J218"/>
    <mergeCell ref="K217:K218"/>
    <mergeCell ref="A215:A216"/>
    <mergeCell ref="B215:B216"/>
    <mergeCell ref="A217:A218"/>
    <mergeCell ref="B217:B218"/>
    <mergeCell ref="H217:H218"/>
    <mergeCell ref="I217:I218"/>
    <mergeCell ref="H215:H216"/>
    <mergeCell ref="I215:I216"/>
    <mergeCell ref="J211:J212"/>
    <mergeCell ref="K211:K212"/>
    <mergeCell ref="J213:J214"/>
    <mergeCell ref="K213:K214"/>
    <mergeCell ref="J215:J216"/>
    <mergeCell ref="K215:K216"/>
    <mergeCell ref="A213:A214"/>
    <mergeCell ref="B213:B214"/>
    <mergeCell ref="H213:H214"/>
    <mergeCell ref="I213:I214"/>
    <mergeCell ref="A211:A212"/>
    <mergeCell ref="B211:B212"/>
    <mergeCell ref="H211:H212"/>
    <mergeCell ref="I211:I212"/>
    <mergeCell ref="J209:J210"/>
    <mergeCell ref="K209:K210"/>
    <mergeCell ref="A207:A208"/>
    <mergeCell ref="B207:B208"/>
    <mergeCell ref="A209:A210"/>
    <mergeCell ref="B209:B210"/>
    <mergeCell ref="H209:H210"/>
    <mergeCell ref="I209:I210"/>
    <mergeCell ref="H207:H208"/>
    <mergeCell ref="I207:I208"/>
    <mergeCell ref="J202:J203"/>
    <mergeCell ref="K202:K203"/>
    <mergeCell ref="J205:J206"/>
    <mergeCell ref="K205:K206"/>
    <mergeCell ref="J207:J208"/>
    <mergeCell ref="K207:K208"/>
    <mergeCell ref="A205:A206"/>
    <mergeCell ref="B205:B206"/>
    <mergeCell ref="H205:H206"/>
    <mergeCell ref="I205:I206"/>
    <mergeCell ref="A202:A203"/>
    <mergeCell ref="B202:B203"/>
    <mergeCell ref="H202:H203"/>
    <mergeCell ref="I202:I203"/>
    <mergeCell ref="J200:J201"/>
    <mergeCell ref="K200:K201"/>
    <mergeCell ref="A198:A199"/>
    <mergeCell ref="B198:B199"/>
    <mergeCell ref="A200:A201"/>
    <mergeCell ref="B200:B201"/>
    <mergeCell ref="H200:H201"/>
    <mergeCell ref="I200:I201"/>
    <mergeCell ref="H198:H199"/>
    <mergeCell ref="I198:I199"/>
    <mergeCell ref="J192:J194"/>
    <mergeCell ref="K192:K194"/>
    <mergeCell ref="J195:J197"/>
    <mergeCell ref="K195:K197"/>
    <mergeCell ref="J198:J199"/>
    <mergeCell ref="K198:K199"/>
    <mergeCell ref="A195:A197"/>
    <mergeCell ref="B195:B197"/>
    <mergeCell ref="H195:H197"/>
    <mergeCell ref="I195:I197"/>
    <mergeCell ref="A192:A194"/>
    <mergeCell ref="B192:B194"/>
    <mergeCell ref="H192:H194"/>
    <mergeCell ref="I192:I194"/>
    <mergeCell ref="J190:J191"/>
    <mergeCell ref="K190:K191"/>
    <mergeCell ref="A187:A189"/>
    <mergeCell ref="B187:B189"/>
    <mergeCell ref="A190:A191"/>
    <mergeCell ref="B190:B191"/>
    <mergeCell ref="H190:H191"/>
    <mergeCell ref="I190:I191"/>
    <mergeCell ref="H187:H189"/>
    <mergeCell ref="I187:I189"/>
    <mergeCell ref="J183:J184"/>
    <mergeCell ref="K183:K184"/>
    <mergeCell ref="J185:J186"/>
    <mergeCell ref="K185:K186"/>
    <mergeCell ref="J187:J189"/>
    <mergeCell ref="K187:K189"/>
    <mergeCell ref="A185:A186"/>
    <mergeCell ref="B185:B186"/>
    <mergeCell ref="H185:H186"/>
    <mergeCell ref="I185:I186"/>
    <mergeCell ref="A183:A184"/>
    <mergeCell ref="B183:B184"/>
    <mergeCell ref="H183:H184"/>
    <mergeCell ref="I183:I184"/>
    <mergeCell ref="J181:J182"/>
    <mergeCell ref="K181:K182"/>
    <mergeCell ref="A179:A180"/>
    <mergeCell ref="B179:B180"/>
    <mergeCell ref="A181:A182"/>
    <mergeCell ref="B181:B182"/>
    <mergeCell ref="H181:H182"/>
    <mergeCell ref="I181:I182"/>
    <mergeCell ref="H179:H180"/>
    <mergeCell ref="I179:I180"/>
    <mergeCell ref="J175:J176"/>
    <mergeCell ref="K175:K176"/>
    <mergeCell ref="J177:J178"/>
    <mergeCell ref="K177:K178"/>
    <mergeCell ref="J179:J180"/>
    <mergeCell ref="K179:K180"/>
    <mergeCell ref="A171:A172"/>
    <mergeCell ref="B171:B172"/>
    <mergeCell ref="A177:A178"/>
    <mergeCell ref="B177:B178"/>
    <mergeCell ref="H177:H178"/>
    <mergeCell ref="I177:I178"/>
    <mergeCell ref="A175:A176"/>
    <mergeCell ref="B175:B176"/>
    <mergeCell ref="H175:H176"/>
    <mergeCell ref="I175:I176"/>
    <mergeCell ref="A173:A174"/>
    <mergeCell ref="B173:B174"/>
    <mergeCell ref="H173:H174"/>
    <mergeCell ref="I173:I174"/>
    <mergeCell ref="J173:J174"/>
    <mergeCell ref="K173:K174"/>
    <mergeCell ref="H171:H172"/>
    <mergeCell ref="I171:I172"/>
    <mergeCell ref="H169:H170"/>
    <mergeCell ref="I169:I170"/>
    <mergeCell ref="J169:J170"/>
    <mergeCell ref="K169:K170"/>
    <mergeCell ref="J171:J172"/>
    <mergeCell ref="K171:K172"/>
    <mergeCell ref="A169:A170"/>
    <mergeCell ref="B169:B170"/>
    <mergeCell ref="F169:F170"/>
    <mergeCell ref="G169:G170"/>
    <mergeCell ref="H167:H168"/>
    <mergeCell ref="I167:I168"/>
    <mergeCell ref="K163:K166"/>
    <mergeCell ref="J167:J168"/>
    <mergeCell ref="K167:K168"/>
    <mergeCell ref="A167:A168"/>
    <mergeCell ref="B167:B168"/>
    <mergeCell ref="F167:F168"/>
    <mergeCell ref="G167:G168"/>
    <mergeCell ref="A163:A166"/>
    <mergeCell ref="B163:B166"/>
    <mergeCell ref="F163:F166"/>
    <mergeCell ref="H163:H166"/>
    <mergeCell ref="I163:I166"/>
    <mergeCell ref="J163:J166"/>
    <mergeCell ref="A159:A162"/>
    <mergeCell ref="B159:B162"/>
    <mergeCell ref="G159:G162"/>
    <mergeCell ref="H159:H162"/>
    <mergeCell ref="K156:K158"/>
    <mergeCell ref="I159:I162"/>
    <mergeCell ref="J159:J162"/>
    <mergeCell ref="K159:K162"/>
    <mergeCell ref="A153:A155"/>
    <mergeCell ref="B153:B155"/>
    <mergeCell ref="A156:A158"/>
    <mergeCell ref="B156:B158"/>
    <mergeCell ref="H156:H158"/>
    <mergeCell ref="I156:I158"/>
    <mergeCell ref="H153:H155"/>
    <mergeCell ref="I153:I155"/>
    <mergeCell ref="J148:J149"/>
    <mergeCell ref="K148:K149"/>
    <mergeCell ref="J150:J152"/>
    <mergeCell ref="K150:K152"/>
    <mergeCell ref="J153:J155"/>
    <mergeCell ref="K153:K155"/>
    <mergeCell ref="J156:J158"/>
    <mergeCell ref="A150:A152"/>
    <mergeCell ref="B150:B152"/>
    <mergeCell ref="H150:H152"/>
    <mergeCell ref="I150:I152"/>
    <mergeCell ref="A148:A149"/>
    <mergeCell ref="B148:B149"/>
    <mergeCell ref="H148:H149"/>
    <mergeCell ref="I148:I149"/>
    <mergeCell ref="J146:J147"/>
    <mergeCell ref="K146:K147"/>
    <mergeCell ref="A143:A144"/>
    <mergeCell ref="B143:B144"/>
    <mergeCell ref="A146:A147"/>
    <mergeCell ref="B146:B147"/>
    <mergeCell ref="H146:H147"/>
    <mergeCell ref="I146:I147"/>
    <mergeCell ref="H143:H144"/>
    <mergeCell ref="I143:I144"/>
    <mergeCell ref="J138:J139"/>
    <mergeCell ref="K138:K139"/>
    <mergeCell ref="J140:J142"/>
    <mergeCell ref="K140:K142"/>
    <mergeCell ref="J143:J144"/>
    <mergeCell ref="K143:K144"/>
    <mergeCell ref="A140:A142"/>
    <mergeCell ref="B140:B142"/>
    <mergeCell ref="H140:H142"/>
    <mergeCell ref="I140:I142"/>
    <mergeCell ref="A138:A139"/>
    <mergeCell ref="B138:B139"/>
    <mergeCell ref="H138:H139"/>
    <mergeCell ref="I138:I139"/>
    <mergeCell ref="H135:H137"/>
    <mergeCell ref="I135:I137"/>
    <mergeCell ref="J135:J137"/>
    <mergeCell ref="K135:K137"/>
    <mergeCell ref="A133:A134"/>
    <mergeCell ref="B133:B134"/>
    <mergeCell ref="A135:A137"/>
    <mergeCell ref="B135:B137"/>
    <mergeCell ref="J128:J129"/>
    <mergeCell ref="K128:K129"/>
    <mergeCell ref="A126:A127"/>
    <mergeCell ref="B126:B127"/>
    <mergeCell ref="A128:A129"/>
    <mergeCell ref="B128:B129"/>
    <mergeCell ref="H128:H129"/>
    <mergeCell ref="I128:I129"/>
    <mergeCell ref="H126:H127"/>
    <mergeCell ref="I126:I127"/>
    <mergeCell ref="J122:J123"/>
    <mergeCell ref="K122:K123"/>
    <mergeCell ref="J124:J125"/>
    <mergeCell ref="K124:K125"/>
    <mergeCell ref="J126:J127"/>
    <mergeCell ref="K126:K127"/>
    <mergeCell ref="A124:A125"/>
    <mergeCell ref="B124:B125"/>
    <mergeCell ref="H124:H125"/>
    <mergeCell ref="I124:I125"/>
    <mergeCell ref="A122:A123"/>
    <mergeCell ref="B122:B123"/>
    <mergeCell ref="H122:H123"/>
    <mergeCell ref="I122:I123"/>
    <mergeCell ref="J120:J121"/>
    <mergeCell ref="K120:K121"/>
    <mergeCell ref="A118:A119"/>
    <mergeCell ref="B118:B119"/>
    <mergeCell ref="A120:A121"/>
    <mergeCell ref="B120:B121"/>
    <mergeCell ref="H120:H121"/>
    <mergeCell ref="I120:I121"/>
    <mergeCell ref="H118:H119"/>
    <mergeCell ref="I118:I119"/>
    <mergeCell ref="J114:J115"/>
    <mergeCell ref="K114:K115"/>
    <mergeCell ref="J116:J117"/>
    <mergeCell ref="K116:K117"/>
    <mergeCell ref="J118:J119"/>
    <mergeCell ref="K118:K119"/>
    <mergeCell ref="A116:A117"/>
    <mergeCell ref="B116:B117"/>
    <mergeCell ref="H116:H117"/>
    <mergeCell ref="I116:I117"/>
    <mergeCell ref="A114:A115"/>
    <mergeCell ref="B114:B115"/>
    <mergeCell ref="H114:H115"/>
    <mergeCell ref="I114:I115"/>
    <mergeCell ref="J112:J113"/>
    <mergeCell ref="K112:K113"/>
    <mergeCell ref="A110:A111"/>
    <mergeCell ref="B110:B111"/>
    <mergeCell ref="A112:A113"/>
    <mergeCell ref="B112:B113"/>
    <mergeCell ref="H112:H113"/>
    <mergeCell ref="I112:I113"/>
    <mergeCell ref="H110:H111"/>
    <mergeCell ref="I110:I111"/>
    <mergeCell ref="J106:J107"/>
    <mergeCell ref="K106:K107"/>
    <mergeCell ref="J108:J109"/>
    <mergeCell ref="K108:K109"/>
    <mergeCell ref="J110:J111"/>
    <mergeCell ref="K110:K111"/>
    <mergeCell ref="A108:A109"/>
    <mergeCell ref="B108:B109"/>
    <mergeCell ref="H108:H109"/>
    <mergeCell ref="I108:I109"/>
    <mergeCell ref="A106:A107"/>
    <mergeCell ref="B106:B107"/>
    <mergeCell ref="H106:H107"/>
    <mergeCell ref="I106:I107"/>
    <mergeCell ref="K101:K102"/>
    <mergeCell ref="A103:A105"/>
    <mergeCell ref="B103:B105"/>
    <mergeCell ref="H103:H105"/>
    <mergeCell ref="I103:I105"/>
    <mergeCell ref="J103:J105"/>
    <mergeCell ref="K103:K105"/>
    <mergeCell ref="A101:A102"/>
    <mergeCell ref="B101:B102"/>
    <mergeCell ref="H101:H102"/>
    <mergeCell ref="I101:I102"/>
    <mergeCell ref="I95:I97"/>
    <mergeCell ref="J95:J97"/>
    <mergeCell ref="J101:J102"/>
    <mergeCell ref="I98:I100"/>
    <mergeCell ref="J98:J100"/>
    <mergeCell ref="K98:K100"/>
    <mergeCell ref="A95:A97"/>
    <mergeCell ref="B95:B97"/>
    <mergeCell ref="A98:A100"/>
    <mergeCell ref="B98:B100"/>
    <mergeCell ref="F98:F100"/>
    <mergeCell ref="H98:H100"/>
    <mergeCell ref="G95:G97"/>
    <mergeCell ref="H95:H97"/>
    <mergeCell ref="J91:J92"/>
    <mergeCell ref="K91:K92"/>
    <mergeCell ref="J93:J94"/>
    <mergeCell ref="K93:K94"/>
    <mergeCell ref="K95:K97"/>
    <mergeCell ref="A93:A94"/>
    <mergeCell ref="B93:B94"/>
    <mergeCell ref="H93:H94"/>
    <mergeCell ref="I93:I94"/>
    <mergeCell ref="A91:A92"/>
    <mergeCell ref="B91:B92"/>
    <mergeCell ref="H91:H92"/>
    <mergeCell ref="I91:I92"/>
    <mergeCell ref="J87:J88"/>
    <mergeCell ref="K87:K88"/>
    <mergeCell ref="A89:A90"/>
    <mergeCell ref="B89:B90"/>
    <mergeCell ref="H89:H90"/>
    <mergeCell ref="I89:I90"/>
    <mergeCell ref="J89:J90"/>
    <mergeCell ref="K89:K90"/>
    <mergeCell ref="A87:A88"/>
    <mergeCell ref="B87:B88"/>
    <mergeCell ref="H87:H88"/>
    <mergeCell ref="I87:I88"/>
    <mergeCell ref="H85:H86"/>
    <mergeCell ref="I85:I86"/>
    <mergeCell ref="J85:J86"/>
    <mergeCell ref="K85:K86"/>
    <mergeCell ref="A85:A86"/>
    <mergeCell ref="B85:B86"/>
    <mergeCell ref="F85:F86"/>
    <mergeCell ref="G85:G86"/>
    <mergeCell ref="J82:J84"/>
    <mergeCell ref="K82:K84"/>
    <mergeCell ref="A80:A81"/>
    <mergeCell ref="B80:B81"/>
    <mergeCell ref="A82:A84"/>
    <mergeCell ref="B82:B84"/>
    <mergeCell ref="H82:H84"/>
    <mergeCell ref="I82:I84"/>
    <mergeCell ref="H80:H81"/>
    <mergeCell ref="I80:I81"/>
    <mergeCell ref="J75:J76"/>
    <mergeCell ref="K75:K76"/>
    <mergeCell ref="J77:J78"/>
    <mergeCell ref="K77:K78"/>
    <mergeCell ref="J80:J81"/>
    <mergeCell ref="K80:K81"/>
    <mergeCell ref="H69:H71"/>
    <mergeCell ref="I69:I71"/>
    <mergeCell ref="A77:A78"/>
    <mergeCell ref="B77:B78"/>
    <mergeCell ref="H77:H78"/>
    <mergeCell ref="I77:I78"/>
    <mergeCell ref="A75:A76"/>
    <mergeCell ref="B75:B76"/>
    <mergeCell ref="H75:H76"/>
    <mergeCell ref="I75:I76"/>
    <mergeCell ref="J69:J71"/>
    <mergeCell ref="K69:K71"/>
    <mergeCell ref="J72:J74"/>
    <mergeCell ref="K72:K74"/>
    <mergeCell ref="A69:A71"/>
    <mergeCell ref="B69:B71"/>
    <mergeCell ref="A72:A74"/>
    <mergeCell ref="B72:B74"/>
    <mergeCell ref="H72:H74"/>
    <mergeCell ref="I72:I74"/>
    <mergeCell ref="A67:A68"/>
    <mergeCell ref="B67:B68"/>
    <mergeCell ref="H67:H68"/>
    <mergeCell ref="I67:I68"/>
    <mergeCell ref="J63:J64"/>
    <mergeCell ref="K63:K64"/>
    <mergeCell ref="J65:J66"/>
    <mergeCell ref="K65:K66"/>
    <mergeCell ref="J67:J68"/>
    <mergeCell ref="K67:K68"/>
    <mergeCell ref="A61:A62"/>
    <mergeCell ref="A65:A66"/>
    <mergeCell ref="B65:B66"/>
    <mergeCell ref="H65:H66"/>
    <mergeCell ref="I65:I66"/>
    <mergeCell ref="A63:A64"/>
    <mergeCell ref="B63:B64"/>
    <mergeCell ref="H63:H64"/>
    <mergeCell ref="I63:I64"/>
    <mergeCell ref="B61:B62"/>
    <mergeCell ref="E61:E62"/>
    <mergeCell ref="H61:H62"/>
    <mergeCell ref="K57:K58"/>
    <mergeCell ref="I59:I60"/>
    <mergeCell ref="J59:J60"/>
    <mergeCell ref="K59:K60"/>
    <mergeCell ref="I61:I62"/>
    <mergeCell ref="J61:J62"/>
    <mergeCell ref="K61:K62"/>
    <mergeCell ref="A59:A60"/>
    <mergeCell ref="B59:B60"/>
    <mergeCell ref="E59:E60"/>
    <mergeCell ref="H59:H60"/>
    <mergeCell ref="I54:I56"/>
    <mergeCell ref="J54:J56"/>
    <mergeCell ref="E54:E56"/>
    <mergeCell ref="H54:H56"/>
    <mergeCell ref="K54:K56"/>
    <mergeCell ref="A57:A58"/>
    <mergeCell ref="B57:B58"/>
    <mergeCell ref="F57:F58"/>
    <mergeCell ref="G57:G58"/>
    <mergeCell ref="H57:H58"/>
    <mergeCell ref="I57:I58"/>
    <mergeCell ref="J57:J58"/>
    <mergeCell ref="A54:A56"/>
    <mergeCell ref="B54:B56"/>
    <mergeCell ref="K42:K47"/>
    <mergeCell ref="A48:A53"/>
    <mergeCell ref="B48:B53"/>
    <mergeCell ref="F48:F53"/>
    <mergeCell ref="H48:H53"/>
    <mergeCell ref="I48:I53"/>
    <mergeCell ref="J48:J53"/>
    <mergeCell ref="K48:K53"/>
    <mergeCell ref="A42:A47"/>
    <mergeCell ref="B42:B47"/>
    <mergeCell ref="G42:G47"/>
    <mergeCell ref="H42:H47"/>
    <mergeCell ref="I29:I34"/>
    <mergeCell ref="J29:J34"/>
    <mergeCell ref="G29:G34"/>
    <mergeCell ref="H29:H34"/>
    <mergeCell ref="I42:I47"/>
    <mergeCell ref="J42:J47"/>
    <mergeCell ref="K29:K34"/>
    <mergeCell ref="A35:A40"/>
    <mergeCell ref="B35:B40"/>
    <mergeCell ref="F35:F40"/>
    <mergeCell ref="H35:H40"/>
    <mergeCell ref="I35:I40"/>
    <mergeCell ref="J35:J40"/>
    <mergeCell ref="K35:K40"/>
    <mergeCell ref="A29:A34"/>
    <mergeCell ref="B29:B34"/>
    <mergeCell ref="K21:K24"/>
    <mergeCell ref="A25:A28"/>
    <mergeCell ref="B25:B28"/>
    <mergeCell ref="F25:F28"/>
    <mergeCell ref="H25:H28"/>
    <mergeCell ref="I25:I28"/>
    <mergeCell ref="J25:J28"/>
    <mergeCell ref="K25:K28"/>
    <mergeCell ref="I13:I16"/>
    <mergeCell ref="J13:J16"/>
    <mergeCell ref="G13:G16"/>
    <mergeCell ref="H13:H16"/>
    <mergeCell ref="I21:I24"/>
    <mergeCell ref="J21:J24"/>
    <mergeCell ref="K13:K16"/>
    <mergeCell ref="A17:A20"/>
    <mergeCell ref="B17:B20"/>
    <mergeCell ref="F17:F20"/>
    <mergeCell ref="H17:H20"/>
    <mergeCell ref="I17:I20"/>
    <mergeCell ref="J17:J20"/>
    <mergeCell ref="K17:K20"/>
    <mergeCell ref="A13:A16"/>
    <mergeCell ref="B13:B16"/>
    <mergeCell ref="I5:I8"/>
    <mergeCell ref="J5:J8"/>
    <mergeCell ref="K5:K8"/>
    <mergeCell ref="A9:A12"/>
    <mergeCell ref="B9:B12"/>
    <mergeCell ref="F9:F12"/>
    <mergeCell ref="H9:H12"/>
    <mergeCell ref="I9:I12"/>
    <mergeCell ref="J9:J12"/>
    <mergeCell ref="K9:K12"/>
    <mergeCell ref="A5:A8"/>
    <mergeCell ref="B5:B8"/>
    <mergeCell ref="G5:G8"/>
    <mergeCell ref="H5:H8"/>
    <mergeCell ref="A21:A24"/>
    <mergeCell ref="B21:B24"/>
    <mergeCell ref="G21:G24"/>
    <mergeCell ref="H21:H24"/>
    <mergeCell ref="A1:K1"/>
    <mergeCell ref="A2:A3"/>
    <mergeCell ref="B2:B3"/>
    <mergeCell ref="C2:C3"/>
    <mergeCell ref="D2:D3"/>
    <mergeCell ref="E2:E3"/>
    <mergeCell ref="F2:H2"/>
    <mergeCell ref="I2:K2"/>
    <mergeCell ref="A1831:A1834"/>
    <mergeCell ref="B1831:B1834"/>
    <mergeCell ref="E1831:E1833"/>
    <mergeCell ref="I1831:I1834"/>
    <mergeCell ref="J1831:J1834"/>
    <mergeCell ref="K1831:K1834"/>
    <mergeCell ref="A1835:A1838"/>
    <mergeCell ref="B1835:B1838"/>
    <mergeCell ref="E1835:E1837"/>
    <mergeCell ref="I1835:I1838"/>
    <mergeCell ref="J1835:J1838"/>
    <mergeCell ref="K1835:K1838"/>
    <mergeCell ref="A1820:A1822"/>
    <mergeCell ref="B1820:B1822"/>
    <mergeCell ref="E1820:E1821"/>
    <mergeCell ref="I1820:I1822"/>
    <mergeCell ref="J1820:J1822"/>
    <mergeCell ref="K1820:K1822"/>
    <mergeCell ref="A1823:A1826"/>
    <mergeCell ref="B1823:B1826"/>
    <mergeCell ref="E1823:E1825"/>
    <mergeCell ref="I1823:I1826"/>
    <mergeCell ref="J1823:J1826"/>
    <mergeCell ref="K1823:K1826"/>
    <mergeCell ref="A1827:A1830"/>
    <mergeCell ref="B1827:B1830"/>
    <mergeCell ref="E1827:E1829"/>
    <mergeCell ref="I1827:I1830"/>
    <mergeCell ref="J1827:J1830"/>
    <mergeCell ref="K1827:K1830"/>
    <mergeCell ref="A1809:A1812"/>
    <mergeCell ref="B1809:B1812"/>
    <mergeCell ref="E1809:E1811"/>
    <mergeCell ref="I1809:I1812"/>
    <mergeCell ref="J1809:J1812"/>
    <mergeCell ref="K1809:K1812"/>
    <mergeCell ref="A1813:A1816"/>
    <mergeCell ref="B1813:B1816"/>
    <mergeCell ref="E1813:E1815"/>
    <mergeCell ref="I1813:I1816"/>
    <mergeCell ref="J1813:J1816"/>
    <mergeCell ref="K1813:K1816"/>
    <mergeCell ref="A1817:A1819"/>
    <mergeCell ref="B1817:B1819"/>
    <mergeCell ref="E1817:E1818"/>
    <mergeCell ref="I1817:I1819"/>
    <mergeCell ref="J1817:J1819"/>
    <mergeCell ref="K1817:K1819"/>
    <mergeCell ref="A1795:A1801"/>
    <mergeCell ref="B1795:B1801"/>
    <mergeCell ref="E1795:E1800"/>
    <mergeCell ref="I1795:I1801"/>
    <mergeCell ref="J1795:J1801"/>
    <mergeCell ref="K1795:K1801"/>
    <mergeCell ref="A1802:A1808"/>
    <mergeCell ref="B1802:B1808"/>
    <mergeCell ref="E1802:E1807"/>
    <mergeCell ref="I1802:I1808"/>
    <mergeCell ref="J1802:J1808"/>
    <mergeCell ref="K1802:K1808"/>
    <mergeCell ref="A1781:A1787"/>
    <mergeCell ref="B1781:B1787"/>
    <mergeCell ref="E1781:E1786"/>
    <mergeCell ref="I1781:I1787"/>
    <mergeCell ref="J1781:J1787"/>
    <mergeCell ref="K1781:K1787"/>
    <mergeCell ref="A1788:A1794"/>
    <mergeCell ref="B1788:B1794"/>
    <mergeCell ref="E1788:E1793"/>
    <mergeCell ref="I1788:I1794"/>
    <mergeCell ref="J1788:J1794"/>
    <mergeCell ref="K1788:K1794"/>
    <mergeCell ref="A1761:A1766"/>
    <mergeCell ref="B1761:B1766"/>
    <mergeCell ref="E1761:E1765"/>
    <mergeCell ref="I1761:I1766"/>
    <mergeCell ref="J1761:J1766"/>
    <mergeCell ref="K1761:K1766"/>
    <mergeCell ref="A1767:A1773"/>
    <mergeCell ref="B1767:B1773"/>
    <mergeCell ref="E1767:E1772"/>
    <mergeCell ref="I1767:I1773"/>
    <mergeCell ref="J1767:J1773"/>
    <mergeCell ref="K1767:K1773"/>
    <mergeCell ref="A1774:A1780"/>
    <mergeCell ref="B1774:B1780"/>
    <mergeCell ref="E1774:E1779"/>
    <mergeCell ref="I1774:I1780"/>
    <mergeCell ref="J1774:J1780"/>
    <mergeCell ref="K1774:K1780"/>
    <mergeCell ref="A1750:A1754"/>
    <mergeCell ref="B1750:B1754"/>
    <mergeCell ref="E1750:E1753"/>
    <mergeCell ref="I1750:I1754"/>
    <mergeCell ref="J1750:J1754"/>
    <mergeCell ref="K1750:K1754"/>
    <mergeCell ref="A1755:A1760"/>
    <mergeCell ref="B1755:B1760"/>
    <mergeCell ref="E1755:E1759"/>
    <mergeCell ref="I1755:I1760"/>
    <mergeCell ref="J1755:J1760"/>
    <mergeCell ref="K1755:K1760"/>
    <mergeCell ref="A1735:A1739"/>
    <mergeCell ref="B1735:B1739"/>
    <mergeCell ref="E1735:E1738"/>
    <mergeCell ref="I1735:I1739"/>
    <mergeCell ref="J1735:J1739"/>
    <mergeCell ref="K1735:K1739"/>
    <mergeCell ref="K1745:K1749"/>
    <mergeCell ref="A1740:A1744"/>
    <mergeCell ref="B1740:B1744"/>
    <mergeCell ref="E1740:E1743"/>
    <mergeCell ref="I1740:I1744"/>
    <mergeCell ref="J1740:J1744"/>
    <mergeCell ref="K1740:K1744"/>
    <mergeCell ref="A1727:A1730"/>
    <mergeCell ref="B1727:B1730"/>
    <mergeCell ref="I1727:I1730"/>
    <mergeCell ref="J1727:J1730"/>
    <mergeCell ref="K1727:K1730"/>
    <mergeCell ref="A1745:A1749"/>
    <mergeCell ref="B1745:B1749"/>
    <mergeCell ref="E1745:E1748"/>
    <mergeCell ref="I1745:I1749"/>
    <mergeCell ref="J1745:J1749"/>
    <mergeCell ref="A1731:A1734"/>
    <mergeCell ref="B1731:B1734"/>
    <mergeCell ref="E1731:E1733"/>
    <mergeCell ref="I1731:I1734"/>
    <mergeCell ref="J1731:J1734"/>
    <mergeCell ref="K1731:K1734"/>
    <mergeCell ref="A1707:A1713"/>
    <mergeCell ref="B1707:B1713"/>
    <mergeCell ref="I1707:I1713"/>
    <mergeCell ref="J1707:J1713"/>
    <mergeCell ref="K1707:K1713"/>
    <mergeCell ref="A1714:A1720"/>
    <mergeCell ref="B1714:B1720"/>
    <mergeCell ref="I1714:I1720"/>
    <mergeCell ref="J1714:J1720"/>
    <mergeCell ref="K1714:K1720"/>
    <mergeCell ref="A1721:A1723"/>
    <mergeCell ref="B1721:B1723"/>
    <mergeCell ref="I1721:I1723"/>
    <mergeCell ref="J1721:J1723"/>
    <mergeCell ref="K1721:K1723"/>
    <mergeCell ref="A1724:A1726"/>
    <mergeCell ref="B1724:B1726"/>
    <mergeCell ref="I1724:I1726"/>
    <mergeCell ref="J1724:J1726"/>
    <mergeCell ref="K1724:K1726"/>
    <mergeCell ref="A1695:A1700"/>
    <mergeCell ref="B1695:B1700"/>
    <mergeCell ref="E1695:E1699"/>
    <mergeCell ref="I1695:I1700"/>
    <mergeCell ref="J1695:J1700"/>
    <mergeCell ref="K1695:K1700"/>
    <mergeCell ref="A1701:A1706"/>
    <mergeCell ref="B1701:B1706"/>
    <mergeCell ref="E1701:E1705"/>
    <mergeCell ref="I1701:I1706"/>
    <mergeCell ref="J1701:J1706"/>
    <mergeCell ref="K1701:K1706"/>
    <mergeCell ref="A1683:A1688"/>
    <mergeCell ref="B1683:B1688"/>
    <mergeCell ref="E1683:E1687"/>
    <mergeCell ref="I1683:I1688"/>
    <mergeCell ref="J1683:J1688"/>
    <mergeCell ref="K1683:K1688"/>
    <mergeCell ref="A1689:A1691"/>
    <mergeCell ref="B1689:B1691"/>
    <mergeCell ref="E1689:E1690"/>
    <mergeCell ref="I1689:I1691"/>
    <mergeCell ref="J1689:J1691"/>
    <mergeCell ref="K1689:K1691"/>
    <mergeCell ref="A1692:A1694"/>
    <mergeCell ref="B1692:B1694"/>
    <mergeCell ref="E1692:E1693"/>
    <mergeCell ref="I1692:I1694"/>
    <mergeCell ref="J1692:J1694"/>
    <mergeCell ref="K1692:K1694"/>
    <mergeCell ref="A1667:A1676"/>
    <mergeCell ref="B1667:B1676"/>
    <mergeCell ref="E1667:E1675"/>
    <mergeCell ref="I1667:I1676"/>
    <mergeCell ref="J1667:J1676"/>
    <mergeCell ref="K1667:K1676"/>
    <mergeCell ref="A1677:A1682"/>
    <mergeCell ref="B1677:B1682"/>
    <mergeCell ref="E1677:E1681"/>
    <mergeCell ref="I1677:I1682"/>
    <mergeCell ref="J1677:J1682"/>
    <mergeCell ref="K1677:K1682"/>
    <mergeCell ref="A1652:A1656"/>
    <mergeCell ref="B1652:B1656"/>
    <mergeCell ref="E1652:E1655"/>
    <mergeCell ref="I1652:I1656"/>
    <mergeCell ref="J1652:J1656"/>
    <mergeCell ref="K1652:K1656"/>
    <mergeCell ref="A1657:A1666"/>
    <mergeCell ref="B1657:B1666"/>
    <mergeCell ref="E1657:E1665"/>
    <mergeCell ref="I1657:I1666"/>
    <mergeCell ref="J1657:J1666"/>
    <mergeCell ref="K1657:K1666"/>
    <mergeCell ref="A1637:A1641"/>
    <mergeCell ref="B1637:B1641"/>
    <mergeCell ref="E1637:E1640"/>
    <mergeCell ref="I1637:I1641"/>
    <mergeCell ref="J1637:J1641"/>
    <mergeCell ref="K1637:K1641"/>
    <mergeCell ref="A1642:A1646"/>
    <mergeCell ref="B1642:B1646"/>
    <mergeCell ref="E1642:E1645"/>
    <mergeCell ref="I1642:I1646"/>
    <mergeCell ref="J1642:J1646"/>
    <mergeCell ref="K1642:K1646"/>
    <mergeCell ref="A1647:A1651"/>
    <mergeCell ref="B1647:B1651"/>
    <mergeCell ref="E1647:E1650"/>
    <mergeCell ref="I1647:I1651"/>
    <mergeCell ref="J1647:J1651"/>
    <mergeCell ref="K1647:K1651"/>
    <mergeCell ref="A1623:A1629"/>
    <mergeCell ref="B1623:B1629"/>
    <mergeCell ref="E1623:E1628"/>
    <mergeCell ref="I1623:I1629"/>
    <mergeCell ref="J1623:J1629"/>
    <mergeCell ref="K1623:K1629"/>
    <mergeCell ref="A1630:A1636"/>
    <mergeCell ref="B1630:B1636"/>
    <mergeCell ref="E1630:E1635"/>
    <mergeCell ref="I1630:I1636"/>
    <mergeCell ref="J1630:J1636"/>
    <mergeCell ref="K1630:K1636"/>
    <mergeCell ref="A1607:A1612"/>
    <mergeCell ref="B1607:B1612"/>
    <mergeCell ref="E1607:E1611"/>
    <mergeCell ref="I1607:I1612"/>
    <mergeCell ref="J1607:J1612"/>
    <mergeCell ref="K1607:K1612"/>
    <mergeCell ref="A1613:A1617"/>
    <mergeCell ref="B1613:B1617"/>
    <mergeCell ref="E1613:E1616"/>
    <mergeCell ref="I1613:I1617"/>
    <mergeCell ref="J1613:J1617"/>
    <mergeCell ref="K1613:K1617"/>
    <mergeCell ref="A1618:A1622"/>
    <mergeCell ref="B1618:B1622"/>
    <mergeCell ref="E1618:E1621"/>
    <mergeCell ref="I1618:I1622"/>
    <mergeCell ref="J1618:J1622"/>
    <mergeCell ref="K1618:K1622"/>
    <mergeCell ref="A1597:A1600"/>
    <mergeCell ref="B1597:B1600"/>
    <mergeCell ref="E1597:E1599"/>
    <mergeCell ref="I1597:I1600"/>
    <mergeCell ref="J1597:J1600"/>
    <mergeCell ref="K1597:K1600"/>
    <mergeCell ref="A1601:A1606"/>
    <mergeCell ref="B1601:B1606"/>
    <mergeCell ref="E1601:E1605"/>
    <mergeCell ref="I1601:I1606"/>
    <mergeCell ref="J1601:J1606"/>
    <mergeCell ref="K1601:K1606"/>
    <mergeCell ref="A1579:A1585"/>
    <mergeCell ref="B1579:B1585"/>
    <mergeCell ref="E1579:E1584"/>
    <mergeCell ref="I1579:I1585"/>
    <mergeCell ref="J1579:J1585"/>
    <mergeCell ref="K1579:K1585"/>
    <mergeCell ref="A1586:A1592"/>
    <mergeCell ref="B1586:B1592"/>
    <mergeCell ref="E1586:E1591"/>
    <mergeCell ref="I1586:I1592"/>
    <mergeCell ref="J1586:J1592"/>
    <mergeCell ref="K1586:K1592"/>
    <mergeCell ref="A1593:A1596"/>
    <mergeCell ref="B1593:B1596"/>
    <mergeCell ref="E1593:E1595"/>
    <mergeCell ref="I1593:I1596"/>
    <mergeCell ref="J1593:J1596"/>
    <mergeCell ref="K1593:K1596"/>
    <mergeCell ref="A1569:A1573"/>
    <mergeCell ref="B1569:B1573"/>
    <mergeCell ref="E1569:E1572"/>
    <mergeCell ref="I1569:I1573"/>
    <mergeCell ref="J1569:J1573"/>
    <mergeCell ref="K1569:K1573"/>
    <mergeCell ref="A1574:A1578"/>
    <mergeCell ref="B1574:B1578"/>
    <mergeCell ref="E1574:E1577"/>
    <mergeCell ref="I1574:I1578"/>
    <mergeCell ref="J1574:J1578"/>
    <mergeCell ref="K1574:K1578"/>
    <mergeCell ref="A1556:A1560"/>
    <mergeCell ref="B1556:B1560"/>
    <mergeCell ref="E1556:E1559"/>
    <mergeCell ref="I1556:I1560"/>
    <mergeCell ref="J1556:J1560"/>
    <mergeCell ref="K1556:K1560"/>
    <mergeCell ref="A1561:A1564"/>
    <mergeCell ref="B1561:B1564"/>
    <mergeCell ref="E1561:E1563"/>
    <mergeCell ref="I1561:I1564"/>
    <mergeCell ref="J1561:J1564"/>
    <mergeCell ref="K1561:K1564"/>
    <mergeCell ref="A1565:A1568"/>
    <mergeCell ref="B1565:B1568"/>
    <mergeCell ref="E1565:E1567"/>
    <mergeCell ref="I1565:I1568"/>
    <mergeCell ref="J1565:J1568"/>
    <mergeCell ref="K1565:K1568"/>
    <mergeCell ref="A1545:A1550"/>
    <mergeCell ref="B1545:B1550"/>
    <mergeCell ref="E1545:E1549"/>
    <mergeCell ref="I1545:I1550"/>
    <mergeCell ref="J1545:J1550"/>
    <mergeCell ref="K1545:K1550"/>
    <mergeCell ref="A1551:A1555"/>
    <mergeCell ref="B1551:B1555"/>
    <mergeCell ref="E1551:E1554"/>
    <mergeCell ref="I1551:I1555"/>
    <mergeCell ref="J1551:J1555"/>
    <mergeCell ref="K1551:K1555"/>
    <mergeCell ref="A1531:A1534"/>
    <mergeCell ref="B1531:B1534"/>
    <mergeCell ref="E1531:E1533"/>
    <mergeCell ref="I1531:I1534"/>
    <mergeCell ref="J1531:J1534"/>
    <mergeCell ref="K1531:K1534"/>
    <mergeCell ref="A1535:A1538"/>
    <mergeCell ref="B1535:B1538"/>
    <mergeCell ref="E1535:E1537"/>
    <mergeCell ref="I1535:I1538"/>
    <mergeCell ref="J1535:J1538"/>
    <mergeCell ref="K1535:K1538"/>
    <mergeCell ref="A1539:A1544"/>
    <mergeCell ref="B1539:B1544"/>
    <mergeCell ref="E1539:E1543"/>
    <mergeCell ref="I1539:I1544"/>
    <mergeCell ref="J1539:J1544"/>
    <mergeCell ref="K1539:K1544"/>
    <mergeCell ref="A1521:A1525"/>
    <mergeCell ref="B1521:B1525"/>
    <mergeCell ref="I1521:I1525"/>
    <mergeCell ref="J1521:J1525"/>
    <mergeCell ref="K1521:K1525"/>
    <mergeCell ref="A1526:A1530"/>
    <mergeCell ref="B1526:B1530"/>
    <mergeCell ref="I1526:I1530"/>
    <mergeCell ref="J1526:J1530"/>
    <mergeCell ref="K1526:K1530"/>
    <mergeCell ref="A1506:A1510"/>
    <mergeCell ref="B1506:B1510"/>
    <mergeCell ref="E1506:E1509"/>
    <mergeCell ref="I1506:I1510"/>
    <mergeCell ref="J1506:J1510"/>
    <mergeCell ref="K1506:K1510"/>
    <mergeCell ref="A1511:A1515"/>
    <mergeCell ref="B1511:B1515"/>
    <mergeCell ref="I1511:I1515"/>
    <mergeCell ref="J1511:J1515"/>
    <mergeCell ref="K1511:K1515"/>
    <mergeCell ref="A1516:A1520"/>
    <mergeCell ref="B1516:B1520"/>
    <mergeCell ref="I1516:I1520"/>
    <mergeCell ref="J1516:J1520"/>
    <mergeCell ref="K1516:K1520"/>
    <mergeCell ref="A1493:A1496"/>
    <mergeCell ref="B1493:B1496"/>
    <mergeCell ref="E1493:E1495"/>
    <mergeCell ref="I1493:I1496"/>
    <mergeCell ref="J1493:J1496"/>
    <mergeCell ref="K1493:K1496"/>
    <mergeCell ref="A1497:A1500"/>
    <mergeCell ref="B1497:B1500"/>
    <mergeCell ref="E1497:E1499"/>
    <mergeCell ref="I1497:I1500"/>
    <mergeCell ref="J1497:J1500"/>
    <mergeCell ref="K1497:K1500"/>
    <mergeCell ref="A1501:A1505"/>
    <mergeCell ref="B1501:B1505"/>
    <mergeCell ref="E1501:E1504"/>
    <mergeCell ref="I1501:I1505"/>
    <mergeCell ref="J1501:J1505"/>
    <mergeCell ref="K1501:K1505"/>
    <mergeCell ref="A1477:A1482"/>
    <mergeCell ref="B1477:B1482"/>
    <mergeCell ref="E1477:E1481"/>
    <mergeCell ref="I1477:I1482"/>
    <mergeCell ref="J1477:J1482"/>
    <mergeCell ref="K1477:K1482"/>
    <mergeCell ref="A1483:A1487"/>
    <mergeCell ref="B1483:B1487"/>
    <mergeCell ref="E1483:E1486"/>
    <mergeCell ref="I1483:I1487"/>
    <mergeCell ref="J1483:J1487"/>
    <mergeCell ref="K1483:K1487"/>
    <mergeCell ref="A1488:A1492"/>
    <mergeCell ref="B1488:B1492"/>
    <mergeCell ref="E1488:E1491"/>
    <mergeCell ref="I1488:I1492"/>
    <mergeCell ref="J1488:J1492"/>
    <mergeCell ref="K1488:K1492"/>
    <mergeCell ref="A1466:A1470"/>
    <mergeCell ref="B1466:B1470"/>
    <mergeCell ref="E1466:E1469"/>
    <mergeCell ref="I1466:I1470"/>
    <mergeCell ref="J1466:J1470"/>
    <mergeCell ref="K1466:K1470"/>
    <mergeCell ref="A1471:A1476"/>
    <mergeCell ref="B1471:B1476"/>
    <mergeCell ref="E1471:E1475"/>
    <mergeCell ref="I1471:I1475"/>
    <mergeCell ref="J1471:J1475"/>
    <mergeCell ref="K1471:K1475"/>
    <mergeCell ref="A1451:A1455"/>
    <mergeCell ref="B1451:B1455"/>
    <mergeCell ref="E1451:E1454"/>
    <mergeCell ref="I1451:I1455"/>
    <mergeCell ref="J1451:J1455"/>
    <mergeCell ref="K1451:K1455"/>
    <mergeCell ref="A1456:A1460"/>
    <mergeCell ref="B1456:B1460"/>
    <mergeCell ref="E1456:E1459"/>
    <mergeCell ref="I1456:I1460"/>
    <mergeCell ref="J1456:J1460"/>
    <mergeCell ref="K1456:K1460"/>
    <mergeCell ref="A1461:A1465"/>
    <mergeCell ref="B1461:B1465"/>
    <mergeCell ref="E1461:E1464"/>
    <mergeCell ref="I1461:I1465"/>
    <mergeCell ref="J1461:J1465"/>
    <mergeCell ref="K1461:K1465"/>
    <mergeCell ref="A1441:A1445"/>
    <mergeCell ref="B1441:B1445"/>
    <mergeCell ref="E1441:E1444"/>
    <mergeCell ref="I1441:I1445"/>
    <mergeCell ref="J1441:J1445"/>
    <mergeCell ref="K1441:K1445"/>
    <mergeCell ref="A1446:A1450"/>
    <mergeCell ref="B1446:B1450"/>
    <mergeCell ref="E1446:E1449"/>
    <mergeCell ref="I1446:I1450"/>
    <mergeCell ref="J1446:J1450"/>
    <mergeCell ref="K1446:K1450"/>
    <mergeCell ref="A1430:A1434"/>
    <mergeCell ref="B1430:B1434"/>
    <mergeCell ref="E1430:E1433"/>
    <mergeCell ref="I1430:I1434"/>
    <mergeCell ref="J1430:J1434"/>
    <mergeCell ref="K1430:K1434"/>
    <mergeCell ref="A1435:A1437"/>
    <mergeCell ref="B1435:B1437"/>
    <mergeCell ref="E1435:E1436"/>
    <mergeCell ref="I1435:I1437"/>
    <mergeCell ref="J1435:J1437"/>
    <mergeCell ref="K1435:K1437"/>
    <mergeCell ref="A1438:A1440"/>
    <mergeCell ref="B1438:B1440"/>
    <mergeCell ref="E1438:E1439"/>
    <mergeCell ref="I1438:I1440"/>
    <mergeCell ref="J1438:J1440"/>
    <mergeCell ref="K1438:K1440"/>
    <mergeCell ref="A1420:A1424"/>
    <mergeCell ref="B1420:B1424"/>
    <mergeCell ref="E1420:E1423"/>
    <mergeCell ref="I1420:I1424"/>
    <mergeCell ref="J1420:J1424"/>
    <mergeCell ref="K1420:K1424"/>
    <mergeCell ref="A1425:A1429"/>
    <mergeCell ref="B1425:B1429"/>
    <mergeCell ref="E1425:E1428"/>
    <mergeCell ref="I1425:I1429"/>
    <mergeCell ref="J1425:J1429"/>
    <mergeCell ref="K1425:K1429"/>
    <mergeCell ref="A1405:A1409"/>
    <mergeCell ref="B1405:B1409"/>
    <mergeCell ref="E1405:E1408"/>
    <mergeCell ref="I1405:I1409"/>
    <mergeCell ref="J1405:J1409"/>
    <mergeCell ref="K1405:K1409"/>
    <mergeCell ref="A1410:A1414"/>
    <mergeCell ref="B1410:B1414"/>
    <mergeCell ref="E1410:E1413"/>
    <mergeCell ref="I1410:I1414"/>
    <mergeCell ref="J1410:J1414"/>
    <mergeCell ref="K1410:K1414"/>
    <mergeCell ref="A1415:A1419"/>
    <mergeCell ref="B1415:B1419"/>
    <mergeCell ref="E1415:E1418"/>
    <mergeCell ref="I1415:I1419"/>
    <mergeCell ref="J1415:J1419"/>
    <mergeCell ref="K1415:K1419"/>
    <mergeCell ref="A1391:A1397"/>
    <mergeCell ref="B1391:B1397"/>
    <mergeCell ref="E1391:E1396"/>
    <mergeCell ref="I1391:I1397"/>
    <mergeCell ref="J1391:J1397"/>
    <mergeCell ref="K1391:K1397"/>
    <mergeCell ref="A1398:A1404"/>
    <mergeCell ref="B1398:B1404"/>
    <mergeCell ref="E1398:E1403"/>
    <mergeCell ref="I1398:I1404"/>
    <mergeCell ref="J1398:J1404"/>
    <mergeCell ref="K1398:K1404"/>
    <mergeCell ref="A1370:A1373"/>
    <mergeCell ref="B1370:B1373"/>
    <mergeCell ref="E1370:E1372"/>
    <mergeCell ref="I1370:I1373"/>
    <mergeCell ref="J1370:J1373"/>
    <mergeCell ref="K1370:K1373"/>
    <mergeCell ref="A1374:A1390"/>
    <mergeCell ref="B1374:B1390"/>
    <mergeCell ref="E1374:E1389"/>
    <mergeCell ref="I1374:I1390"/>
    <mergeCell ref="J1374:J1390"/>
    <mergeCell ref="K1374:K1390"/>
    <mergeCell ref="A1360:A1362"/>
    <mergeCell ref="B1360:B1362"/>
    <mergeCell ref="E1360:E1361"/>
    <mergeCell ref="I1360:I1362"/>
    <mergeCell ref="J1360:J1362"/>
    <mergeCell ref="K1360:K1362"/>
    <mergeCell ref="A1363:A1365"/>
    <mergeCell ref="B1363:B1365"/>
    <mergeCell ref="E1363:E1364"/>
    <mergeCell ref="I1363:I1365"/>
    <mergeCell ref="J1363:J1365"/>
    <mergeCell ref="K1363:K1365"/>
    <mergeCell ref="A1366:A1369"/>
    <mergeCell ref="B1366:B1369"/>
    <mergeCell ref="E1366:E1368"/>
    <mergeCell ref="I1366:I1369"/>
    <mergeCell ref="J1366:J1369"/>
    <mergeCell ref="K1366:K1369"/>
    <mergeCell ref="A1350:A1353"/>
    <mergeCell ref="B1350:B1353"/>
    <mergeCell ref="E1350:E1352"/>
    <mergeCell ref="I1350:I1353"/>
    <mergeCell ref="J1350:J1353"/>
    <mergeCell ref="K1350:K1353"/>
    <mergeCell ref="A1354:A1357"/>
    <mergeCell ref="B1354:B1357"/>
    <mergeCell ref="E1354:E1356"/>
    <mergeCell ref="I1354:I1357"/>
    <mergeCell ref="J1354:J1357"/>
    <mergeCell ref="K1354:K1357"/>
    <mergeCell ref="A1340:A1343"/>
    <mergeCell ref="B1340:B1343"/>
    <mergeCell ref="E1340:E1342"/>
    <mergeCell ref="I1340:I1343"/>
    <mergeCell ref="J1340:J1343"/>
    <mergeCell ref="K1340:K1343"/>
    <mergeCell ref="A1344:A1346"/>
    <mergeCell ref="B1344:B1346"/>
    <mergeCell ref="E1344:E1345"/>
    <mergeCell ref="I1344:I1346"/>
    <mergeCell ref="J1344:J1346"/>
    <mergeCell ref="K1344:K1346"/>
    <mergeCell ref="A1347:A1349"/>
    <mergeCell ref="B1347:B1349"/>
    <mergeCell ref="E1347:E1348"/>
    <mergeCell ref="I1347:I1349"/>
    <mergeCell ref="J1347:J1349"/>
    <mergeCell ref="K1347:K1349"/>
    <mergeCell ref="A1328:A1331"/>
    <mergeCell ref="B1328:B1331"/>
    <mergeCell ref="E1328:E1330"/>
    <mergeCell ref="I1328:I1331"/>
    <mergeCell ref="J1328:J1331"/>
    <mergeCell ref="K1328:K1331"/>
    <mergeCell ref="A1332:A1335"/>
    <mergeCell ref="B1332:B1335"/>
    <mergeCell ref="E1332:E1334"/>
    <mergeCell ref="I1332:I1335"/>
    <mergeCell ref="J1332:J1335"/>
    <mergeCell ref="K1332:K1335"/>
    <mergeCell ref="A1336:A1339"/>
    <mergeCell ref="B1336:B1339"/>
    <mergeCell ref="E1336:E1338"/>
    <mergeCell ref="I1336:I1339"/>
    <mergeCell ref="J1336:J1339"/>
    <mergeCell ref="K1336:K1339"/>
    <mergeCell ref="A1317:A1319"/>
    <mergeCell ref="B1317:B1319"/>
    <mergeCell ref="E1317:E1318"/>
    <mergeCell ref="I1317:I1319"/>
    <mergeCell ref="J1317:J1319"/>
    <mergeCell ref="K1317:K1319"/>
    <mergeCell ref="A1320:A1323"/>
    <mergeCell ref="B1320:B1323"/>
    <mergeCell ref="E1320:E1322"/>
    <mergeCell ref="I1320:I1323"/>
    <mergeCell ref="J1320:J1323"/>
    <mergeCell ref="K1320:K1323"/>
    <mergeCell ref="A1324:K1324"/>
    <mergeCell ref="A1325:A1326"/>
    <mergeCell ref="B1325:B1326"/>
    <mergeCell ref="C1325:C1326"/>
    <mergeCell ref="D1325:D1326"/>
    <mergeCell ref="E1325:E1326"/>
    <mergeCell ref="F1325:H1325"/>
    <mergeCell ref="I1325:K1325"/>
    <mergeCell ref="A1307:A1311"/>
    <mergeCell ref="B1307:B1311"/>
    <mergeCell ref="E1307:E1310"/>
    <mergeCell ref="I1307:I1311"/>
    <mergeCell ref="J1307:J1311"/>
    <mergeCell ref="K1307:K1311"/>
    <mergeCell ref="A1312:A1316"/>
    <mergeCell ref="B1312:B1316"/>
    <mergeCell ref="E1312:E1315"/>
    <mergeCell ref="I1312:I1316"/>
    <mergeCell ref="J1312:J1316"/>
    <mergeCell ref="K1312:K1316"/>
    <mergeCell ref="A1298:A1300"/>
    <mergeCell ref="B1298:B1300"/>
    <mergeCell ref="E1298:E1299"/>
    <mergeCell ref="I1298:I1300"/>
    <mergeCell ref="J1298:J1300"/>
    <mergeCell ref="K1298:K1300"/>
    <mergeCell ref="A1301:A1303"/>
    <mergeCell ref="B1301:B1303"/>
    <mergeCell ref="E1301:E1302"/>
    <mergeCell ref="I1301:I1303"/>
    <mergeCell ref="J1301:J1303"/>
    <mergeCell ref="K1301:K1303"/>
    <mergeCell ref="A1304:A1306"/>
    <mergeCell ref="B1304:B1306"/>
    <mergeCell ref="E1304:E1305"/>
    <mergeCell ref="I1304:I1306"/>
    <mergeCell ref="J1304:J1306"/>
    <mergeCell ref="K1304:K1306"/>
    <mergeCell ref="A1288:A1290"/>
    <mergeCell ref="B1288:B1290"/>
    <mergeCell ref="E1288:E1289"/>
    <mergeCell ref="I1288:I1290"/>
    <mergeCell ref="J1288:J1290"/>
    <mergeCell ref="K1288:K1290"/>
    <mergeCell ref="A1291:A1293"/>
    <mergeCell ref="B1291:B1293"/>
    <mergeCell ref="E1291:E1292"/>
    <mergeCell ref="I1291:I1293"/>
    <mergeCell ref="J1291:J1293"/>
    <mergeCell ref="K1291:K1293"/>
    <mergeCell ref="A1295:A1297"/>
    <mergeCell ref="B1295:B1297"/>
    <mergeCell ref="E1295:E1296"/>
    <mergeCell ref="I1295:I1297"/>
    <mergeCell ref="J1295:J1297"/>
    <mergeCell ref="K1295:K1297"/>
    <mergeCell ref="A1280:A1283"/>
    <mergeCell ref="B1280:B1283"/>
    <mergeCell ref="E1280:E1282"/>
    <mergeCell ref="I1280:I1283"/>
    <mergeCell ref="J1280:J1283"/>
    <mergeCell ref="K1280:K1283"/>
    <mergeCell ref="A1284:A1287"/>
    <mergeCell ref="B1284:B1287"/>
    <mergeCell ref="E1284:E1286"/>
    <mergeCell ref="I1284:I1287"/>
    <mergeCell ref="J1284:J1287"/>
    <mergeCell ref="K1284:K1287"/>
    <mergeCell ref="A1269:A1271"/>
    <mergeCell ref="B1269:B1271"/>
    <mergeCell ref="E1269:E1270"/>
    <mergeCell ref="I1269:I1271"/>
    <mergeCell ref="J1269:J1271"/>
    <mergeCell ref="K1269:K1271"/>
    <mergeCell ref="A1272:A1276"/>
    <mergeCell ref="B1272:B1276"/>
    <mergeCell ref="E1272:E1275"/>
    <mergeCell ref="I1272:I1276"/>
    <mergeCell ref="J1272:J1276"/>
    <mergeCell ref="K1272:K1276"/>
    <mergeCell ref="A1277:A1279"/>
    <mergeCell ref="B1277:B1279"/>
    <mergeCell ref="E1277:E1278"/>
    <mergeCell ref="I1277:I1279"/>
    <mergeCell ref="J1277:J1279"/>
    <mergeCell ref="K1277:K1279"/>
    <mergeCell ref="A1262:A1264"/>
    <mergeCell ref="B1262:B1264"/>
    <mergeCell ref="E1262:E1263"/>
    <mergeCell ref="I1262:I1264"/>
    <mergeCell ref="J1262:J1264"/>
    <mergeCell ref="K1262:K1264"/>
    <mergeCell ref="A1265:A1268"/>
    <mergeCell ref="B1265:B1268"/>
    <mergeCell ref="E1265:E1267"/>
    <mergeCell ref="I1265:I1268"/>
    <mergeCell ref="J1265:J1268"/>
    <mergeCell ref="K1265:K1268"/>
    <mergeCell ref="A1249:A1252"/>
    <mergeCell ref="B1249:B1252"/>
    <mergeCell ref="E1249:E1251"/>
    <mergeCell ref="I1249:I1252"/>
    <mergeCell ref="J1249:J1252"/>
    <mergeCell ref="K1249:K1252"/>
    <mergeCell ref="A1253:A1256"/>
    <mergeCell ref="B1253:B1256"/>
    <mergeCell ref="E1253:E1255"/>
    <mergeCell ref="I1253:I1256"/>
    <mergeCell ref="J1253:J1256"/>
    <mergeCell ref="K1253:K1256"/>
    <mergeCell ref="A1257:A1259"/>
    <mergeCell ref="B1257:B1259"/>
    <mergeCell ref="E1257:E1258"/>
    <mergeCell ref="I1257:I1259"/>
    <mergeCell ref="J1257:J1259"/>
    <mergeCell ref="K1257:K1259"/>
    <mergeCell ref="A1240:A1242"/>
    <mergeCell ref="B1240:B1242"/>
    <mergeCell ref="E1240:E1241"/>
    <mergeCell ref="I1240:I1242"/>
    <mergeCell ref="J1240:J1242"/>
    <mergeCell ref="K1240:K1242"/>
    <mergeCell ref="A1243:A1245"/>
    <mergeCell ref="B1243:B1245"/>
    <mergeCell ref="E1243:E1244"/>
    <mergeCell ref="I1243:I1245"/>
    <mergeCell ref="J1243:J1245"/>
    <mergeCell ref="K1243:K1245"/>
    <mergeCell ref="A1246:A1248"/>
    <mergeCell ref="B1246:B1248"/>
    <mergeCell ref="E1246:E1247"/>
    <mergeCell ref="I1246:I1248"/>
    <mergeCell ref="J1246:J1248"/>
    <mergeCell ref="K1246:K1248"/>
    <mergeCell ref="A1234:A1236"/>
    <mergeCell ref="B1234:B1236"/>
    <mergeCell ref="E1234:E1235"/>
    <mergeCell ref="I1234:I1236"/>
    <mergeCell ref="J1234:J1236"/>
    <mergeCell ref="K1234:K1236"/>
    <mergeCell ref="A1237:A1239"/>
    <mergeCell ref="B1237:B1239"/>
    <mergeCell ref="E1237:E1238"/>
    <mergeCell ref="I1237:I1239"/>
    <mergeCell ref="J1237:J1239"/>
    <mergeCell ref="K1237:K1239"/>
    <mergeCell ref="A1224:A1226"/>
    <mergeCell ref="B1224:B1226"/>
    <mergeCell ref="E1224:E1225"/>
    <mergeCell ref="I1224:I1226"/>
    <mergeCell ref="J1224:J1226"/>
    <mergeCell ref="K1224:K1226"/>
    <mergeCell ref="A1227:A1229"/>
    <mergeCell ref="B1227:B1229"/>
    <mergeCell ref="E1227:E1228"/>
    <mergeCell ref="I1227:I1229"/>
    <mergeCell ref="J1227:J1229"/>
    <mergeCell ref="K1227:K1229"/>
    <mergeCell ref="A1230:A1232"/>
    <mergeCell ref="B1230:B1232"/>
    <mergeCell ref="E1230:E1231"/>
    <mergeCell ref="I1230:I1232"/>
    <mergeCell ref="J1230:J1232"/>
    <mergeCell ref="K1230:K1232"/>
    <mergeCell ref="A1214:A1216"/>
    <mergeCell ref="B1214:B1216"/>
    <mergeCell ref="E1214:E1215"/>
    <mergeCell ref="I1214:I1216"/>
    <mergeCell ref="J1214:J1216"/>
    <mergeCell ref="K1214:K1216"/>
    <mergeCell ref="A1217:A1220"/>
    <mergeCell ref="B1217:B1220"/>
    <mergeCell ref="E1217:E1219"/>
    <mergeCell ref="I1217:I1220"/>
    <mergeCell ref="J1217:J1220"/>
    <mergeCell ref="K1217:K1220"/>
    <mergeCell ref="A1221:A1223"/>
    <mergeCell ref="B1221:B1223"/>
    <mergeCell ref="E1221:E1222"/>
    <mergeCell ref="I1221:I1223"/>
    <mergeCell ref="J1221:J1223"/>
    <mergeCell ref="K1221:K1223"/>
    <mergeCell ref="A1207:A1209"/>
    <mergeCell ref="B1207:B1209"/>
    <mergeCell ref="E1207:E1208"/>
    <mergeCell ref="I1207:I1209"/>
    <mergeCell ref="J1207:J1209"/>
    <mergeCell ref="K1207:K1209"/>
    <mergeCell ref="A1210:A1213"/>
    <mergeCell ref="B1210:B1213"/>
    <mergeCell ref="E1210:E1212"/>
    <mergeCell ref="I1210:I1213"/>
    <mergeCell ref="J1210:J1213"/>
    <mergeCell ref="K1210:K1213"/>
    <mergeCell ref="A1196:A1198"/>
    <mergeCell ref="B1196:B1198"/>
    <mergeCell ref="E1196:E1197"/>
    <mergeCell ref="I1196:I1198"/>
    <mergeCell ref="J1196:J1198"/>
    <mergeCell ref="K1196:K1198"/>
    <mergeCell ref="A1199:A1202"/>
    <mergeCell ref="B1199:B1202"/>
    <mergeCell ref="E1199:E1201"/>
    <mergeCell ref="I1199:I1202"/>
    <mergeCell ref="J1199:J1202"/>
    <mergeCell ref="K1199:K1202"/>
    <mergeCell ref="A1203:A1205"/>
    <mergeCell ref="B1203:B1205"/>
    <mergeCell ref="E1203:E1204"/>
    <mergeCell ref="I1203:I1205"/>
    <mergeCell ref="J1203:J1205"/>
    <mergeCell ref="K1203:K1205"/>
    <mergeCell ref="A1186:A1188"/>
    <mergeCell ref="B1186:B1188"/>
    <mergeCell ref="E1186:E1187"/>
    <mergeCell ref="I1186:I1188"/>
    <mergeCell ref="J1186:J1188"/>
    <mergeCell ref="K1186:K1188"/>
    <mergeCell ref="A1189:A1193"/>
    <mergeCell ref="B1189:B1193"/>
    <mergeCell ref="E1189:E1192"/>
    <mergeCell ref="I1189:I1193"/>
    <mergeCell ref="J1189:J1193"/>
    <mergeCell ref="K1189:K1193"/>
    <mergeCell ref="A1176:A1178"/>
    <mergeCell ref="B1176:B1178"/>
    <mergeCell ref="E1176:E1177"/>
    <mergeCell ref="I1176:I1178"/>
    <mergeCell ref="J1176:J1178"/>
    <mergeCell ref="K1176:K1178"/>
    <mergeCell ref="A1179:A1181"/>
    <mergeCell ref="B1179:B1181"/>
    <mergeCell ref="E1179:E1180"/>
    <mergeCell ref="I1179:I1181"/>
    <mergeCell ref="J1179:J1181"/>
    <mergeCell ref="K1179:K1181"/>
    <mergeCell ref="A1182:A1185"/>
    <mergeCell ref="B1182:B1185"/>
    <mergeCell ref="E1182:E1184"/>
    <mergeCell ref="I1182:I1185"/>
    <mergeCell ref="J1182:J1185"/>
    <mergeCell ref="K1182:K1185"/>
    <mergeCell ref="A1167:A1169"/>
    <mergeCell ref="B1167:B1169"/>
    <mergeCell ref="E1167:E1168"/>
    <mergeCell ref="I1167:I1169"/>
    <mergeCell ref="J1167:J1169"/>
    <mergeCell ref="K1167:K1169"/>
    <mergeCell ref="A1170:A1172"/>
    <mergeCell ref="B1170:B1172"/>
    <mergeCell ref="E1170:E1171"/>
    <mergeCell ref="I1170:I1172"/>
    <mergeCell ref="J1170:J1172"/>
    <mergeCell ref="K1170:K1172"/>
    <mergeCell ref="A1173:A1175"/>
    <mergeCell ref="B1173:B1175"/>
    <mergeCell ref="E1173:E1174"/>
    <mergeCell ref="I1173:I1175"/>
    <mergeCell ref="J1173:J1175"/>
    <mergeCell ref="K1173:K1175"/>
    <mergeCell ref="A1161:A1163"/>
    <mergeCell ref="B1161:B1163"/>
    <mergeCell ref="E1161:E1162"/>
    <mergeCell ref="I1161:I1163"/>
    <mergeCell ref="J1161:J1163"/>
    <mergeCell ref="K1161:K1163"/>
    <mergeCell ref="A1164:A1166"/>
    <mergeCell ref="B1164:B1166"/>
    <mergeCell ref="E1164:E1165"/>
    <mergeCell ref="I1164:I1166"/>
    <mergeCell ref="J1164:J1166"/>
    <mergeCell ref="K1164:K1166"/>
    <mergeCell ref="A1150:A1152"/>
    <mergeCell ref="B1150:B1152"/>
    <mergeCell ref="E1150:E1151"/>
    <mergeCell ref="I1150:I1152"/>
    <mergeCell ref="J1150:J1152"/>
    <mergeCell ref="K1150:K1152"/>
    <mergeCell ref="A1153:A1157"/>
    <mergeCell ref="B1153:B1157"/>
    <mergeCell ref="E1153:E1156"/>
    <mergeCell ref="I1153:I1157"/>
    <mergeCell ref="J1153:J1157"/>
    <mergeCell ref="K1153:K1157"/>
    <mergeCell ref="A1158:A1160"/>
    <mergeCell ref="B1158:B1160"/>
    <mergeCell ref="E1158:E1159"/>
    <mergeCell ref="I1158:I1160"/>
    <mergeCell ref="J1158:J1160"/>
    <mergeCell ref="K1158:K1160"/>
    <mergeCell ref="A1139:A1143"/>
    <mergeCell ref="B1139:B1143"/>
    <mergeCell ref="E1139:E1142"/>
    <mergeCell ref="I1139:I1143"/>
    <mergeCell ref="J1139:J1143"/>
    <mergeCell ref="K1139:K1143"/>
    <mergeCell ref="A1144:A1148"/>
    <mergeCell ref="B1144:B1148"/>
    <mergeCell ref="E1144:E1147"/>
    <mergeCell ref="I1144:I1148"/>
    <mergeCell ref="J1144:J1148"/>
    <mergeCell ref="K1144:K1148"/>
    <mergeCell ref="A1124:A1128"/>
    <mergeCell ref="B1124:B1128"/>
    <mergeCell ref="E1124:E1127"/>
    <mergeCell ref="I1124:I1128"/>
    <mergeCell ref="J1124:J1128"/>
    <mergeCell ref="K1124:K1128"/>
    <mergeCell ref="A1129:A1133"/>
    <mergeCell ref="B1129:B1133"/>
    <mergeCell ref="E1129:E1132"/>
    <mergeCell ref="I1129:I1133"/>
    <mergeCell ref="J1129:J1133"/>
    <mergeCell ref="K1129:K1133"/>
    <mergeCell ref="A1135:A1137"/>
    <mergeCell ref="B1135:B1137"/>
    <mergeCell ref="E1135:E1136"/>
    <mergeCell ref="I1135:I1137"/>
    <mergeCell ref="J1135:J1137"/>
    <mergeCell ref="K1135:K1137"/>
    <mergeCell ref="A1117:A1120"/>
    <mergeCell ref="B1117:B1120"/>
    <mergeCell ref="E1117:E1119"/>
    <mergeCell ref="I1117:I1120"/>
    <mergeCell ref="J1117:J1120"/>
    <mergeCell ref="K1117:K1120"/>
    <mergeCell ref="A1121:A1123"/>
    <mergeCell ref="B1121:B1123"/>
    <mergeCell ref="E1121:E1122"/>
    <mergeCell ref="I1121:I1123"/>
    <mergeCell ref="J1121:J1123"/>
    <mergeCell ref="K1121:K1123"/>
    <mergeCell ref="A1105:A1107"/>
    <mergeCell ref="B1105:B1107"/>
    <mergeCell ref="E1105:E1106"/>
    <mergeCell ref="I1105:I1107"/>
    <mergeCell ref="J1105:J1107"/>
    <mergeCell ref="K1105:K1107"/>
    <mergeCell ref="A1108:A1111"/>
    <mergeCell ref="B1108:B1111"/>
    <mergeCell ref="E1108:E1110"/>
    <mergeCell ref="I1108:I1111"/>
    <mergeCell ref="J1108:J1111"/>
    <mergeCell ref="K1108:K1111"/>
    <mergeCell ref="A1112:A1116"/>
    <mergeCell ref="B1112:B1116"/>
    <mergeCell ref="E1112:E1115"/>
    <mergeCell ref="I1112:I1116"/>
    <mergeCell ref="J1112:J1116"/>
    <mergeCell ref="K1112:K1116"/>
    <mergeCell ref="A1094:A1097"/>
    <mergeCell ref="B1094:B1097"/>
    <mergeCell ref="E1094:E1096"/>
    <mergeCell ref="I1094:I1097"/>
    <mergeCell ref="J1094:J1097"/>
    <mergeCell ref="K1094:K1097"/>
    <mergeCell ref="A1098:A1101"/>
    <mergeCell ref="B1098:B1101"/>
    <mergeCell ref="E1098:E1100"/>
    <mergeCell ref="I1098:I1101"/>
    <mergeCell ref="J1098:J1101"/>
    <mergeCell ref="K1098:K1101"/>
    <mergeCell ref="A1102:A1104"/>
    <mergeCell ref="B1102:B1104"/>
    <mergeCell ref="E1102:E1103"/>
    <mergeCell ref="I1102:I1104"/>
    <mergeCell ref="J1102:J1104"/>
    <mergeCell ref="K1102:K1104"/>
    <mergeCell ref="A1087:A1089"/>
    <mergeCell ref="B1087:B1089"/>
    <mergeCell ref="E1087:E1088"/>
    <mergeCell ref="I1087:I1089"/>
    <mergeCell ref="J1087:J1089"/>
    <mergeCell ref="K1087:K1089"/>
    <mergeCell ref="A1090:A1093"/>
    <mergeCell ref="B1090:B1093"/>
    <mergeCell ref="E1090:E1092"/>
    <mergeCell ref="I1090:I1093"/>
    <mergeCell ref="J1090:J1093"/>
    <mergeCell ref="K1090:K1093"/>
    <mergeCell ref="A1075:A1077"/>
    <mergeCell ref="B1075:B1077"/>
    <mergeCell ref="E1075:E1076"/>
    <mergeCell ref="I1075:I1077"/>
    <mergeCell ref="J1075:J1077"/>
    <mergeCell ref="K1075:K1077"/>
    <mergeCell ref="A1078:A1081"/>
    <mergeCell ref="B1078:B1081"/>
    <mergeCell ref="E1078:E1080"/>
    <mergeCell ref="I1078:I1081"/>
    <mergeCell ref="J1078:J1081"/>
    <mergeCell ref="K1078:K1081"/>
    <mergeCell ref="A1082:A1086"/>
    <mergeCell ref="B1082:B1086"/>
    <mergeCell ref="E1082:E1085"/>
    <mergeCell ref="I1082:I1086"/>
    <mergeCell ref="J1082:J1086"/>
    <mergeCell ref="K1082:K1086"/>
    <mergeCell ref="A1065:A1067"/>
    <mergeCell ref="B1065:B1067"/>
    <mergeCell ref="E1065:E1066"/>
    <mergeCell ref="I1065:I1067"/>
    <mergeCell ref="J1065:J1067"/>
    <mergeCell ref="K1065:K1067"/>
    <mergeCell ref="A1068:A1070"/>
    <mergeCell ref="B1068:B1070"/>
    <mergeCell ref="E1068:E1069"/>
    <mergeCell ref="I1068:I1070"/>
    <mergeCell ref="J1068:J1070"/>
    <mergeCell ref="K1068:K1070"/>
    <mergeCell ref="A1071:A1074"/>
    <mergeCell ref="B1071:B1074"/>
    <mergeCell ref="E1071:E1073"/>
    <mergeCell ref="I1071:I1074"/>
    <mergeCell ref="J1071:J1074"/>
    <mergeCell ref="K1071:K1074"/>
    <mergeCell ref="A1059:A1061"/>
    <mergeCell ref="B1059:B1061"/>
    <mergeCell ref="E1059:E1060"/>
    <mergeCell ref="I1059:I1061"/>
    <mergeCell ref="J1059:J1061"/>
    <mergeCell ref="K1059:K1061"/>
    <mergeCell ref="A1062:A1064"/>
    <mergeCell ref="B1062:B1064"/>
    <mergeCell ref="E1062:E1063"/>
    <mergeCell ref="I1062:I1064"/>
    <mergeCell ref="J1062:J1064"/>
    <mergeCell ref="K1062:K1064"/>
    <mergeCell ref="A1047:A1049"/>
    <mergeCell ref="B1047:B1049"/>
    <mergeCell ref="E1047:E1048"/>
    <mergeCell ref="I1047:I1049"/>
    <mergeCell ref="J1047:J1049"/>
    <mergeCell ref="K1047:K1049"/>
    <mergeCell ref="A1050:A1054"/>
    <mergeCell ref="B1050:B1054"/>
    <mergeCell ref="E1050:E1053"/>
    <mergeCell ref="I1050:I1054"/>
    <mergeCell ref="J1050:J1054"/>
    <mergeCell ref="K1050:K1054"/>
    <mergeCell ref="A1055:A1058"/>
    <mergeCell ref="B1055:B1058"/>
    <mergeCell ref="E1055:E1057"/>
    <mergeCell ref="I1055:I1058"/>
    <mergeCell ref="J1055:J1058"/>
    <mergeCell ref="K1055:K1058"/>
    <mergeCell ref="A1041:A1043"/>
    <mergeCell ref="B1041:B1043"/>
    <mergeCell ref="E1041:E1042"/>
    <mergeCell ref="I1041:I1043"/>
    <mergeCell ref="J1041:J1043"/>
    <mergeCell ref="K1041:K1043"/>
    <mergeCell ref="A1044:A1046"/>
    <mergeCell ref="B1044:B1046"/>
    <mergeCell ref="E1044:E1045"/>
    <mergeCell ref="I1044:I1046"/>
    <mergeCell ref="J1044:J1046"/>
    <mergeCell ref="K1044:K1046"/>
    <mergeCell ref="A1031:A1033"/>
    <mergeCell ref="B1031:B1033"/>
    <mergeCell ref="E1031:E1032"/>
    <mergeCell ref="I1031:I1033"/>
    <mergeCell ref="J1031:J1033"/>
    <mergeCell ref="K1031:K1033"/>
    <mergeCell ref="A1035:A1037"/>
    <mergeCell ref="B1035:B1037"/>
    <mergeCell ref="E1035:E1036"/>
    <mergeCell ref="I1035:I1037"/>
    <mergeCell ref="J1035:J1037"/>
    <mergeCell ref="K1035:K1037"/>
    <mergeCell ref="A1038:A1040"/>
    <mergeCell ref="B1038:B1040"/>
    <mergeCell ref="E1038:E1039"/>
    <mergeCell ref="I1038:I1040"/>
    <mergeCell ref="J1038:J1040"/>
    <mergeCell ref="K1038:K1040"/>
    <mergeCell ref="A1020:A1023"/>
    <mergeCell ref="B1020:B1023"/>
    <mergeCell ref="E1020:E1022"/>
    <mergeCell ref="I1020:I1023"/>
    <mergeCell ref="J1020:J1023"/>
    <mergeCell ref="K1020:K1023"/>
    <mergeCell ref="A1024:A1026"/>
    <mergeCell ref="B1024:B1026"/>
    <mergeCell ref="E1024:E1025"/>
    <mergeCell ref="I1024:I1026"/>
    <mergeCell ref="J1024:J1026"/>
    <mergeCell ref="K1024:K1026"/>
    <mergeCell ref="A1028:A1030"/>
    <mergeCell ref="B1028:B1030"/>
    <mergeCell ref="E1028:E1029"/>
    <mergeCell ref="I1028:I1030"/>
    <mergeCell ref="J1028:J1030"/>
    <mergeCell ref="K1028:K1030"/>
    <mergeCell ref="A1006:A1011"/>
    <mergeCell ref="B1006:B1011"/>
    <mergeCell ref="E1006:E1010"/>
    <mergeCell ref="I1006:I1011"/>
    <mergeCell ref="J1006:J1011"/>
    <mergeCell ref="K1006:K1011"/>
    <mergeCell ref="A1012:A1015"/>
    <mergeCell ref="B1012:B1015"/>
    <mergeCell ref="E1012:E1014"/>
    <mergeCell ref="I1012:I1015"/>
    <mergeCell ref="J1012:J1015"/>
    <mergeCell ref="K1012:K1015"/>
    <mergeCell ref="A996:A998"/>
    <mergeCell ref="B996:B998"/>
    <mergeCell ref="E996:E997"/>
    <mergeCell ref="I996:I998"/>
    <mergeCell ref="J996:J998"/>
    <mergeCell ref="K996:K998"/>
    <mergeCell ref="A999:A1001"/>
    <mergeCell ref="B999:B1001"/>
    <mergeCell ref="E999:E1000"/>
    <mergeCell ref="I999:I1001"/>
    <mergeCell ref="J999:J1001"/>
    <mergeCell ref="K999:K1001"/>
    <mergeCell ref="A1002:A1005"/>
    <mergeCell ref="B1002:B1005"/>
    <mergeCell ref="E1002:E1004"/>
    <mergeCell ref="I1002:I1005"/>
    <mergeCell ref="J1002:J1005"/>
    <mergeCell ref="K1002:K1005"/>
    <mergeCell ref="A988:A991"/>
    <mergeCell ref="B988:B991"/>
    <mergeCell ref="E988:E990"/>
    <mergeCell ref="I988:I991"/>
    <mergeCell ref="J988:J991"/>
    <mergeCell ref="K988:K991"/>
    <mergeCell ref="A992:A995"/>
    <mergeCell ref="B992:B995"/>
    <mergeCell ref="E992:E994"/>
    <mergeCell ref="I992:I995"/>
    <mergeCell ref="J992:J995"/>
    <mergeCell ref="K992:K995"/>
    <mergeCell ref="A971:A977"/>
    <mergeCell ref="B971:B977"/>
    <mergeCell ref="E971:E976"/>
    <mergeCell ref="I971:I977"/>
    <mergeCell ref="J971:J977"/>
    <mergeCell ref="K971:K977"/>
    <mergeCell ref="A978:A982"/>
    <mergeCell ref="B978:B982"/>
    <mergeCell ref="E978:E981"/>
    <mergeCell ref="I978:I982"/>
    <mergeCell ref="J978:J982"/>
    <mergeCell ref="K978:K982"/>
    <mergeCell ref="A983:A987"/>
    <mergeCell ref="B983:B987"/>
    <mergeCell ref="E983:E986"/>
    <mergeCell ref="I983:I987"/>
    <mergeCell ref="J983:J987"/>
    <mergeCell ref="K983:K987"/>
    <mergeCell ref="A960:A963"/>
    <mergeCell ref="B960:B963"/>
    <mergeCell ref="E960:E962"/>
    <mergeCell ref="I960:I963"/>
    <mergeCell ref="J960:J963"/>
    <mergeCell ref="K960:K963"/>
    <mergeCell ref="A964:A970"/>
    <mergeCell ref="B964:B970"/>
    <mergeCell ref="E964:E969"/>
    <mergeCell ref="I964:I970"/>
    <mergeCell ref="J964:J970"/>
    <mergeCell ref="K964:K970"/>
    <mergeCell ref="A950:A952"/>
    <mergeCell ref="B950:B952"/>
    <mergeCell ref="E950:E951"/>
    <mergeCell ref="I950:I952"/>
    <mergeCell ref="J950:J952"/>
    <mergeCell ref="K950:K952"/>
    <mergeCell ref="A953:A955"/>
    <mergeCell ref="B953:B955"/>
    <mergeCell ref="E953:E954"/>
    <mergeCell ref="I953:I955"/>
    <mergeCell ref="J953:J955"/>
    <mergeCell ref="K953:K955"/>
    <mergeCell ref="A956:A959"/>
    <mergeCell ref="B956:B959"/>
    <mergeCell ref="E956:E958"/>
    <mergeCell ref="I956:I959"/>
    <mergeCell ref="J956:J959"/>
    <mergeCell ref="K956:K959"/>
    <mergeCell ref="A942:A944"/>
    <mergeCell ref="B942:B944"/>
    <mergeCell ref="E942:E943"/>
    <mergeCell ref="I942:I944"/>
    <mergeCell ref="J942:J944"/>
    <mergeCell ref="K942:K944"/>
    <mergeCell ref="A946:K946"/>
    <mergeCell ref="A947:A948"/>
    <mergeCell ref="B947:B948"/>
    <mergeCell ref="C947:C948"/>
    <mergeCell ref="D947:D948"/>
    <mergeCell ref="E947:E948"/>
    <mergeCell ref="F947:H947"/>
    <mergeCell ref="I947:K947"/>
    <mergeCell ref="A931:A933"/>
    <mergeCell ref="B931:B933"/>
    <mergeCell ref="E931:E932"/>
    <mergeCell ref="I931:I933"/>
    <mergeCell ref="J931:J933"/>
    <mergeCell ref="K931:K933"/>
    <mergeCell ref="A934:A937"/>
    <mergeCell ref="B934:B937"/>
    <mergeCell ref="E934:E936"/>
    <mergeCell ref="I934:I937"/>
    <mergeCell ref="J934:J937"/>
    <mergeCell ref="K934:K937"/>
    <mergeCell ref="A938:A940"/>
    <mergeCell ref="B938:B940"/>
    <mergeCell ref="E938:E939"/>
    <mergeCell ref="I938:I940"/>
    <mergeCell ref="J938:J940"/>
    <mergeCell ref="K938:K940"/>
    <mergeCell ref="A920:A923"/>
    <mergeCell ref="B920:B923"/>
    <mergeCell ref="E920:E922"/>
    <mergeCell ref="I920:I923"/>
    <mergeCell ref="J920:J923"/>
    <mergeCell ref="K920:K923"/>
    <mergeCell ref="A924:A926"/>
    <mergeCell ref="B924:B926"/>
    <mergeCell ref="E924:E925"/>
    <mergeCell ref="I924:I926"/>
    <mergeCell ref="J924:J926"/>
    <mergeCell ref="K924:K926"/>
    <mergeCell ref="A927:A930"/>
    <mergeCell ref="B927:B930"/>
    <mergeCell ref="E927:E929"/>
    <mergeCell ref="I927:I930"/>
    <mergeCell ref="J927:J930"/>
    <mergeCell ref="K927:K930"/>
    <mergeCell ref="A912:A915"/>
    <mergeCell ref="B912:B915"/>
    <mergeCell ref="E912:E914"/>
    <mergeCell ref="I912:I915"/>
    <mergeCell ref="J912:J915"/>
    <mergeCell ref="K912:K915"/>
    <mergeCell ref="A916:A919"/>
    <mergeCell ref="B916:B919"/>
    <mergeCell ref="E916:E918"/>
    <mergeCell ref="I916:I919"/>
    <mergeCell ref="J916:J919"/>
    <mergeCell ref="K916:K919"/>
    <mergeCell ref="A903:A905"/>
    <mergeCell ref="B903:B905"/>
    <mergeCell ref="E903:E904"/>
    <mergeCell ref="I903:I905"/>
    <mergeCell ref="J903:J905"/>
    <mergeCell ref="K903:K905"/>
    <mergeCell ref="A906:A908"/>
    <mergeCell ref="B906:B908"/>
    <mergeCell ref="E906:E907"/>
    <mergeCell ref="I906:I908"/>
    <mergeCell ref="J906:J908"/>
    <mergeCell ref="K906:K908"/>
    <mergeCell ref="A909:A911"/>
    <mergeCell ref="B909:B911"/>
    <mergeCell ref="E909:E910"/>
    <mergeCell ref="I909:I911"/>
    <mergeCell ref="J909:J911"/>
    <mergeCell ref="K909:K911"/>
    <mergeCell ref="A894:A896"/>
    <mergeCell ref="B894:B896"/>
    <mergeCell ref="E894:E895"/>
    <mergeCell ref="I894:I896"/>
    <mergeCell ref="J894:J896"/>
    <mergeCell ref="K894:K896"/>
    <mergeCell ref="A897:A899"/>
    <mergeCell ref="B897:B899"/>
    <mergeCell ref="E897:E898"/>
    <mergeCell ref="I897:I899"/>
    <mergeCell ref="J897:J899"/>
    <mergeCell ref="K897:K899"/>
    <mergeCell ref="A900:A902"/>
    <mergeCell ref="B900:B902"/>
    <mergeCell ref="E900:E901"/>
    <mergeCell ref="I900:I902"/>
    <mergeCell ref="J900:J902"/>
    <mergeCell ref="K900:K902"/>
    <mergeCell ref="A886:A889"/>
    <mergeCell ref="B886:B889"/>
    <mergeCell ref="E886:E888"/>
    <mergeCell ref="I886:I889"/>
    <mergeCell ref="J886:J889"/>
    <mergeCell ref="K886:K889"/>
    <mergeCell ref="A890:A893"/>
    <mergeCell ref="B890:B893"/>
    <mergeCell ref="E890:E892"/>
    <mergeCell ref="I890:I893"/>
    <mergeCell ref="J890:J893"/>
    <mergeCell ref="K890:K893"/>
    <mergeCell ref="A874:A877"/>
    <mergeCell ref="B874:B877"/>
    <mergeCell ref="E874:E876"/>
    <mergeCell ref="I874:I877"/>
    <mergeCell ref="J874:J877"/>
    <mergeCell ref="K874:K877"/>
    <mergeCell ref="A878:A881"/>
    <mergeCell ref="B878:B881"/>
    <mergeCell ref="E878:E880"/>
    <mergeCell ref="I878:I881"/>
    <mergeCell ref="J878:J881"/>
    <mergeCell ref="K878:K881"/>
    <mergeCell ref="A882:A885"/>
    <mergeCell ref="B882:B885"/>
    <mergeCell ref="E882:E884"/>
    <mergeCell ref="I882:I885"/>
    <mergeCell ref="J882:J885"/>
    <mergeCell ref="K882:K885"/>
    <mergeCell ref="A864:A867"/>
    <mergeCell ref="B864:B867"/>
    <mergeCell ref="E864:E866"/>
    <mergeCell ref="I864:I867"/>
    <mergeCell ref="J864:J867"/>
    <mergeCell ref="K864:K867"/>
    <mergeCell ref="A868:A870"/>
    <mergeCell ref="B868:B870"/>
    <mergeCell ref="E868:E869"/>
    <mergeCell ref="I868:I870"/>
    <mergeCell ref="J868:J870"/>
    <mergeCell ref="K868:K870"/>
    <mergeCell ref="A871:A873"/>
    <mergeCell ref="B871:B873"/>
    <mergeCell ref="E871:E872"/>
    <mergeCell ref="I871:I873"/>
    <mergeCell ref="J871:J873"/>
    <mergeCell ref="K871:K873"/>
    <mergeCell ref="A856:A859"/>
    <mergeCell ref="B856:B859"/>
    <mergeCell ref="E856:E858"/>
    <mergeCell ref="I856:I859"/>
    <mergeCell ref="J856:J859"/>
    <mergeCell ref="K856:K859"/>
    <mergeCell ref="A860:A863"/>
    <mergeCell ref="B860:B863"/>
    <mergeCell ref="E860:E862"/>
    <mergeCell ref="I860:I863"/>
    <mergeCell ref="J860:J863"/>
    <mergeCell ref="K860:K863"/>
    <mergeCell ref="A845:A847"/>
    <mergeCell ref="B845:B847"/>
    <mergeCell ref="E845:E846"/>
    <mergeCell ref="I845:I847"/>
    <mergeCell ref="J845:J847"/>
    <mergeCell ref="K845:K847"/>
    <mergeCell ref="K851:K855"/>
    <mergeCell ref="A848:A850"/>
    <mergeCell ref="B848:B850"/>
    <mergeCell ref="E848:E849"/>
    <mergeCell ref="I848:I850"/>
    <mergeCell ref="J848:J850"/>
    <mergeCell ref="K848:K850"/>
    <mergeCell ref="A837:A839"/>
    <mergeCell ref="B837:B839"/>
    <mergeCell ref="I837:I839"/>
    <mergeCell ref="J837:J839"/>
    <mergeCell ref="K837:K839"/>
    <mergeCell ref="A851:A855"/>
    <mergeCell ref="B851:B855"/>
    <mergeCell ref="E851:E854"/>
    <mergeCell ref="I851:I855"/>
    <mergeCell ref="J851:J855"/>
    <mergeCell ref="A840:A842"/>
    <mergeCell ref="B840:B842"/>
    <mergeCell ref="E840:E841"/>
    <mergeCell ref="I840:I842"/>
    <mergeCell ref="J840:J842"/>
    <mergeCell ref="K840:K842"/>
    <mergeCell ref="A822:A825"/>
    <mergeCell ref="B822:B825"/>
    <mergeCell ref="E822:E824"/>
    <mergeCell ref="I822:I825"/>
    <mergeCell ref="J822:J825"/>
    <mergeCell ref="K822:K825"/>
    <mergeCell ref="A828:A830"/>
    <mergeCell ref="B828:B830"/>
    <mergeCell ref="E828:E829"/>
    <mergeCell ref="I828:I830"/>
    <mergeCell ref="J828:J830"/>
    <mergeCell ref="K828:K830"/>
    <mergeCell ref="A831:A833"/>
    <mergeCell ref="B831:B833"/>
    <mergeCell ref="E831:E832"/>
    <mergeCell ref="I831:I833"/>
    <mergeCell ref="J831:J833"/>
    <mergeCell ref="K831:K833"/>
    <mergeCell ref="A814:A817"/>
    <mergeCell ref="B814:B817"/>
    <mergeCell ref="E814:E816"/>
    <mergeCell ref="I814:I817"/>
    <mergeCell ref="J814:J817"/>
    <mergeCell ref="K814:K817"/>
    <mergeCell ref="A819:A821"/>
    <mergeCell ref="B819:B821"/>
    <mergeCell ref="E819:E820"/>
    <mergeCell ref="I819:I821"/>
    <mergeCell ref="J819:J821"/>
    <mergeCell ref="K819:K821"/>
    <mergeCell ref="A802:A804"/>
    <mergeCell ref="B802:B804"/>
    <mergeCell ref="E802:E803"/>
    <mergeCell ref="I802:I804"/>
    <mergeCell ref="J802:J804"/>
    <mergeCell ref="K802:K804"/>
    <mergeCell ref="A805:A809"/>
    <mergeCell ref="B805:B809"/>
    <mergeCell ref="E805:E808"/>
    <mergeCell ref="I805:I809"/>
    <mergeCell ref="J805:J809"/>
    <mergeCell ref="K805:K809"/>
    <mergeCell ref="A810:A813"/>
    <mergeCell ref="B810:B813"/>
    <mergeCell ref="E810:E812"/>
    <mergeCell ref="I810:I813"/>
    <mergeCell ref="J810:J813"/>
    <mergeCell ref="K810:K813"/>
    <mergeCell ref="A795:A797"/>
    <mergeCell ref="B795:B797"/>
    <mergeCell ref="E795:E796"/>
    <mergeCell ref="I795:I797"/>
    <mergeCell ref="J795:J797"/>
    <mergeCell ref="K795:K797"/>
    <mergeCell ref="A798:A801"/>
    <mergeCell ref="B798:B801"/>
    <mergeCell ref="E798:E800"/>
    <mergeCell ref="I798:I801"/>
    <mergeCell ref="J798:J801"/>
    <mergeCell ref="K798:K801"/>
    <mergeCell ref="A783:A785"/>
    <mergeCell ref="B783:B785"/>
    <mergeCell ref="E783:E784"/>
    <mergeCell ref="I783:I785"/>
    <mergeCell ref="J783:J785"/>
    <mergeCell ref="K783:K785"/>
    <mergeCell ref="A786:A789"/>
    <mergeCell ref="B786:B789"/>
    <mergeCell ref="E786:E788"/>
    <mergeCell ref="I786:I789"/>
    <mergeCell ref="J786:J789"/>
    <mergeCell ref="K786:K789"/>
    <mergeCell ref="A790:A794"/>
    <mergeCell ref="B790:B794"/>
    <mergeCell ref="E790:E793"/>
    <mergeCell ref="I790:I794"/>
    <mergeCell ref="J790:J794"/>
    <mergeCell ref="K790:K794"/>
    <mergeCell ref="A772:A774"/>
    <mergeCell ref="B772:B774"/>
    <mergeCell ref="E772:E773"/>
    <mergeCell ref="I772:I774"/>
    <mergeCell ref="J772:J774"/>
    <mergeCell ref="K772:K774"/>
    <mergeCell ref="A776:A778"/>
    <mergeCell ref="B776:B778"/>
    <mergeCell ref="E776:E777"/>
    <mergeCell ref="I776:I778"/>
    <mergeCell ref="J776:J778"/>
    <mergeCell ref="K776:K778"/>
    <mergeCell ref="A779:A781"/>
    <mergeCell ref="B779:B781"/>
    <mergeCell ref="E779:E780"/>
    <mergeCell ref="I779:I781"/>
    <mergeCell ref="J779:J781"/>
    <mergeCell ref="K779:K781"/>
    <mergeCell ref="A764:A766"/>
    <mergeCell ref="B764:B766"/>
    <mergeCell ref="E764:E765"/>
    <mergeCell ref="I764:I766"/>
    <mergeCell ref="J764:J766"/>
    <mergeCell ref="K764:K766"/>
    <mergeCell ref="A767:A769"/>
    <mergeCell ref="B767:B769"/>
    <mergeCell ref="E767:E768"/>
    <mergeCell ref="I767:I769"/>
    <mergeCell ref="J767:J769"/>
    <mergeCell ref="K767:K769"/>
    <mergeCell ref="A753:A757"/>
    <mergeCell ref="B753:B757"/>
    <mergeCell ref="E753:E756"/>
    <mergeCell ref="I753:I757"/>
    <mergeCell ref="J753:J757"/>
    <mergeCell ref="K753:K757"/>
    <mergeCell ref="A758:A760"/>
    <mergeCell ref="B758:B760"/>
    <mergeCell ref="E758:E759"/>
    <mergeCell ref="I758:I760"/>
    <mergeCell ref="J758:J760"/>
    <mergeCell ref="K758:K760"/>
    <mergeCell ref="A761:A763"/>
    <mergeCell ref="B761:B763"/>
    <mergeCell ref="E761:E762"/>
    <mergeCell ref="I761:I763"/>
    <mergeCell ref="J761:J763"/>
    <mergeCell ref="K761:K763"/>
    <mergeCell ref="A746:A748"/>
    <mergeCell ref="B746:B748"/>
    <mergeCell ref="E746:E747"/>
    <mergeCell ref="I746:I748"/>
    <mergeCell ref="J746:J748"/>
    <mergeCell ref="K746:K748"/>
    <mergeCell ref="A749:A752"/>
    <mergeCell ref="B749:B752"/>
    <mergeCell ref="E749:E751"/>
    <mergeCell ref="I749:I752"/>
    <mergeCell ref="J749:J752"/>
    <mergeCell ref="K749:K752"/>
    <mergeCell ref="A736:A738"/>
    <mergeCell ref="B736:B738"/>
    <mergeCell ref="E736:E737"/>
    <mergeCell ref="I736:I738"/>
    <mergeCell ref="J736:J738"/>
    <mergeCell ref="K736:K738"/>
    <mergeCell ref="A739:A741"/>
    <mergeCell ref="B739:B741"/>
    <mergeCell ref="E739:E740"/>
    <mergeCell ref="I739:I741"/>
    <mergeCell ref="J739:J741"/>
    <mergeCell ref="K739:K741"/>
    <mergeCell ref="A742:A745"/>
    <mergeCell ref="B742:B745"/>
    <mergeCell ref="E742:E744"/>
    <mergeCell ref="I742:I745"/>
    <mergeCell ref="J742:J745"/>
    <mergeCell ref="K742:K745"/>
    <mergeCell ref="A726:A728"/>
    <mergeCell ref="B726:B728"/>
    <mergeCell ref="E726:E727"/>
    <mergeCell ref="I726:I728"/>
    <mergeCell ref="J726:J728"/>
    <mergeCell ref="K726:K728"/>
    <mergeCell ref="A729:A731"/>
    <mergeCell ref="B729:B731"/>
    <mergeCell ref="E729:E730"/>
    <mergeCell ref="I729:I731"/>
    <mergeCell ref="J729:J731"/>
    <mergeCell ref="K729:K731"/>
    <mergeCell ref="A733:A735"/>
    <mergeCell ref="B733:B735"/>
    <mergeCell ref="E733:E734"/>
    <mergeCell ref="I733:I735"/>
    <mergeCell ref="J733:J735"/>
    <mergeCell ref="K733:K735"/>
    <mergeCell ref="A719:A722"/>
    <mergeCell ref="B719:B722"/>
    <mergeCell ref="E719:E720"/>
    <mergeCell ref="I719:I722"/>
    <mergeCell ref="J719:J722"/>
    <mergeCell ref="K719:K722"/>
    <mergeCell ref="A723:A725"/>
    <mergeCell ref="B723:B725"/>
    <mergeCell ref="E723:E724"/>
    <mergeCell ref="I723:I725"/>
    <mergeCell ref="J723:J725"/>
    <mergeCell ref="K723:K725"/>
    <mergeCell ref="A709:A711"/>
    <mergeCell ref="B709:B711"/>
    <mergeCell ref="E709:E710"/>
    <mergeCell ref="I709:I711"/>
    <mergeCell ref="J709:J711"/>
    <mergeCell ref="K709:K711"/>
    <mergeCell ref="A712:A714"/>
    <mergeCell ref="B712:B714"/>
    <mergeCell ref="E712:E713"/>
    <mergeCell ref="I712:I714"/>
    <mergeCell ref="J712:J714"/>
    <mergeCell ref="K712:K714"/>
    <mergeCell ref="A715:A718"/>
    <mergeCell ref="B715:B718"/>
    <mergeCell ref="E715:E717"/>
    <mergeCell ref="I715:I718"/>
    <mergeCell ref="J715:J718"/>
    <mergeCell ref="K715:K718"/>
    <mergeCell ref="A700:A703"/>
    <mergeCell ref="B700:B703"/>
    <mergeCell ref="E700:E702"/>
    <mergeCell ref="I700:I703"/>
    <mergeCell ref="J700:J703"/>
    <mergeCell ref="K700:K703"/>
    <mergeCell ref="A704:A708"/>
    <mergeCell ref="B704:B708"/>
    <mergeCell ref="E704:E705"/>
    <mergeCell ref="I704:I708"/>
    <mergeCell ref="J704:J708"/>
    <mergeCell ref="K704:K708"/>
    <mergeCell ref="A690:A693"/>
    <mergeCell ref="B690:B693"/>
    <mergeCell ref="E690:E692"/>
    <mergeCell ref="I690:I693"/>
    <mergeCell ref="J690:J693"/>
    <mergeCell ref="K690:K693"/>
    <mergeCell ref="A694:A696"/>
    <mergeCell ref="B694:B696"/>
    <mergeCell ref="E694:E695"/>
    <mergeCell ref="I694:I696"/>
    <mergeCell ref="J694:J696"/>
    <mergeCell ref="K694:K696"/>
    <mergeCell ref="A697:A699"/>
    <mergeCell ref="B697:B699"/>
    <mergeCell ref="E697:E698"/>
    <mergeCell ref="I697:I699"/>
    <mergeCell ref="J697:J699"/>
    <mergeCell ref="K697:K699"/>
    <mergeCell ref="A679:A681"/>
    <mergeCell ref="B679:B681"/>
    <mergeCell ref="E679:E680"/>
    <mergeCell ref="I679:I681"/>
    <mergeCell ref="J679:J681"/>
    <mergeCell ref="K679:K681"/>
    <mergeCell ref="A682:A684"/>
    <mergeCell ref="B682:B684"/>
    <mergeCell ref="E682:E683"/>
    <mergeCell ref="I682:I684"/>
    <mergeCell ref="J682:J684"/>
    <mergeCell ref="K682:K684"/>
    <mergeCell ref="A685:A689"/>
    <mergeCell ref="B685:B689"/>
    <mergeCell ref="E685:E688"/>
    <mergeCell ref="I685:I689"/>
    <mergeCell ref="J685:J689"/>
    <mergeCell ref="K685:K689"/>
    <mergeCell ref="A672:A674"/>
    <mergeCell ref="B672:B674"/>
    <mergeCell ref="E672:E673"/>
    <mergeCell ref="I672:I674"/>
    <mergeCell ref="J672:J674"/>
    <mergeCell ref="K672:K674"/>
    <mergeCell ref="A675:A678"/>
    <mergeCell ref="B675:B678"/>
    <mergeCell ref="E675:E677"/>
    <mergeCell ref="I675:I678"/>
    <mergeCell ref="J675:J678"/>
    <mergeCell ref="K675:K678"/>
    <mergeCell ref="A661:A663"/>
    <mergeCell ref="B661:B663"/>
    <mergeCell ref="E661:E662"/>
    <mergeCell ref="I661:I663"/>
    <mergeCell ref="J661:J663"/>
    <mergeCell ref="K661:K663"/>
    <mergeCell ref="A665:A667"/>
    <mergeCell ref="B665:B667"/>
    <mergeCell ref="E665:E666"/>
    <mergeCell ref="I665:I667"/>
    <mergeCell ref="J665:J667"/>
    <mergeCell ref="K665:K667"/>
    <mergeCell ref="A669:A671"/>
    <mergeCell ref="B669:B671"/>
    <mergeCell ref="E669:E670"/>
    <mergeCell ref="I669:I671"/>
    <mergeCell ref="J669:J671"/>
    <mergeCell ref="K669:K671"/>
    <mergeCell ref="A655:A657"/>
    <mergeCell ref="B655:B657"/>
    <mergeCell ref="E655:E656"/>
    <mergeCell ref="I655:I657"/>
    <mergeCell ref="J655:J657"/>
    <mergeCell ref="K655:K657"/>
    <mergeCell ref="A658:A660"/>
    <mergeCell ref="B658:B660"/>
    <mergeCell ref="E658:E659"/>
    <mergeCell ref="I658:I660"/>
    <mergeCell ref="J658:J660"/>
    <mergeCell ref="K658:K660"/>
    <mergeCell ref="A641:A643"/>
    <mergeCell ref="B641:B643"/>
    <mergeCell ref="E641:E642"/>
    <mergeCell ref="I641:I643"/>
    <mergeCell ref="J641:J643"/>
    <mergeCell ref="K641:K643"/>
    <mergeCell ref="A644:A648"/>
    <mergeCell ref="B644:B648"/>
    <mergeCell ref="E644:E647"/>
    <mergeCell ref="I644:I648"/>
    <mergeCell ref="J644:J648"/>
    <mergeCell ref="K644:K648"/>
    <mergeCell ref="A650:A652"/>
    <mergeCell ref="B650:B652"/>
    <mergeCell ref="E650:E651"/>
    <mergeCell ref="I650:I652"/>
    <mergeCell ref="J650:J652"/>
    <mergeCell ref="K650:K652"/>
    <mergeCell ref="E635:E636"/>
    <mergeCell ref="I635:I637"/>
    <mergeCell ref="J635:J637"/>
    <mergeCell ref="K635:K637"/>
    <mergeCell ref="A631:A633"/>
    <mergeCell ref="B631:B633"/>
    <mergeCell ref="E631:E632"/>
    <mergeCell ref="I631:I633"/>
    <mergeCell ref="J631:J633"/>
    <mergeCell ref="K631:K633"/>
    <mergeCell ref="A623:A625"/>
    <mergeCell ref="B623:B625"/>
    <mergeCell ref="E623:E624"/>
    <mergeCell ref="I623:I625"/>
    <mergeCell ref="J623:J625"/>
    <mergeCell ref="K623:K625"/>
    <mergeCell ref="J627:J629"/>
    <mergeCell ref="K627:K629"/>
    <mergeCell ref="J610:J612"/>
    <mergeCell ref="K610:K612"/>
    <mergeCell ref="A607:A609"/>
    <mergeCell ref="B607:B609"/>
    <mergeCell ref="E607:E608"/>
    <mergeCell ref="I607:I609"/>
    <mergeCell ref="J607:J609"/>
    <mergeCell ref="K607:K609"/>
    <mergeCell ref="F604:H604"/>
    <mergeCell ref="I604:K604"/>
    <mergeCell ref="A610:A612"/>
    <mergeCell ref="B610:B612"/>
    <mergeCell ref="E610:E611"/>
    <mergeCell ref="I610:I612"/>
    <mergeCell ref="J638:J640"/>
    <mergeCell ref="K638:K640"/>
    <mergeCell ref="A635:A637"/>
    <mergeCell ref="B635:B637"/>
    <mergeCell ref="A603:K603"/>
    <mergeCell ref="A604:A605"/>
    <mergeCell ref="B604:B605"/>
    <mergeCell ref="C604:C605"/>
    <mergeCell ref="D604:D605"/>
    <mergeCell ref="E604:E605"/>
    <mergeCell ref="E620:E621"/>
    <mergeCell ref="I620:I622"/>
    <mergeCell ref="A638:A640"/>
    <mergeCell ref="B638:B640"/>
    <mergeCell ref="E638:E639"/>
    <mergeCell ref="I638:I640"/>
    <mergeCell ref="A627:A629"/>
    <mergeCell ref="B627:B629"/>
    <mergeCell ref="E627:E628"/>
    <mergeCell ref="I627:I629"/>
    <mergeCell ref="J620:J622"/>
    <mergeCell ref="K620:K622"/>
    <mergeCell ref="A616:A619"/>
    <mergeCell ref="B616:B619"/>
    <mergeCell ref="E616:E618"/>
    <mergeCell ref="I616:I619"/>
    <mergeCell ref="J616:J619"/>
    <mergeCell ref="K616:K619"/>
    <mergeCell ref="A620:A622"/>
    <mergeCell ref="B620:B622"/>
    <mergeCell ref="A613:A615"/>
    <mergeCell ref="B613:B615"/>
    <mergeCell ref="E613:E614"/>
    <mergeCell ref="I613:I615"/>
    <mergeCell ref="J613:J615"/>
    <mergeCell ref="K613:K615"/>
    <mergeCell ref="A1844:A1846"/>
    <mergeCell ref="B1844:B1846"/>
    <mergeCell ref="E1844:E1845"/>
    <mergeCell ref="I1844:I1846"/>
    <mergeCell ref="J1844:J1846"/>
    <mergeCell ref="K1844:K1846"/>
    <mergeCell ref="A1854:A1857"/>
    <mergeCell ref="B1854:B1857"/>
    <mergeCell ref="E1854:E1856"/>
    <mergeCell ref="I1854:I1857"/>
    <mergeCell ref="J1854:J1857"/>
    <mergeCell ref="K1854:K1857"/>
    <mergeCell ref="A1850:A1853"/>
    <mergeCell ref="B1850:B1853"/>
    <mergeCell ref="E1850:E1852"/>
    <mergeCell ref="I1850:I1853"/>
    <mergeCell ref="J1850:J1853"/>
    <mergeCell ref="K1850:K1853"/>
    <mergeCell ref="A1847:A1849"/>
    <mergeCell ref="B1847:B1849"/>
    <mergeCell ref="E1847:E1848"/>
    <mergeCell ref="I1847:I1849"/>
    <mergeCell ref="J1847:J1849"/>
    <mergeCell ref="K1847:K1849"/>
    <mergeCell ref="A1861:A1863"/>
    <mergeCell ref="B1861:B1863"/>
    <mergeCell ref="E1861:E1862"/>
    <mergeCell ref="I1861:I1863"/>
    <mergeCell ref="J1861:J1863"/>
    <mergeCell ref="K1861:K1863"/>
    <mergeCell ref="A1858:A1860"/>
    <mergeCell ref="B1858:B1860"/>
    <mergeCell ref="E1858:E1859"/>
    <mergeCell ref="I1858:I1860"/>
    <mergeCell ref="J1858:J1860"/>
    <mergeCell ref="K1858:K1860"/>
    <mergeCell ref="A1881:A1897"/>
    <mergeCell ref="B1881:B1897"/>
    <mergeCell ref="E1881:E1896"/>
    <mergeCell ref="I1881:I1897"/>
    <mergeCell ref="J1881:J1897"/>
    <mergeCell ref="K1881:K1897"/>
    <mergeCell ref="A1864:A1880"/>
    <mergeCell ref="B1864:B1880"/>
    <mergeCell ref="E1864:E1879"/>
    <mergeCell ref="I1864:I1880"/>
    <mergeCell ref="J1864:J1880"/>
    <mergeCell ref="K1864:K1880"/>
    <mergeCell ref="A1908:A1917"/>
    <mergeCell ref="B1908:B1917"/>
    <mergeCell ref="E1908:E1916"/>
    <mergeCell ref="I1908:I1917"/>
    <mergeCell ref="J1908:J1917"/>
    <mergeCell ref="K1908:K1917"/>
    <mergeCell ref="A1898:A1907"/>
    <mergeCell ref="B1898:B1907"/>
    <mergeCell ref="E1898:E1906"/>
    <mergeCell ref="I1898:I1907"/>
    <mergeCell ref="J1898:J1907"/>
    <mergeCell ref="K1898:K1907"/>
    <mergeCell ref="A1928:A1937"/>
    <mergeCell ref="B1928:B1937"/>
    <mergeCell ref="E1928:E1936"/>
    <mergeCell ref="I1928:I1937"/>
    <mergeCell ref="J1928:J1937"/>
    <mergeCell ref="K1928:K1937"/>
    <mergeCell ref="A1918:A1927"/>
    <mergeCell ref="B1918:B1927"/>
    <mergeCell ref="E1918:E1926"/>
    <mergeCell ref="I1918:I1927"/>
    <mergeCell ref="J1918:J1927"/>
    <mergeCell ref="K1918:K1927"/>
    <mergeCell ref="A1948:A1956"/>
    <mergeCell ref="B1948:B1956"/>
    <mergeCell ref="E1948:E1955"/>
    <mergeCell ref="I1948:I1956"/>
    <mergeCell ref="J1948:J1956"/>
    <mergeCell ref="K1948:K1956"/>
    <mergeCell ref="A1943:A1947"/>
    <mergeCell ref="B1943:B1947"/>
    <mergeCell ref="E1943:E1946"/>
    <mergeCell ref="I1943:I1947"/>
    <mergeCell ref="J1943:J1947"/>
    <mergeCell ref="K1943:K1947"/>
    <mergeCell ref="A1938:A1942"/>
    <mergeCell ref="B1938:B1942"/>
    <mergeCell ref="E1938:E1941"/>
    <mergeCell ref="I1938:I1942"/>
    <mergeCell ref="J1938:J1942"/>
    <mergeCell ref="K1938:K1942"/>
    <mergeCell ref="A1966:A1968"/>
    <mergeCell ref="B1966:B1968"/>
    <mergeCell ref="E1966:E1967"/>
    <mergeCell ref="I1966:I1968"/>
    <mergeCell ref="J1966:J1968"/>
    <mergeCell ref="K1966:K1968"/>
    <mergeCell ref="A1957:A1965"/>
    <mergeCell ref="B1957:B1965"/>
    <mergeCell ref="E1957:E1964"/>
    <mergeCell ref="I1957:I1965"/>
    <mergeCell ref="J1957:J1965"/>
    <mergeCell ref="K1957:K1965"/>
    <mergeCell ref="A1976:A1979"/>
    <mergeCell ref="B1976:B1979"/>
    <mergeCell ref="E1976:E1978"/>
    <mergeCell ref="I1976:I1979"/>
    <mergeCell ref="J1976:J1979"/>
    <mergeCell ref="K1976:K1979"/>
    <mergeCell ref="A1972:A1975"/>
    <mergeCell ref="B1972:B1975"/>
    <mergeCell ref="E1972:E1974"/>
    <mergeCell ref="I1972:I1975"/>
    <mergeCell ref="J1972:J1975"/>
    <mergeCell ref="K1972:K1975"/>
    <mergeCell ref="A1969:A1971"/>
    <mergeCell ref="B1969:B1971"/>
    <mergeCell ref="E1969:E1970"/>
    <mergeCell ref="I1969:I1971"/>
    <mergeCell ref="J1969:J1971"/>
    <mergeCell ref="K1969:K1971"/>
    <mergeCell ref="A1984:A1987"/>
    <mergeCell ref="B1984:B1987"/>
    <mergeCell ref="E1984:E1986"/>
    <mergeCell ref="I1984:I1987"/>
    <mergeCell ref="J1984:J1987"/>
    <mergeCell ref="K1984:K1987"/>
    <mergeCell ref="A1980:A1983"/>
    <mergeCell ref="B1980:B1983"/>
    <mergeCell ref="E1980:E1982"/>
    <mergeCell ref="I1980:I1983"/>
    <mergeCell ref="J1980:J1983"/>
    <mergeCell ref="K1980:K1983"/>
    <mergeCell ref="A1994:A1998"/>
    <mergeCell ref="B1994:B1998"/>
    <mergeCell ref="E1994:E1997"/>
    <mergeCell ref="I1994:I1998"/>
    <mergeCell ref="J1994:J1998"/>
    <mergeCell ref="K1994:K1998"/>
    <mergeCell ref="A1991:A1993"/>
    <mergeCell ref="B1991:B1993"/>
    <mergeCell ref="E1991:E1992"/>
    <mergeCell ref="I1991:I1993"/>
    <mergeCell ref="J1991:J1993"/>
    <mergeCell ref="K1991:K1993"/>
    <mergeCell ref="A1988:A1990"/>
    <mergeCell ref="B1988:B1990"/>
    <mergeCell ref="E1988:E1989"/>
    <mergeCell ref="I1988:I1990"/>
    <mergeCell ref="J1988:J1990"/>
    <mergeCell ref="K1988:K1990"/>
    <mergeCell ref="A2007:A2009"/>
    <mergeCell ref="B2007:B2009"/>
    <mergeCell ref="E2007:E2008"/>
    <mergeCell ref="I2007:I2009"/>
    <mergeCell ref="J2007:J2009"/>
    <mergeCell ref="K2007:K2009"/>
    <mergeCell ref="A2004:A2006"/>
    <mergeCell ref="B2004:B2006"/>
    <mergeCell ref="E2004:E2005"/>
    <mergeCell ref="I2004:I2006"/>
    <mergeCell ref="J2004:J2006"/>
    <mergeCell ref="K2004:K2006"/>
    <mergeCell ref="A1999:A2003"/>
    <mergeCell ref="B1999:B2003"/>
    <mergeCell ref="E1999:E2002"/>
    <mergeCell ref="I1999:I2003"/>
    <mergeCell ref="J1999:J2003"/>
    <mergeCell ref="K1999:K2003"/>
    <mergeCell ref="A2021:A2031"/>
    <mergeCell ref="B2021:B2031"/>
    <mergeCell ref="E2021:E2030"/>
    <mergeCell ref="I2021:I2031"/>
    <mergeCell ref="J2021:J2031"/>
    <mergeCell ref="K2021:K2031"/>
    <mergeCell ref="A2010:A2020"/>
    <mergeCell ref="B2010:B2020"/>
    <mergeCell ref="E2010:E2019"/>
    <mergeCell ref="I2010:I2020"/>
    <mergeCell ref="J2010:J2020"/>
    <mergeCell ref="K2010:K2020"/>
    <mergeCell ref="A2037:A2041"/>
    <mergeCell ref="B2037:B2041"/>
    <mergeCell ref="E2037:E2040"/>
    <mergeCell ref="I2037:I2041"/>
    <mergeCell ref="J2037:J2041"/>
    <mergeCell ref="K2037:K2041"/>
    <mergeCell ref="A2032:A2036"/>
    <mergeCell ref="B2032:B2036"/>
    <mergeCell ref="E2032:E2035"/>
    <mergeCell ref="I2032:I2036"/>
    <mergeCell ref="J2032:J2036"/>
    <mergeCell ref="K2032:K2036"/>
    <mergeCell ref="A2054:A2062"/>
    <mergeCell ref="B2054:B2062"/>
    <mergeCell ref="E2054:E2061"/>
    <mergeCell ref="I2054:I2062"/>
    <mergeCell ref="J2054:J2062"/>
    <mergeCell ref="K2054:K2062"/>
    <mergeCell ref="A2048:A2053"/>
    <mergeCell ref="B2048:B2053"/>
    <mergeCell ref="E2048:E2052"/>
    <mergeCell ref="I2048:I2053"/>
    <mergeCell ref="J2048:J2053"/>
    <mergeCell ref="K2048:K2053"/>
    <mergeCell ref="A2042:A2047"/>
    <mergeCell ref="B2042:B2047"/>
    <mergeCell ref="E2042:E2046"/>
    <mergeCell ref="I2042:I2047"/>
    <mergeCell ref="J2042:J2047"/>
    <mergeCell ref="K2042:K2047"/>
    <mergeCell ref="A2073:A2078"/>
    <mergeCell ref="B2073:B2078"/>
    <mergeCell ref="E2073:E2077"/>
    <mergeCell ref="I2073:I2078"/>
    <mergeCell ref="J2073:J2078"/>
    <mergeCell ref="K2073:K2078"/>
    <mergeCell ref="A2063:A2071"/>
    <mergeCell ref="B2063:B2071"/>
    <mergeCell ref="E2063:E2070"/>
    <mergeCell ref="I2063:I2071"/>
    <mergeCell ref="J2063:J2071"/>
    <mergeCell ref="K2063:K2071"/>
    <mergeCell ref="A2085:A2087"/>
    <mergeCell ref="B2085:B2087"/>
    <mergeCell ref="E2085:E2086"/>
    <mergeCell ref="I2085:I2087"/>
    <mergeCell ref="J2085:J2087"/>
    <mergeCell ref="K2085:K2087"/>
    <mergeCell ref="A2079:A2084"/>
    <mergeCell ref="B2079:B2084"/>
    <mergeCell ref="E2079:E2083"/>
    <mergeCell ref="I2079:I2084"/>
    <mergeCell ref="J2079:J2084"/>
    <mergeCell ref="K2079:K2084"/>
    <mergeCell ref="A2095:A2098"/>
    <mergeCell ref="B2095:B2098"/>
    <mergeCell ref="E2095:E2097"/>
    <mergeCell ref="I2095:I2098"/>
    <mergeCell ref="J2095:J2098"/>
    <mergeCell ref="K2095:K2098"/>
    <mergeCell ref="A2091:A2094"/>
    <mergeCell ref="B2091:B2094"/>
    <mergeCell ref="E2091:E2093"/>
    <mergeCell ref="I2091:I2094"/>
    <mergeCell ref="J2091:J2094"/>
    <mergeCell ref="K2091:K2094"/>
    <mergeCell ref="A2088:A2090"/>
    <mergeCell ref="B2088:B2090"/>
    <mergeCell ref="E2088:E2089"/>
    <mergeCell ref="I2088:I2090"/>
    <mergeCell ref="J2088:J2090"/>
    <mergeCell ref="K2088:K2090"/>
    <mergeCell ref="A2105:A2108"/>
    <mergeCell ref="B2105:B2108"/>
    <mergeCell ref="E2105:E2107"/>
    <mergeCell ref="I2105:I2108"/>
    <mergeCell ref="J2105:J2108"/>
    <mergeCell ref="K2105:K2108"/>
    <mergeCell ref="A2102:A2104"/>
    <mergeCell ref="B2102:B2104"/>
    <mergeCell ref="E2102:E2103"/>
    <mergeCell ref="I2102:I2104"/>
    <mergeCell ref="J2102:J2104"/>
    <mergeCell ref="K2102:K2104"/>
    <mergeCell ref="A2099:A2101"/>
    <mergeCell ref="B2099:B2101"/>
    <mergeCell ref="E2099:E2100"/>
    <mergeCell ref="I2099:I2101"/>
    <mergeCell ref="J2099:J2101"/>
    <mergeCell ref="K2099:K2101"/>
    <mergeCell ref="A2113:A2121"/>
    <mergeCell ref="B2113:B2121"/>
    <mergeCell ref="E2113:E2120"/>
    <mergeCell ref="I2113:I2121"/>
    <mergeCell ref="J2113:J2121"/>
    <mergeCell ref="K2113:K2121"/>
    <mergeCell ref="A2109:A2112"/>
    <mergeCell ref="B2109:B2112"/>
    <mergeCell ref="E2109:E2111"/>
    <mergeCell ref="I2109:I2112"/>
    <mergeCell ref="J2109:J2112"/>
    <mergeCell ref="K2109:K2112"/>
    <mergeCell ref="A2135:A2138"/>
    <mergeCell ref="B2135:B2138"/>
    <mergeCell ref="E2135:E2137"/>
    <mergeCell ref="I2135:I2138"/>
    <mergeCell ref="J2135:J2138"/>
    <mergeCell ref="K2135:K2138"/>
    <mergeCell ref="A2131:A2134"/>
    <mergeCell ref="B2131:B2134"/>
    <mergeCell ref="E2131:E2133"/>
    <mergeCell ref="I2131:I2134"/>
    <mergeCell ref="J2131:J2134"/>
    <mergeCell ref="K2131:K2134"/>
    <mergeCell ref="A2122:A2130"/>
    <mergeCell ref="B2122:B2130"/>
    <mergeCell ref="E2122:E2129"/>
    <mergeCell ref="I2122:I2130"/>
    <mergeCell ref="J2122:J2130"/>
    <mergeCell ref="K2122:K2130"/>
    <mergeCell ref="A2146:A2150"/>
    <mergeCell ref="B2146:B2150"/>
    <mergeCell ref="E2146:E2149"/>
    <mergeCell ref="I2146:I2150"/>
    <mergeCell ref="J2146:J2150"/>
    <mergeCell ref="K2146:K2150"/>
    <mergeCell ref="A2141:A2145"/>
    <mergeCell ref="B2141:B2145"/>
    <mergeCell ref="E2141:E2144"/>
    <mergeCell ref="I2141:I2145"/>
    <mergeCell ref="J2141:J2145"/>
    <mergeCell ref="K2141:K2145"/>
    <mergeCell ref="A2159:A2163"/>
    <mergeCell ref="B2159:B2163"/>
    <mergeCell ref="E2159:E2162"/>
    <mergeCell ref="I2159:I2163"/>
    <mergeCell ref="J2159:J2163"/>
    <mergeCell ref="K2159:K2163"/>
    <mergeCell ref="A2155:A2158"/>
    <mergeCell ref="B2155:B2158"/>
    <mergeCell ref="E2155:E2157"/>
    <mergeCell ref="I2155:I2158"/>
    <mergeCell ref="J2155:J2158"/>
    <mergeCell ref="K2155:K2158"/>
    <mergeCell ref="A2151:A2154"/>
    <mergeCell ref="B2151:B2154"/>
    <mergeCell ref="E2151:E2153"/>
    <mergeCell ref="I2151:I2154"/>
    <mergeCell ref="J2151:J2154"/>
    <mergeCell ref="K2151:K2154"/>
    <mergeCell ref="A2169:A2172"/>
    <mergeCell ref="B2169:B2172"/>
    <mergeCell ref="E2169:E2171"/>
    <mergeCell ref="I2169:I2172"/>
    <mergeCell ref="J2169:J2172"/>
    <mergeCell ref="K2169:K2172"/>
    <mergeCell ref="A2164:A2168"/>
    <mergeCell ref="B2164:B2168"/>
    <mergeCell ref="E2164:E2167"/>
    <mergeCell ref="I2164:I2168"/>
    <mergeCell ref="J2164:J2168"/>
    <mergeCell ref="K2164:K2168"/>
    <mergeCell ref="A2181:A2184"/>
    <mergeCell ref="B2181:B2184"/>
    <mergeCell ref="E2181:E2183"/>
    <mergeCell ref="I2181:I2184"/>
    <mergeCell ref="J2181:J2184"/>
    <mergeCell ref="K2181:K2184"/>
    <mergeCell ref="A2177:A2180"/>
    <mergeCell ref="B2177:B2180"/>
    <mergeCell ref="E2177:E2179"/>
    <mergeCell ref="I2177:I2180"/>
    <mergeCell ref="J2177:J2180"/>
    <mergeCell ref="K2177:K2180"/>
    <mergeCell ref="A2173:A2176"/>
    <mergeCell ref="B2173:B2176"/>
    <mergeCell ref="E2173:E2175"/>
    <mergeCell ref="I2173:I2176"/>
    <mergeCell ref="J2173:J2176"/>
    <mergeCell ref="K2173:K2176"/>
    <mergeCell ref="A2189:A2191"/>
    <mergeCell ref="B2189:B2191"/>
    <mergeCell ref="E2189:E2190"/>
    <mergeCell ref="I2189:I2191"/>
    <mergeCell ref="J2189:J2191"/>
    <mergeCell ref="K2189:K2191"/>
    <mergeCell ref="A2185:A2188"/>
    <mergeCell ref="B2185:B2188"/>
    <mergeCell ref="E2185:E2187"/>
    <mergeCell ref="I2185:I2188"/>
    <mergeCell ref="J2185:J2188"/>
    <mergeCell ref="K2185:K2188"/>
    <mergeCell ref="E2199:E2202"/>
    <mergeCell ref="A2200:A2203"/>
    <mergeCell ref="B2200:B2203"/>
    <mergeCell ref="I2200:I2203"/>
    <mergeCell ref="J2200:J2203"/>
    <mergeCell ref="K2200:K2203"/>
    <mergeCell ref="A2196:A2198"/>
    <mergeCell ref="B2196:B2198"/>
    <mergeCell ref="E2196:E2197"/>
    <mergeCell ref="I2196:I2198"/>
    <mergeCell ref="J2196:J2198"/>
    <mergeCell ref="K2196:K2198"/>
    <mergeCell ref="A2192:A2195"/>
    <mergeCell ref="B2192:B2195"/>
    <mergeCell ref="E2192:E2194"/>
    <mergeCell ref="I2192:I2195"/>
    <mergeCell ref="J2192:J2195"/>
    <mergeCell ref="K2192:K2195"/>
    <mergeCell ref="A2211:A2213"/>
    <mergeCell ref="B2211:B2213"/>
    <mergeCell ref="E2211:E2212"/>
    <mergeCell ref="I2211:I2213"/>
    <mergeCell ref="J2211:J2213"/>
    <mergeCell ref="K2211:K2213"/>
    <mergeCell ref="A2208:A2210"/>
    <mergeCell ref="B2208:B2210"/>
    <mergeCell ref="E2208:E2209"/>
    <mergeCell ref="I2208:I2210"/>
    <mergeCell ref="J2208:J2210"/>
    <mergeCell ref="K2208:K2210"/>
    <mergeCell ref="A2204:A2207"/>
    <mergeCell ref="B2204:B2207"/>
    <mergeCell ref="E2204:E2206"/>
    <mergeCell ref="I2204:I2207"/>
    <mergeCell ref="J2204:J2207"/>
    <mergeCell ref="K2204:K2207"/>
    <mergeCell ref="A2220:A2224"/>
    <mergeCell ref="B2220:B2224"/>
    <mergeCell ref="E2220:E2223"/>
    <mergeCell ref="I2220:I2224"/>
    <mergeCell ref="J2220:J2224"/>
    <mergeCell ref="K2220:K2224"/>
    <mergeCell ref="A2216:A2219"/>
    <mergeCell ref="B2216:B2219"/>
    <mergeCell ref="E2216:E2218"/>
    <mergeCell ref="I2216:I2219"/>
    <mergeCell ref="J2216:J2219"/>
    <mergeCell ref="K2216:K2219"/>
    <mergeCell ref="A2234:A2237"/>
    <mergeCell ref="B2234:B2237"/>
    <mergeCell ref="E2234:E2236"/>
    <mergeCell ref="I2234:I2237"/>
    <mergeCell ref="J2234:J2237"/>
    <mergeCell ref="K2234:K2237"/>
    <mergeCell ref="A2229:A2232"/>
    <mergeCell ref="B2229:B2232"/>
    <mergeCell ref="E2229:E2231"/>
    <mergeCell ref="I2229:I2232"/>
    <mergeCell ref="J2229:J2232"/>
    <mergeCell ref="K2229:K2232"/>
    <mergeCell ref="A2225:A2228"/>
    <mergeCell ref="B2225:B2228"/>
    <mergeCell ref="E2225:E2227"/>
    <mergeCell ref="I2225:I2228"/>
    <mergeCell ref="J2225:J2228"/>
    <mergeCell ref="K2225:K2228"/>
    <mergeCell ref="A2242:A2245"/>
    <mergeCell ref="B2242:B2245"/>
    <mergeCell ref="E2242:E2244"/>
    <mergeCell ref="I2242:I2245"/>
    <mergeCell ref="J2242:J2245"/>
    <mergeCell ref="K2242:K2245"/>
    <mergeCell ref="A2238:A2241"/>
    <mergeCell ref="B2238:B2241"/>
    <mergeCell ref="E2238:E2240"/>
    <mergeCell ref="I2238:I2241"/>
    <mergeCell ref="J2238:J2241"/>
    <mergeCell ref="K2238:K2241"/>
    <mergeCell ref="A2252:A2254"/>
    <mergeCell ref="B2252:B2254"/>
    <mergeCell ref="E2252:E2253"/>
    <mergeCell ref="I2252:I2254"/>
    <mergeCell ref="J2252:J2254"/>
    <mergeCell ref="K2252:K2254"/>
    <mergeCell ref="A2249:A2251"/>
    <mergeCell ref="B2249:B2251"/>
    <mergeCell ref="E2249:E2250"/>
    <mergeCell ref="I2249:I2251"/>
    <mergeCell ref="J2249:J2251"/>
    <mergeCell ref="K2249:K2251"/>
    <mergeCell ref="A2246:A2248"/>
    <mergeCell ref="B2246:B2248"/>
    <mergeCell ref="E2246:E2247"/>
    <mergeCell ref="I2246:I2248"/>
    <mergeCell ref="J2246:J2248"/>
    <mergeCell ref="K2246:K2248"/>
    <mergeCell ref="A2260:A2263"/>
    <mergeCell ref="B2260:B2263"/>
    <mergeCell ref="E2260:E2262"/>
    <mergeCell ref="I2260:I2263"/>
    <mergeCell ref="J2260:J2263"/>
    <mergeCell ref="K2260:K2263"/>
    <mergeCell ref="A2255:A2259"/>
    <mergeCell ref="B2255:B2259"/>
    <mergeCell ref="E2255:E2258"/>
    <mergeCell ref="I2255:I2259"/>
    <mergeCell ref="J2255:J2259"/>
    <mergeCell ref="K2255:K2259"/>
    <mergeCell ref="A2272:A2274"/>
    <mergeCell ref="B2272:B2274"/>
    <mergeCell ref="E2272:E2273"/>
    <mergeCell ref="I2272:I2274"/>
    <mergeCell ref="J2272:J2274"/>
    <mergeCell ref="K2272:K2274"/>
    <mergeCell ref="A2268:A2271"/>
    <mergeCell ref="B2268:B2271"/>
    <mergeCell ref="E2268:E2270"/>
    <mergeCell ref="I2268:I2271"/>
    <mergeCell ref="J2268:J2271"/>
    <mergeCell ref="K2268:K2271"/>
    <mergeCell ref="A2264:A2267"/>
    <mergeCell ref="B2264:B2267"/>
    <mergeCell ref="E2264:E2266"/>
    <mergeCell ref="I2264:I2267"/>
    <mergeCell ref="J2264:J2267"/>
    <mergeCell ref="K2264:K2267"/>
    <mergeCell ref="A2284:A2287"/>
    <mergeCell ref="B2284:B2287"/>
    <mergeCell ref="E2284:E2286"/>
    <mergeCell ref="I2284:I2287"/>
    <mergeCell ref="J2284:J2287"/>
    <mergeCell ref="K2284:K2287"/>
    <mergeCell ref="A2280:A2282"/>
    <mergeCell ref="B2280:B2282"/>
    <mergeCell ref="E2280:E2281"/>
    <mergeCell ref="I2280:I2282"/>
    <mergeCell ref="J2280:J2282"/>
    <mergeCell ref="K2280:K2282"/>
    <mergeCell ref="A2275:A2279"/>
    <mergeCell ref="B2275:B2279"/>
    <mergeCell ref="E2275:E2278"/>
    <mergeCell ref="I2275:I2279"/>
    <mergeCell ref="J2275:J2279"/>
    <mergeCell ref="K2275:K2279"/>
    <mergeCell ref="E2292:E2295"/>
    <mergeCell ref="A2293:A2296"/>
    <mergeCell ref="B2293:B2296"/>
    <mergeCell ref="I2293:I2296"/>
    <mergeCell ref="J2293:J2296"/>
    <mergeCell ref="K2293:K2296"/>
    <mergeCell ref="A2289:A2291"/>
    <mergeCell ref="B2289:B2291"/>
    <mergeCell ref="E2289:E2290"/>
    <mergeCell ref="I2289:I2291"/>
    <mergeCell ref="J2289:J2291"/>
    <mergeCell ref="K2289:K2291"/>
    <mergeCell ref="A2303:A2307"/>
    <mergeCell ref="B2303:B2307"/>
    <mergeCell ref="E2303:E2306"/>
    <mergeCell ref="I2303:I2307"/>
    <mergeCell ref="J2303:J2307"/>
    <mergeCell ref="K2303:K2307"/>
    <mergeCell ref="A2300:A2302"/>
    <mergeCell ref="B2300:B2302"/>
    <mergeCell ref="E2300:E2301"/>
    <mergeCell ref="I2300:I2302"/>
    <mergeCell ref="J2300:J2302"/>
    <mergeCell ref="K2300:K2302"/>
    <mergeCell ref="A2297:A2299"/>
    <mergeCell ref="B2297:B2299"/>
    <mergeCell ref="E2297:E2298"/>
    <mergeCell ref="I2297:I2299"/>
    <mergeCell ref="J2297:J2299"/>
    <mergeCell ref="K2297:K2299"/>
    <mergeCell ref="A2311:A2315"/>
    <mergeCell ref="B2311:B2315"/>
    <mergeCell ref="E2311:E2314"/>
    <mergeCell ref="I2311:I2315"/>
    <mergeCell ref="J2311:J2315"/>
    <mergeCell ref="K2311:K2315"/>
    <mergeCell ref="A2308:A2310"/>
    <mergeCell ref="B2308:B2310"/>
    <mergeCell ref="E2308:E2309"/>
    <mergeCell ref="I2308:I2310"/>
    <mergeCell ref="J2308:J2310"/>
    <mergeCell ref="K2308:K2310"/>
    <mergeCell ref="A2326:A2331"/>
    <mergeCell ref="B2326:B2331"/>
    <mergeCell ref="E2326:E2330"/>
    <mergeCell ref="I2326:I2331"/>
    <mergeCell ref="J2326:J2331"/>
    <mergeCell ref="K2326:K2331"/>
    <mergeCell ref="A2322:A2325"/>
    <mergeCell ref="B2322:B2325"/>
    <mergeCell ref="E2322:E2324"/>
    <mergeCell ref="I2322:I2325"/>
    <mergeCell ref="J2322:J2325"/>
    <mergeCell ref="K2322:K2325"/>
    <mergeCell ref="A2316:A2321"/>
    <mergeCell ref="B2316:B2321"/>
    <mergeCell ref="E2316:E2320"/>
    <mergeCell ref="I2316:I2321"/>
    <mergeCell ref="J2316:J2321"/>
    <mergeCell ref="K2316:K2321"/>
    <mergeCell ref="A2338:A2340"/>
    <mergeCell ref="B2338:B2340"/>
    <mergeCell ref="E2338:E2339"/>
    <mergeCell ref="I2338:I2340"/>
    <mergeCell ref="J2338:J2340"/>
    <mergeCell ref="K2338:K2340"/>
    <mergeCell ref="K2332:K2334"/>
    <mergeCell ref="A2335:A2337"/>
    <mergeCell ref="B2335:B2337"/>
    <mergeCell ref="E2335:E2336"/>
    <mergeCell ref="I2335:I2337"/>
    <mergeCell ref="J2335:J2337"/>
    <mergeCell ref="K2335:K2337"/>
    <mergeCell ref="A2345:A2348"/>
    <mergeCell ref="B2345:B2348"/>
    <mergeCell ref="I2345:I2348"/>
    <mergeCell ref="J2345:J2348"/>
    <mergeCell ref="K2345:K2348"/>
    <mergeCell ref="A2332:A2334"/>
    <mergeCell ref="B2332:B2334"/>
    <mergeCell ref="E2332:E2333"/>
    <mergeCell ref="I2332:I2334"/>
    <mergeCell ref="J2332:J2334"/>
    <mergeCell ref="A2361:A2363"/>
    <mergeCell ref="B2361:B2363"/>
    <mergeCell ref="I2361:I2363"/>
    <mergeCell ref="J2361:J2363"/>
    <mergeCell ref="K2361:K2363"/>
    <mergeCell ref="A2341:A2344"/>
    <mergeCell ref="B2341:B2344"/>
    <mergeCell ref="I2341:I2344"/>
    <mergeCell ref="J2341:J2344"/>
    <mergeCell ref="K2341:K2344"/>
    <mergeCell ref="B2353:B2355"/>
    <mergeCell ref="I2353:I2355"/>
    <mergeCell ref="J2353:J2355"/>
    <mergeCell ref="K2353:K2355"/>
    <mergeCell ref="A2356:A2359"/>
    <mergeCell ref="B2356:B2359"/>
    <mergeCell ref="I2356:I2359"/>
    <mergeCell ref="J2356:J2359"/>
    <mergeCell ref="K2356:K2359"/>
    <mergeCell ref="B2364:B2366"/>
    <mergeCell ref="I2364:I2366"/>
    <mergeCell ref="J2364:J2366"/>
    <mergeCell ref="K2364:K2366"/>
    <mergeCell ref="A2349:A2352"/>
    <mergeCell ref="B2349:B2352"/>
    <mergeCell ref="I2349:I2352"/>
    <mergeCell ref="J2349:J2352"/>
    <mergeCell ref="K2349:K2352"/>
    <mergeCell ref="A2353:A2355"/>
    <mergeCell ref="K2381:K2383"/>
    <mergeCell ref="A1839:K1839"/>
    <mergeCell ref="A1840:A1841"/>
    <mergeCell ref="B1840:B1841"/>
    <mergeCell ref="C1840:C1841"/>
    <mergeCell ref="D1840:D1841"/>
    <mergeCell ref="E1840:E1841"/>
    <mergeCell ref="F1840:H1840"/>
    <mergeCell ref="I1840:K1840"/>
    <mergeCell ref="A2364:A2366"/>
    <mergeCell ref="I2371:K2371"/>
    <mergeCell ref="I2376:I2377"/>
    <mergeCell ref="J2376:J2377"/>
    <mergeCell ref="K2376:K2377"/>
    <mergeCell ref="A2381:A2383"/>
    <mergeCell ref="B2381:B2383"/>
    <mergeCell ref="E2381:E2383"/>
    <mergeCell ref="H2381:H2383"/>
    <mergeCell ref="I2381:I2383"/>
    <mergeCell ref="J2381:J2383"/>
    <mergeCell ref="I2399:I2401"/>
    <mergeCell ref="J2399:J2401"/>
    <mergeCell ref="K2399:K2401"/>
    <mergeCell ref="A2370:K2370"/>
    <mergeCell ref="A2371:A2372"/>
    <mergeCell ref="B2371:B2372"/>
    <mergeCell ref="C2371:C2372"/>
    <mergeCell ref="D2371:D2372"/>
    <mergeCell ref="E2371:E2372"/>
    <mergeCell ref="F2371:H2371"/>
    <mergeCell ref="A2402:A2403"/>
    <mergeCell ref="B2402:B2403"/>
    <mergeCell ref="A2399:A2401"/>
    <mergeCell ref="B2399:B2401"/>
    <mergeCell ref="E2399:E2401"/>
    <mergeCell ref="H2399:H2401"/>
    <mergeCell ref="K2388:K2391"/>
    <mergeCell ref="K2396:K2398"/>
    <mergeCell ref="A2388:A2391"/>
    <mergeCell ref="B2388:B2391"/>
    <mergeCell ref="E2388:E2391"/>
    <mergeCell ref="H2388:H2391"/>
    <mergeCell ref="I2388:I2391"/>
    <mergeCell ref="K2448:K2450"/>
    <mergeCell ref="A2384:A2387"/>
    <mergeCell ref="B2384:B2387"/>
    <mergeCell ref="H2384:H2387"/>
    <mergeCell ref="I2384:I2387"/>
    <mergeCell ref="J2384:J2387"/>
    <mergeCell ref="H2396:H2398"/>
    <mergeCell ref="I2396:I2398"/>
    <mergeCell ref="J2396:J2398"/>
    <mergeCell ref="K2384:K2387"/>
    <mergeCell ref="A2448:A2450"/>
    <mergeCell ref="B2448:B2450"/>
    <mergeCell ref="E2448:E2450"/>
    <mergeCell ref="H2448:H2450"/>
    <mergeCell ref="I2448:I2450"/>
    <mergeCell ref="J2448:J2450"/>
    <mergeCell ref="K2422:K2432"/>
    <mergeCell ref="E2406:E2410"/>
    <mergeCell ref="A2437:A2447"/>
    <mergeCell ref="B2437:B2447"/>
    <mergeCell ref="E2437:E2447"/>
    <mergeCell ref="H2437:H2447"/>
    <mergeCell ref="I2437:I2447"/>
    <mergeCell ref="J2437:J2447"/>
    <mergeCell ref="K2437:K2447"/>
    <mergeCell ref="K2417:K2421"/>
    <mergeCell ref="A2422:A2432"/>
    <mergeCell ref="B2422:B2432"/>
    <mergeCell ref="E2422:E2432"/>
    <mergeCell ref="H2422:H2432"/>
    <mergeCell ref="I2422:I2432"/>
    <mergeCell ref="J2422:J2432"/>
    <mergeCell ref="E2454:E2458"/>
    <mergeCell ref="I2454:I2458"/>
    <mergeCell ref="J2454:J2458"/>
    <mergeCell ref="K2454:K2458"/>
    <mergeCell ref="C2457:C2458"/>
    <mergeCell ref="D2457:D2458"/>
    <mergeCell ref="K2451:K2453"/>
    <mergeCell ref="C2448:C2449"/>
    <mergeCell ref="C2451:C2452"/>
    <mergeCell ref="A2459:A2462"/>
    <mergeCell ref="B2459:B2462"/>
    <mergeCell ref="I2459:I2462"/>
    <mergeCell ref="J2459:J2462"/>
    <mergeCell ref="K2459:K2462"/>
    <mergeCell ref="A2454:A2458"/>
    <mergeCell ref="B2454:B2458"/>
    <mergeCell ref="A2451:A2453"/>
    <mergeCell ref="B2451:B2453"/>
    <mergeCell ref="E2451:E2453"/>
    <mergeCell ref="H2451:H2453"/>
    <mergeCell ref="I2451:I2453"/>
    <mergeCell ref="J2451:J2453"/>
    <mergeCell ref="A2513:A2515"/>
    <mergeCell ref="B2513:B2515"/>
    <mergeCell ref="C2513:C2515"/>
    <mergeCell ref="E2513:E2515"/>
    <mergeCell ref="I2513:I2515"/>
    <mergeCell ref="J2513:J2515"/>
    <mergeCell ref="C2492:C2493"/>
    <mergeCell ref="A2510:A2512"/>
    <mergeCell ref="B2510:B2512"/>
    <mergeCell ref="E2510:E2512"/>
    <mergeCell ref="I2510:I2512"/>
    <mergeCell ref="J2510:J2512"/>
    <mergeCell ref="A2499:A2509"/>
    <mergeCell ref="B2499:B2509"/>
    <mergeCell ref="J2499:J2509"/>
    <mergeCell ref="H2468:H2470"/>
    <mergeCell ref="A2480:A2483"/>
    <mergeCell ref="B2480:B2483"/>
    <mergeCell ref="C2480:C2482"/>
    <mergeCell ref="E2480:E2483"/>
    <mergeCell ref="H2480:H2483"/>
    <mergeCell ref="B2471:B2474"/>
    <mergeCell ref="E2471:E2474"/>
    <mergeCell ref="A2540:A2543"/>
    <mergeCell ref="B2540:B2543"/>
    <mergeCell ref="E2540:E2543"/>
    <mergeCell ref="I2540:I2543"/>
    <mergeCell ref="J2540:J2543"/>
    <mergeCell ref="K2540:K2543"/>
    <mergeCell ref="C2542:C2543"/>
    <mergeCell ref="D2542:D2543"/>
    <mergeCell ref="K2513:K2515"/>
    <mergeCell ref="D2514:D2515"/>
    <mergeCell ref="K2534:K2539"/>
    <mergeCell ref="A2534:A2539"/>
    <mergeCell ref="B2534:B2539"/>
    <mergeCell ref="C2534:C2539"/>
    <mergeCell ref="E2534:E2539"/>
    <mergeCell ref="I2534:I2539"/>
    <mergeCell ref="J2534:J2539"/>
    <mergeCell ref="D2538:D2539"/>
    <mergeCell ref="K2562:K2564"/>
    <mergeCell ref="D2563:D2564"/>
    <mergeCell ref="A2565:A2568"/>
    <mergeCell ref="B2565:B2568"/>
    <mergeCell ref="C2565:C2568"/>
    <mergeCell ref="E2565:E2568"/>
    <mergeCell ref="I2565:I2568"/>
    <mergeCell ref="J2565:J2568"/>
    <mergeCell ref="K2565:K2568"/>
    <mergeCell ref="A2562:A2564"/>
    <mergeCell ref="B2562:B2564"/>
    <mergeCell ref="C2562:C2564"/>
    <mergeCell ref="E2562:E2564"/>
    <mergeCell ref="I2562:I2564"/>
    <mergeCell ref="J2562:J2564"/>
    <mergeCell ref="K2583:K2587"/>
    <mergeCell ref="A2583:A2587"/>
    <mergeCell ref="A2547:A2549"/>
    <mergeCell ref="B2547:B2549"/>
    <mergeCell ref="C2547:C2549"/>
    <mergeCell ref="E2547:E2549"/>
    <mergeCell ref="I2547:I2549"/>
    <mergeCell ref="J2547:J2549"/>
    <mergeCell ref="K2547:K2549"/>
    <mergeCell ref="J2550:J2553"/>
    <mergeCell ref="J2572:J2574"/>
    <mergeCell ref="B2583:B2587"/>
    <mergeCell ref="C2583:C2586"/>
    <mergeCell ref="E2583:E2587"/>
    <mergeCell ref="H2583:H2587"/>
    <mergeCell ref="I2583:I2587"/>
    <mergeCell ref="J2583:J2587"/>
    <mergeCell ref="B2575:B2577"/>
    <mergeCell ref="C2575:C2577"/>
    <mergeCell ref="E2575:E2577"/>
    <mergeCell ref="E2569:E2571"/>
    <mergeCell ref="I2569:I2571"/>
    <mergeCell ref="J2569:J2571"/>
    <mergeCell ref="K2569:K2571"/>
    <mergeCell ref="A2572:A2574"/>
    <mergeCell ref="B2572:B2574"/>
    <mergeCell ref="C2572:C2574"/>
    <mergeCell ref="E2572:E2574"/>
    <mergeCell ref="H2572:H2574"/>
    <mergeCell ref="I2572:I2574"/>
    <mergeCell ref="D2616:D2617"/>
    <mergeCell ref="D2570:D2571"/>
    <mergeCell ref="D2567:D2568"/>
    <mergeCell ref="A2569:A2571"/>
    <mergeCell ref="B2569:B2571"/>
    <mergeCell ref="C2569:C2571"/>
    <mergeCell ref="D2610:D2611"/>
    <mergeCell ref="A2612:A2617"/>
    <mergeCell ref="B2612:B2617"/>
    <mergeCell ref="C2612:C2617"/>
    <mergeCell ref="E2589:E2593"/>
    <mergeCell ref="I2589:I2593"/>
    <mergeCell ref="J2589:J2593"/>
    <mergeCell ref="K2589:K2593"/>
    <mergeCell ref="D2602:D2603"/>
    <mergeCell ref="A2606:A2608"/>
    <mergeCell ref="B2606:B2608"/>
    <mergeCell ref="C2606:C2608"/>
    <mergeCell ref="E2606:E2608"/>
    <mergeCell ref="I2606:I2608"/>
    <mergeCell ref="D2592:D2593"/>
    <mergeCell ref="C2599:C2600"/>
    <mergeCell ref="D2599:D2600"/>
    <mergeCell ref="A2589:A2593"/>
    <mergeCell ref="B2589:B2593"/>
    <mergeCell ref="C2589:C2593"/>
    <mergeCell ref="I2652:I2654"/>
    <mergeCell ref="J2652:J2654"/>
    <mergeCell ref="K2652:K2654"/>
    <mergeCell ref="A2649:A2651"/>
    <mergeCell ref="B2649:B2651"/>
    <mergeCell ref="C2649:C2651"/>
    <mergeCell ref="E2649:E2651"/>
    <mergeCell ref="H2649:H2651"/>
    <mergeCell ref="I2649:I2651"/>
    <mergeCell ref="J2649:J2651"/>
    <mergeCell ref="J2635:J2641"/>
    <mergeCell ref="K2635:K2641"/>
    <mergeCell ref="C2640:C2641"/>
    <mergeCell ref="A2642:A2644"/>
    <mergeCell ref="E2642:E2644"/>
    <mergeCell ref="I2642:I2644"/>
    <mergeCell ref="J2642:J2644"/>
    <mergeCell ref="K2642:K2644"/>
    <mergeCell ref="C2643:C2644"/>
    <mergeCell ref="D2643:D2644"/>
    <mergeCell ref="A2635:A2641"/>
    <mergeCell ref="B2635:B2641"/>
    <mergeCell ref="C2635:C2639"/>
    <mergeCell ref="E2635:E2641"/>
    <mergeCell ref="I2635:I2641"/>
    <mergeCell ref="B2642:B2644"/>
    <mergeCell ref="K2670:K2674"/>
    <mergeCell ref="A2678:A2680"/>
    <mergeCell ref="B2678:B2680"/>
    <mergeCell ref="C2678:C2680"/>
    <mergeCell ref="E2678:E2680"/>
    <mergeCell ref="I2678:I2680"/>
    <mergeCell ref="J2678:J2680"/>
    <mergeCell ref="K2678:K2680"/>
    <mergeCell ref="D2679:D2680"/>
    <mergeCell ref="I2665:I2669"/>
    <mergeCell ref="J2665:J2669"/>
    <mergeCell ref="K2665:K2669"/>
    <mergeCell ref="A2670:A2674"/>
    <mergeCell ref="B2670:B2674"/>
    <mergeCell ref="C2670:C2672"/>
    <mergeCell ref="E2670:E2674"/>
    <mergeCell ref="H2670:H2674"/>
    <mergeCell ref="I2670:I2674"/>
    <mergeCell ref="J2670:J2674"/>
    <mergeCell ref="D2683:D2684"/>
    <mergeCell ref="A2665:A2669"/>
    <mergeCell ref="B2665:B2669"/>
    <mergeCell ref="C2665:C2667"/>
    <mergeCell ref="E2665:E2669"/>
    <mergeCell ref="H2665:H2669"/>
    <mergeCell ref="B2685:B2688"/>
    <mergeCell ref="E2685:E2688"/>
    <mergeCell ref="I2685:I2688"/>
    <mergeCell ref="J2685:J2688"/>
    <mergeCell ref="K2685:K2688"/>
    <mergeCell ref="C2687:C2688"/>
    <mergeCell ref="D2687:D2688"/>
    <mergeCell ref="K2718:K2721"/>
    <mergeCell ref="A2681:A2684"/>
    <mergeCell ref="B2681:B2684"/>
    <mergeCell ref="E2681:E2684"/>
    <mergeCell ref="I2681:I2684"/>
    <mergeCell ref="J2681:J2684"/>
    <mergeCell ref="K2681:K2684"/>
    <mergeCell ref="C2682:C2684"/>
    <mergeCell ref="C2689:C2690"/>
    <mergeCell ref="A2685:A2688"/>
    <mergeCell ref="J2699:J2702"/>
    <mergeCell ref="A2703:A2705"/>
    <mergeCell ref="B2703:B2705"/>
    <mergeCell ref="E2703:E2705"/>
    <mergeCell ref="A2718:A2721"/>
    <mergeCell ref="B2718:B2721"/>
    <mergeCell ref="C2718:C2721"/>
    <mergeCell ref="E2718:E2721"/>
    <mergeCell ref="I2718:I2721"/>
    <mergeCell ref="J2718:J2721"/>
    <mergeCell ref="C2704:C2705"/>
    <mergeCell ref="A2699:A2702"/>
    <mergeCell ref="B2699:B2702"/>
    <mergeCell ref="C2699:C2700"/>
    <mergeCell ref="E2699:E2702"/>
    <mergeCell ref="I2699:I2702"/>
    <mergeCell ref="K2754:K2757"/>
    <mergeCell ref="D2756:D2757"/>
    <mergeCell ref="A2758:A2760"/>
    <mergeCell ref="B2758:B2760"/>
    <mergeCell ref="C2758:C2760"/>
    <mergeCell ref="E2758:E2760"/>
    <mergeCell ref="I2758:I2760"/>
    <mergeCell ref="J2758:J2760"/>
    <mergeCell ref="K2758:K2760"/>
    <mergeCell ref="J2754:J2757"/>
    <mergeCell ref="A2762:A2765"/>
    <mergeCell ref="B2762:B2765"/>
    <mergeCell ref="E2762:E2765"/>
    <mergeCell ref="I2762:I2765"/>
    <mergeCell ref="J2762:J2765"/>
    <mergeCell ref="K2762:K2765"/>
    <mergeCell ref="D2764:D2765"/>
    <mergeCell ref="C2762:C2763"/>
    <mergeCell ref="J2738:J2740"/>
    <mergeCell ref="K2741:K2743"/>
    <mergeCell ref="A2744:A2746"/>
    <mergeCell ref="B2744:B2746"/>
    <mergeCell ref="C2744:C2746"/>
    <mergeCell ref="E2744:E2746"/>
    <mergeCell ref="I2744:I2746"/>
    <mergeCell ref="J2744:J2746"/>
    <mergeCell ref="K2744:K2746"/>
    <mergeCell ref="D2745:D2746"/>
    <mergeCell ref="C2790:C2793"/>
    <mergeCell ref="E2790:E2793"/>
    <mergeCell ref="I2790:I2793"/>
    <mergeCell ref="J2790:J2793"/>
    <mergeCell ref="K2738:K2740"/>
    <mergeCell ref="A2738:A2740"/>
    <mergeCell ref="B2738:B2740"/>
    <mergeCell ref="C2738:C2740"/>
    <mergeCell ref="E2738:E2740"/>
    <mergeCell ref="I2738:I2740"/>
    <mergeCell ref="J2772:J2774"/>
    <mergeCell ref="K2772:K2774"/>
    <mergeCell ref="A2794:A2796"/>
    <mergeCell ref="B2794:B2796"/>
    <mergeCell ref="C2794:C2796"/>
    <mergeCell ref="E2794:E2796"/>
    <mergeCell ref="I2794:I2796"/>
    <mergeCell ref="J2794:J2796"/>
    <mergeCell ref="A2790:A2793"/>
    <mergeCell ref="B2790:B2793"/>
    <mergeCell ref="A2772:A2774"/>
    <mergeCell ref="B2772:B2774"/>
    <mergeCell ref="C2772:C2774"/>
    <mergeCell ref="E2772:E2774"/>
    <mergeCell ref="H2772:H2774"/>
    <mergeCell ref="I2772:I2774"/>
    <mergeCell ref="E2816:E2817"/>
    <mergeCell ref="F2816:H2816"/>
    <mergeCell ref="I2816:K2816"/>
    <mergeCell ref="A2819:A2823"/>
    <mergeCell ref="B2819:B2823"/>
    <mergeCell ref="E2819:E2823"/>
    <mergeCell ref="I2819:I2823"/>
    <mergeCell ref="J2819:J2823"/>
    <mergeCell ref="K2799:K2805"/>
    <mergeCell ref="D2804:D2805"/>
    <mergeCell ref="K2806:K2812"/>
    <mergeCell ref="D2811:D2812"/>
    <mergeCell ref="K2819:K2823"/>
    <mergeCell ref="A2815:K2815"/>
    <mergeCell ref="A2816:A2817"/>
    <mergeCell ref="B2816:B2817"/>
    <mergeCell ref="C2816:C2817"/>
    <mergeCell ref="D2816:D2817"/>
    <mergeCell ref="A2806:A2812"/>
    <mergeCell ref="B2806:B2812"/>
    <mergeCell ref="C2806:C2812"/>
    <mergeCell ref="E2806:E2812"/>
    <mergeCell ref="I2806:I2812"/>
    <mergeCell ref="J2806:J2812"/>
    <mergeCell ref="K2829:K2833"/>
    <mergeCell ref="K2839:K2842"/>
    <mergeCell ref="B2824:B2828"/>
    <mergeCell ref="A2851:A2855"/>
    <mergeCell ref="B2851:B2855"/>
    <mergeCell ref="E2851:E2855"/>
    <mergeCell ref="I2851:I2855"/>
    <mergeCell ref="J2851:J2855"/>
    <mergeCell ref="A2824:A2828"/>
    <mergeCell ref="A2834:A2838"/>
    <mergeCell ref="B2839:B2842"/>
    <mergeCell ref="E2839:E2842"/>
    <mergeCell ref="I2839:I2842"/>
    <mergeCell ref="J2839:J2842"/>
    <mergeCell ref="A2829:A2833"/>
    <mergeCell ref="B2829:B2833"/>
    <mergeCell ref="E2829:E2833"/>
    <mergeCell ref="I2829:I2833"/>
    <mergeCell ref="J2829:J2833"/>
    <mergeCell ref="B2834:B2838"/>
    <mergeCell ref="K2874:K2879"/>
    <mergeCell ref="A2866:A2870"/>
    <mergeCell ref="B2866:B2870"/>
    <mergeCell ref="E2866:E2870"/>
    <mergeCell ref="I2866:I2870"/>
    <mergeCell ref="J2866:J2870"/>
    <mergeCell ref="K2866:K2870"/>
    <mergeCell ref="A2856:A2860"/>
    <mergeCell ref="B2856:B2860"/>
    <mergeCell ref="E2856:E2860"/>
    <mergeCell ref="I2856:I2860"/>
    <mergeCell ref="J2856:J2860"/>
    <mergeCell ref="A2874:A2879"/>
    <mergeCell ref="B2874:B2879"/>
    <mergeCell ref="E2874:E2879"/>
    <mergeCell ref="I2874:I2879"/>
    <mergeCell ref="J2874:J2879"/>
    <mergeCell ref="J2911:J2916"/>
    <mergeCell ref="K2911:K2916"/>
    <mergeCell ref="A2903:A2906"/>
    <mergeCell ref="J2907:J2910"/>
    <mergeCell ref="K2907:K2910"/>
    <mergeCell ref="B2903:B2906"/>
    <mergeCell ref="E2903:E2906"/>
    <mergeCell ref="I2903:I2906"/>
    <mergeCell ref="J2903:J2906"/>
    <mergeCell ref="K2903:K2906"/>
    <mergeCell ref="E2886:E2891"/>
    <mergeCell ref="I2886:I2892"/>
    <mergeCell ref="A2911:A2916"/>
    <mergeCell ref="B2911:B2916"/>
    <mergeCell ref="E2911:E2916"/>
    <mergeCell ref="I2911:I2916"/>
    <mergeCell ref="A2883:A2885"/>
    <mergeCell ref="B2883:B2885"/>
    <mergeCell ref="E2883:E2885"/>
    <mergeCell ref="I2883:I2885"/>
    <mergeCell ref="J2883:J2885"/>
    <mergeCell ref="K2883:K2885"/>
    <mergeCell ref="A2880:A2882"/>
    <mergeCell ref="B2880:B2882"/>
    <mergeCell ref="E2880:E2882"/>
    <mergeCell ref="I2880:I2882"/>
    <mergeCell ref="J2880:J2882"/>
    <mergeCell ref="K2880:K2882"/>
    <mergeCell ref="A2948:A2951"/>
    <mergeCell ref="B2948:B2951"/>
    <mergeCell ref="A2952:A2957"/>
    <mergeCell ref="B2952:B2957"/>
    <mergeCell ref="E2952:E2957"/>
    <mergeCell ref="I2952:I2957"/>
    <mergeCell ref="J2952:J2957"/>
    <mergeCell ref="K2952:K2957"/>
    <mergeCell ref="E2948:E2951"/>
    <mergeCell ref="I2948:I2951"/>
    <mergeCell ref="J2948:J2951"/>
    <mergeCell ref="K2948:K2951"/>
    <mergeCell ref="J2940:J2943"/>
    <mergeCell ref="K2940:K2943"/>
    <mergeCell ref="A2936:A2939"/>
    <mergeCell ref="B2936:B2939"/>
    <mergeCell ref="E2936:E2939"/>
    <mergeCell ref="I2936:I2939"/>
    <mergeCell ref="J2936:J2939"/>
    <mergeCell ref="K2936:K2939"/>
    <mergeCell ref="A2940:A2943"/>
    <mergeCell ref="B2940:B2943"/>
    <mergeCell ref="K2923:K2927"/>
    <mergeCell ref="A2917:A2922"/>
    <mergeCell ref="B2917:B2922"/>
    <mergeCell ref="A2931:A2935"/>
    <mergeCell ref="B2931:B2935"/>
    <mergeCell ref="I2931:I2935"/>
    <mergeCell ref="J2931:J2935"/>
    <mergeCell ref="K2931:K2935"/>
    <mergeCell ref="I2917:I2922"/>
    <mergeCell ref="J2917:J2922"/>
    <mergeCell ref="A2976:A2979"/>
    <mergeCell ref="B2976:B2979"/>
    <mergeCell ref="E2976:E2979"/>
    <mergeCell ref="I2976:I2979"/>
    <mergeCell ref="J2976:J2979"/>
    <mergeCell ref="K2976:K2979"/>
    <mergeCell ref="J2958:J2963"/>
    <mergeCell ref="K2958:K2963"/>
    <mergeCell ref="A2964:A2969"/>
    <mergeCell ref="B2964:B2969"/>
    <mergeCell ref="E2964:E2969"/>
    <mergeCell ref="I2964:I2969"/>
    <mergeCell ref="J2964:J2969"/>
    <mergeCell ref="K2964:K2969"/>
    <mergeCell ref="J2990:J2992"/>
    <mergeCell ref="K2990:K2992"/>
    <mergeCell ref="A2958:A2963"/>
    <mergeCell ref="B2958:B2963"/>
    <mergeCell ref="A2970:A2975"/>
    <mergeCell ref="B2970:B2975"/>
    <mergeCell ref="E2970:E2975"/>
    <mergeCell ref="I2970:I2975"/>
    <mergeCell ref="E2958:E2963"/>
    <mergeCell ref="I2958:I2963"/>
    <mergeCell ref="J2970:J2975"/>
    <mergeCell ref="K2970:K2975"/>
    <mergeCell ref="A2990:A2992"/>
    <mergeCell ref="B2990:B2992"/>
    <mergeCell ref="E2990:E2992"/>
    <mergeCell ref="I2990:I2992"/>
    <mergeCell ref="A2984:A2989"/>
    <mergeCell ref="B2984:B2989"/>
    <mergeCell ref="E2984:E2989"/>
    <mergeCell ref="I2984:I2989"/>
    <mergeCell ref="J3003:J3006"/>
    <mergeCell ref="K3003:K3006"/>
    <mergeCell ref="A2980:A2983"/>
    <mergeCell ref="B2980:B2983"/>
    <mergeCell ref="E2980:E2983"/>
    <mergeCell ref="I2980:I2983"/>
    <mergeCell ref="J2980:J2983"/>
    <mergeCell ref="K2980:K2983"/>
    <mergeCell ref="J2984:J2989"/>
    <mergeCell ref="K2984:K2989"/>
    <mergeCell ref="K2996:K2998"/>
    <mergeCell ref="A2999:A3002"/>
    <mergeCell ref="B2999:B3002"/>
    <mergeCell ref="E2999:E3002"/>
    <mergeCell ref="I2999:I3002"/>
    <mergeCell ref="J2999:J3002"/>
    <mergeCell ref="K2999:K3002"/>
    <mergeCell ref="K3055:K3058"/>
    <mergeCell ref="A2993:A2995"/>
    <mergeCell ref="B2993:B2995"/>
    <mergeCell ref="E2993:E2995"/>
    <mergeCell ref="I2993:I2995"/>
    <mergeCell ref="J2993:J2995"/>
    <mergeCell ref="K2993:K2995"/>
    <mergeCell ref="E2996:E2998"/>
    <mergeCell ref="I2996:I2998"/>
    <mergeCell ref="J2996:J2998"/>
    <mergeCell ref="E3021:E3023"/>
    <mergeCell ref="I3021:I3023"/>
    <mergeCell ref="J3021:J3023"/>
    <mergeCell ref="A3055:A3058"/>
    <mergeCell ref="B3055:B3058"/>
    <mergeCell ref="C3055:C3057"/>
    <mergeCell ref="E3055:E3058"/>
    <mergeCell ref="I3055:I3058"/>
    <mergeCell ref="J3055:J3058"/>
    <mergeCell ref="J3037:J3045"/>
    <mergeCell ref="K3009:K3011"/>
    <mergeCell ref="A3012:A3014"/>
    <mergeCell ref="B3012:B3014"/>
    <mergeCell ref="E3012:E3014"/>
    <mergeCell ref="I3012:I3014"/>
    <mergeCell ref="J3012:J3014"/>
    <mergeCell ref="K3012:K3014"/>
    <mergeCell ref="I3009:I3011"/>
    <mergeCell ref="A3007:A3008"/>
    <mergeCell ref="B3007:B3008"/>
    <mergeCell ref="E3007:E3008"/>
    <mergeCell ref="I3007:I3008"/>
    <mergeCell ref="J3007:J3008"/>
    <mergeCell ref="J3009:J3011"/>
    <mergeCell ref="J3067:J3069"/>
    <mergeCell ref="K3067:K3069"/>
    <mergeCell ref="A3070:A3072"/>
    <mergeCell ref="B3070:B3072"/>
    <mergeCell ref="C3070:C3071"/>
    <mergeCell ref="E3070:E3072"/>
    <mergeCell ref="I3070:I3072"/>
    <mergeCell ref="J3070:J3072"/>
    <mergeCell ref="K3070:K3072"/>
    <mergeCell ref="E3064:E3066"/>
    <mergeCell ref="I3064:I3066"/>
    <mergeCell ref="J3064:J3066"/>
    <mergeCell ref="K3064:K3066"/>
    <mergeCell ref="C3059:C3061"/>
    <mergeCell ref="E3059:E3062"/>
    <mergeCell ref="I3059:I3062"/>
    <mergeCell ref="K3091:K3094"/>
    <mergeCell ref="B3086:B3089"/>
    <mergeCell ref="E3086:E3089"/>
    <mergeCell ref="J3059:J3062"/>
    <mergeCell ref="K3059:K3062"/>
    <mergeCell ref="A3059:A3062"/>
    <mergeCell ref="B3059:B3062"/>
    <mergeCell ref="A3064:A3066"/>
    <mergeCell ref="B3064:B3066"/>
    <mergeCell ref="C3064:C3065"/>
    <mergeCell ref="K3086:K3089"/>
    <mergeCell ref="C3087:C3088"/>
    <mergeCell ref="A3086:A3089"/>
    <mergeCell ref="C3097:C3098"/>
    <mergeCell ref="A3091:A3094"/>
    <mergeCell ref="B3091:B3094"/>
    <mergeCell ref="C3091:C3093"/>
    <mergeCell ref="E3091:E3094"/>
    <mergeCell ref="I3091:I3094"/>
    <mergeCell ref="J3091:J3094"/>
    <mergeCell ref="J3120:J3122"/>
    <mergeCell ref="K3120:K3122"/>
    <mergeCell ref="A3082:A3085"/>
    <mergeCell ref="B3082:B3085"/>
    <mergeCell ref="C3082:C3084"/>
    <mergeCell ref="E3082:E3085"/>
    <mergeCell ref="I3082:I3085"/>
    <mergeCell ref="J3082:J3085"/>
    <mergeCell ref="K3082:K3085"/>
    <mergeCell ref="J3086:J3089"/>
    <mergeCell ref="A3112:A3117"/>
    <mergeCell ref="B3112:B3117"/>
    <mergeCell ref="C3112:C3113"/>
    <mergeCell ref="E3112:E3117"/>
    <mergeCell ref="I3112:I3117"/>
    <mergeCell ref="A3120:A3122"/>
    <mergeCell ref="B3120:B3122"/>
    <mergeCell ref="E3120:E3122"/>
    <mergeCell ref="I3120:I3122"/>
    <mergeCell ref="E3118:E3119"/>
    <mergeCell ref="J3155:J3157"/>
    <mergeCell ref="K3155:K3157"/>
    <mergeCell ref="A3105:A3108"/>
    <mergeCell ref="A3102:A3104"/>
    <mergeCell ref="B3109:B3110"/>
    <mergeCell ref="C3109:C3110"/>
    <mergeCell ref="E3109:E3110"/>
    <mergeCell ref="I3109:I3110"/>
    <mergeCell ref="J3109:J3110"/>
    <mergeCell ref="K3109:K3110"/>
    <mergeCell ref="A3145:A3147"/>
    <mergeCell ref="B3145:B3147"/>
    <mergeCell ref="E3145:E3147"/>
    <mergeCell ref="I3145:I3147"/>
    <mergeCell ref="A3155:A3157"/>
    <mergeCell ref="B3155:B3157"/>
    <mergeCell ref="C3155:C3156"/>
    <mergeCell ref="E3155:E3157"/>
    <mergeCell ref="I3155:I3157"/>
    <mergeCell ref="A3150:A3154"/>
    <mergeCell ref="K3123:K3125"/>
    <mergeCell ref="A3142:A3144"/>
    <mergeCell ref="B3142:B3144"/>
    <mergeCell ref="E3142:E3144"/>
    <mergeCell ref="I3142:I3144"/>
    <mergeCell ref="J3142:J3144"/>
    <mergeCell ref="K3142:K3144"/>
    <mergeCell ref="A3139:A3141"/>
    <mergeCell ref="J3123:J3125"/>
    <mergeCell ref="K3178:K3180"/>
    <mergeCell ref="A3191:A3192"/>
    <mergeCell ref="B3191:B3192"/>
    <mergeCell ref="E3191:E3192"/>
    <mergeCell ref="I3191:I3192"/>
    <mergeCell ref="J3191:J3192"/>
    <mergeCell ref="K3191:K3192"/>
    <mergeCell ref="A3186:A3188"/>
    <mergeCell ref="B3186:B3188"/>
    <mergeCell ref="E3186:E3188"/>
    <mergeCell ref="A3178:A3180"/>
    <mergeCell ref="B3178:B3180"/>
    <mergeCell ref="C3178:C3179"/>
    <mergeCell ref="E3178:E3180"/>
    <mergeCell ref="I3178:I3180"/>
    <mergeCell ref="J3178:J3180"/>
    <mergeCell ref="J3202:J3204"/>
    <mergeCell ref="K3202:K3204"/>
    <mergeCell ref="I3163:I3168"/>
    <mergeCell ref="J3163:J3168"/>
    <mergeCell ref="K3163:K3168"/>
    <mergeCell ref="A3158:A3160"/>
    <mergeCell ref="B3158:B3160"/>
    <mergeCell ref="E3158:E3160"/>
    <mergeCell ref="I3158:I3160"/>
    <mergeCell ref="J3158:J3160"/>
    <mergeCell ref="E3202:E3204"/>
    <mergeCell ref="I3202:I3204"/>
    <mergeCell ref="C3202:C3203"/>
    <mergeCell ref="A3200:A3201"/>
    <mergeCell ref="B3200:B3201"/>
    <mergeCell ref="E3200:E3201"/>
    <mergeCell ref="I3200:I3201"/>
    <mergeCell ref="A3198:A3199"/>
    <mergeCell ref="B3198:B3199"/>
    <mergeCell ref="E3198:E3199"/>
    <mergeCell ref="I3198:I3199"/>
    <mergeCell ref="J3198:J3199"/>
    <mergeCell ref="K3198:K3199"/>
    <mergeCell ref="A3194:A3197"/>
    <mergeCell ref="B3194:B3197"/>
    <mergeCell ref="E3194:E3197"/>
    <mergeCell ref="I3194:I3197"/>
    <mergeCell ref="J3194:J3197"/>
    <mergeCell ref="K3194:K3197"/>
    <mergeCell ref="C3195:C3196"/>
    <mergeCell ref="J3212:J3214"/>
    <mergeCell ref="K3212:K3214"/>
    <mergeCell ref="B3205:B3208"/>
    <mergeCell ref="C3205:C3207"/>
    <mergeCell ref="E3205:E3208"/>
    <mergeCell ref="I3205:I3208"/>
    <mergeCell ref="J3205:J3208"/>
    <mergeCell ref="K3205:K3208"/>
    <mergeCell ref="J3200:J3201"/>
    <mergeCell ref="K3200:K3201"/>
    <mergeCell ref="A3209:A3211"/>
    <mergeCell ref="B3209:B3211"/>
    <mergeCell ref="E3209:E3211"/>
    <mergeCell ref="I3209:I3211"/>
    <mergeCell ref="J3209:J3211"/>
    <mergeCell ref="K3209:K3211"/>
    <mergeCell ref="A3202:A3204"/>
    <mergeCell ref="B3202:B3204"/>
    <mergeCell ref="B3220:B3221"/>
    <mergeCell ref="E3220:E3221"/>
    <mergeCell ref="I3220:I3221"/>
    <mergeCell ref="J3220:J3221"/>
    <mergeCell ref="K3220:K3221"/>
    <mergeCell ref="A3205:A3208"/>
    <mergeCell ref="A3212:A3214"/>
    <mergeCell ref="B3212:B3214"/>
    <mergeCell ref="E3212:E3214"/>
    <mergeCell ref="I3212:I3214"/>
    <mergeCell ref="J3215:J3216"/>
    <mergeCell ref="K3215:K3216"/>
    <mergeCell ref="A3217:A3219"/>
    <mergeCell ref="B3217:B3219"/>
    <mergeCell ref="E3217:E3219"/>
    <mergeCell ref="I3217:I3219"/>
    <mergeCell ref="J3217:J3219"/>
    <mergeCell ref="K3217:K3219"/>
    <mergeCell ref="B3243:B3245"/>
    <mergeCell ref="C3243:C3244"/>
    <mergeCell ref="E3243:E3245"/>
    <mergeCell ref="I3243:I3245"/>
    <mergeCell ref="C3248:C3249"/>
    <mergeCell ref="A3215:A3216"/>
    <mergeCell ref="B3215:B3216"/>
    <mergeCell ref="E3215:E3216"/>
    <mergeCell ref="I3215:I3216"/>
    <mergeCell ref="A3220:A3221"/>
    <mergeCell ref="I3238:I3240"/>
    <mergeCell ref="J3238:J3240"/>
    <mergeCell ref="K3238:K3240"/>
    <mergeCell ref="B3241:B3242"/>
    <mergeCell ref="E3241:E3242"/>
    <mergeCell ref="I3241:I3242"/>
    <mergeCell ref="J3241:J3242"/>
    <mergeCell ref="K3241:K3242"/>
    <mergeCell ref="B3263:B3264"/>
    <mergeCell ref="C3263:C3264"/>
    <mergeCell ref="E3263:E3264"/>
    <mergeCell ref="A3238:A3240"/>
    <mergeCell ref="B3238:B3240"/>
    <mergeCell ref="E3238:E3240"/>
    <mergeCell ref="A3246:A3249"/>
    <mergeCell ref="B3246:B3249"/>
    <mergeCell ref="C3246:C3247"/>
    <mergeCell ref="A3243:A3245"/>
    <mergeCell ref="K3260:K3262"/>
    <mergeCell ref="C3265:C3266"/>
    <mergeCell ref="K3263:K3264"/>
    <mergeCell ref="A3265:A3267"/>
    <mergeCell ref="B3265:B3267"/>
    <mergeCell ref="E3265:E3267"/>
    <mergeCell ref="I3265:I3267"/>
    <mergeCell ref="J3265:J3267"/>
    <mergeCell ref="K3265:K3267"/>
    <mergeCell ref="A3263:A3264"/>
    <mergeCell ref="A3260:A3262"/>
    <mergeCell ref="B3260:B3262"/>
    <mergeCell ref="C3260:C3261"/>
    <mergeCell ref="E3260:E3262"/>
    <mergeCell ref="I3260:I3262"/>
    <mergeCell ref="J3260:J3262"/>
    <mergeCell ref="K3302:K3306"/>
    <mergeCell ref="A3307:A3308"/>
    <mergeCell ref="B3307:B3308"/>
    <mergeCell ref="E3307:E3308"/>
    <mergeCell ref="I3307:I3308"/>
    <mergeCell ref="J3307:J3308"/>
    <mergeCell ref="K3307:K3308"/>
    <mergeCell ref="I3281:I3284"/>
    <mergeCell ref="J3281:J3284"/>
    <mergeCell ref="K3281:K3284"/>
    <mergeCell ref="A3286:A3288"/>
    <mergeCell ref="B3286:B3288"/>
    <mergeCell ref="A3302:A3306"/>
    <mergeCell ref="B3302:B3306"/>
    <mergeCell ref="E3302:E3306"/>
    <mergeCell ref="I3302:I3306"/>
    <mergeCell ref="J3302:J3306"/>
    <mergeCell ref="K3395:K3396"/>
    <mergeCell ref="J3364:J3370"/>
    <mergeCell ref="C3377:C3378"/>
    <mergeCell ref="E3377:E3379"/>
    <mergeCell ref="I3377:I3379"/>
    <mergeCell ref="E3275:E3277"/>
    <mergeCell ref="I3275:I3277"/>
    <mergeCell ref="J3275:J3277"/>
    <mergeCell ref="C3281:C3282"/>
    <mergeCell ref="E3281:E3284"/>
    <mergeCell ref="J3347:J3350"/>
    <mergeCell ref="A3385:A3389"/>
    <mergeCell ref="B3385:B3389"/>
    <mergeCell ref="A3395:A3396"/>
    <mergeCell ref="B3395:B3396"/>
    <mergeCell ref="E3395:E3396"/>
    <mergeCell ref="I3395:I3396"/>
    <mergeCell ref="J3395:J3396"/>
    <mergeCell ref="C3351:C3352"/>
    <mergeCell ref="E3351:E3353"/>
    <mergeCell ref="A3636:A3640"/>
    <mergeCell ref="A3347:A3350"/>
    <mergeCell ref="B3347:B3350"/>
    <mergeCell ref="C3347:C3349"/>
    <mergeCell ref="E3347:E3350"/>
    <mergeCell ref="I3347:I3350"/>
    <mergeCell ref="I3351:I3353"/>
    <mergeCell ref="A3380:A3384"/>
    <mergeCell ref="B3380:B3384"/>
    <mergeCell ref="C3380:C3382"/>
    <mergeCell ref="B3588:B3591"/>
    <mergeCell ref="C3588:C3590"/>
    <mergeCell ref="E3588:E3591"/>
    <mergeCell ref="I3588:I3591"/>
    <mergeCell ref="I3574:I3576"/>
    <mergeCell ref="K3632:K3635"/>
    <mergeCell ref="K3584:K3587"/>
    <mergeCell ref="C3574:C3575"/>
    <mergeCell ref="E3574:E3576"/>
    <mergeCell ref="J3574:J3576"/>
    <mergeCell ref="A3441:A3442"/>
    <mergeCell ref="B3441:B3442"/>
    <mergeCell ref="E3441:E3442"/>
    <mergeCell ref="I3441:I3442"/>
    <mergeCell ref="A3456:A3458"/>
    <mergeCell ref="C3571:C3572"/>
    <mergeCell ref="I3446:I3449"/>
    <mergeCell ref="A3478:A3480"/>
    <mergeCell ref="B3478:B3480"/>
    <mergeCell ref="C3478:C3479"/>
    <mergeCell ref="K3499:K3501"/>
    <mergeCell ref="A3496:A3498"/>
    <mergeCell ref="B3496:B3498"/>
    <mergeCell ref="C3496:C3497"/>
    <mergeCell ref="E3496:E3498"/>
    <mergeCell ref="I3496:I3498"/>
    <mergeCell ref="J3496:J3498"/>
    <mergeCell ref="B3499:B3501"/>
    <mergeCell ref="C3499:C3500"/>
    <mergeCell ref="E3499:E3501"/>
    <mergeCell ref="K3475:K3477"/>
    <mergeCell ref="E3475:E3477"/>
    <mergeCell ref="I3475:I3477"/>
    <mergeCell ref="J3475:J3477"/>
    <mergeCell ref="J3493:J3495"/>
    <mergeCell ref="K3493:K3495"/>
    <mergeCell ref="E3493:E3495"/>
    <mergeCell ref="I3493:I3495"/>
    <mergeCell ref="E3478:E3480"/>
    <mergeCell ref="I3478:I3480"/>
    <mergeCell ref="J3712:J3716"/>
    <mergeCell ref="A3465:A3466"/>
    <mergeCell ref="B3465:B3466"/>
    <mergeCell ref="E3465:E3466"/>
    <mergeCell ref="I3465:I3466"/>
    <mergeCell ref="J3465:J3466"/>
    <mergeCell ref="A3489:A3492"/>
    <mergeCell ref="B3489:B3492"/>
    <mergeCell ref="J3499:J3501"/>
    <mergeCell ref="A3588:A3591"/>
    <mergeCell ref="A3650:A3658"/>
    <mergeCell ref="B3650:B3658"/>
    <mergeCell ref="A3712:A3716"/>
    <mergeCell ref="B3712:B3716"/>
    <mergeCell ref="E3712:E3716"/>
    <mergeCell ref="I3712:I3716"/>
    <mergeCell ref="C3659:C3661"/>
    <mergeCell ref="E3659:E3665"/>
    <mergeCell ref="I3659:I3665"/>
    <mergeCell ref="E3650:E3658"/>
    <mergeCell ref="K3562:K3564"/>
    <mergeCell ref="A3562:A3564"/>
    <mergeCell ref="B3562:B3564"/>
    <mergeCell ref="J3562:J3564"/>
    <mergeCell ref="C3565:C3566"/>
    <mergeCell ref="C3562:C3563"/>
    <mergeCell ref="E3562:E3564"/>
    <mergeCell ref="I3562:I3564"/>
    <mergeCell ref="A3565:A3567"/>
    <mergeCell ref="B3565:B3567"/>
  </mergeCells>
  <pageMargins left="0.86614173228346458" right="0.27559055118110237" top="0.23622047244094491" bottom="0.28999999999999998" header="0.19" footer="0.28999999999999998"/>
  <pageSetup paperSize="5" orientation="landscape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F3866"/>
  <sheetViews>
    <sheetView topLeftCell="A3871" workbookViewId="0">
      <selection activeCell="B3889" sqref="B3889"/>
    </sheetView>
  </sheetViews>
  <sheetFormatPr defaultRowHeight="15.75"/>
  <cols>
    <col min="1" max="1" width="20.28515625" style="2" customWidth="1"/>
    <col min="2" max="2" width="17.7109375" style="2" customWidth="1"/>
    <col min="3" max="3" width="24.28515625" style="2" customWidth="1"/>
    <col min="4" max="4" width="15.7109375" style="2" customWidth="1"/>
    <col min="5" max="5" width="36" style="2" customWidth="1"/>
    <col min="6" max="6" width="7.140625" style="2" customWidth="1"/>
    <col min="7" max="16384" width="9.140625" style="2"/>
  </cols>
  <sheetData>
    <row r="1" spans="1:6" ht="20.100000000000001" customHeight="1">
      <c r="A1" s="73" t="s">
        <v>0</v>
      </c>
      <c r="B1" s="73"/>
      <c r="C1" s="73"/>
      <c r="D1" s="73"/>
      <c r="E1" s="73"/>
      <c r="F1" s="73"/>
    </row>
    <row r="2" spans="1:6" ht="65.099999999999994" customHeight="1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</row>
    <row r="3" spans="1:6" ht="20.100000000000001" customHeight="1">
      <c r="A3" s="3">
        <v>6</v>
      </c>
      <c r="B3" s="3">
        <v>5</v>
      </c>
      <c r="C3" s="3">
        <v>4</v>
      </c>
      <c r="D3" s="3">
        <v>3</v>
      </c>
      <c r="E3" s="3">
        <v>2</v>
      </c>
      <c r="F3" s="3">
        <v>1</v>
      </c>
    </row>
    <row r="4" spans="1:6" ht="20.100000000000001" customHeight="1">
      <c r="A4" s="24"/>
      <c r="B4" s="23">
        <v>243140101</v>
      </c>
      <c r="C4" s="23" t="s">
        <v>7</v>
      </c>
      <c r="D4" s="106" t="s">
        <v>8</v>
      </c>
      <c r="E4" s="104" t="s">
        <v>9</v>
      </c>
      <c r="F4" s="104">
        <v>1</v>
      </c>
    </row>
    <row r="5" spans="1:6" ht="20.100000000000001" customHeight="1">
      <c r="A5" s="24"/>
      <c r="B5" s="23">
        <v>243140102</v>
      </c>
      <c r="C5" s="23" t="s">
        <v>7</v>
      </c>
      <c r="D5" s="109"/>
      <c r="E5" s="104"/>
      <c r="F5" s="104"/>
    </row>
    <row r="6" spans="1:6" ht="20.100000000000001" customHeight="1">
      <c r="A6" s="24"/>
      <c r="B6" s="23">
        <v>243140103</v>
      </c>
      <c r="C6" s="23" t="s">
        <v>10</v>
      </c>
      <c r="D6" s="109"/>
      <c r="E6" s="104"/>
      <c r="F6" s="104"/>
    </row>
    <row r="7" spans="1:6" ht="20.100000000000001" customHeight="1">
      <c r="A7" s="24"/>
      <c r="B7" s="23">
        <v>243140104</v>
      </c>
      <c r="C7" s="23" t="s">
        <v>10</v>
      </c>
      <c r="D7" s="109"/>
      <c r="E7" s="104"/>
      <c r="F7" s="104"/>
    </row>
    <row r="8" spans="1:6" ht="20.100000000000001" customHeight="1">
      <c r="A8" s="24"/>
      <c r="B8" s="23">
        <v>243140101</v>
      </c>
      <c r="C8" s="23" t="s">
        <v>7</v>
      </c>
      <c r="D8" s="106" t="s">
        <v>11</v>
      </c>
      <c r="E8" s="104" t="s">
        <v>12</v>
      </c>
      <c r="F8" s="104">
        <v>2</v>
      </c>
    </row>
    <row r="9" spans="1:6" ht="20.100000000000001" customHeight="1">
      <c r="A9" s="24"/>
      <c r="B9" s="23">
        <v>243140102</v>
      </c>
      <c r="C9" s="23" t="s">
        <v>7</v>
      </c>
      <c r="D9" s="106"/>
      <c r="E9" s="104"/>
      <c r="F9" s="104"/>
    </row>
    <row r="10" spans="1:6" ht="20.100000000000001" customHeight="1">
      <c r="A10" s="24"/>
      <c r="B10" s="23">
        <v>243140103</v>
      </c>
      <c r="C10" s="23" t="s">
        <v>10</v>
      </c>
      <c r="D10" s="106"/>
      <c r="E10" s="104"/>
      <c r="F10" s="104"/>
    </row>
    <row r="11" spans="1:6" ht="20.100000000000001" customHeight="1">
      <c r="A11" s="24"/>
      <c r="B11" s="23">
        <v>243140104</v>
      </c>
      <c r="C11" s="23" t="s">
        <v>10</v>
      </c>
      <c r="D11" s="106"/>
      <c r="E11" s="104"/>
      <c r="F11" s="104"/>
    </row>
    <row r="12" spans="1:6" ht="20.100000000000001" customHeight="1">
      <c r="A12" s="24"/>
      <c r="B12" s="23">
        <v>243140105</v>
      </c>
      <c r="C12" s="23" t="s">
        <v>13</v>
      </c>
      <c r="D12" s="106" t="s">
        <v>8</v>
      </c>
      <c r="E12" s="104" t="s">
        <v>14</v>
      </c>
      <c r="F12" s="104">
        <v>3</v>
      </c>
    </row>
    <row r="13" spans="1:6" ht="20.100000000000001" customHeight="1">
      <c r="A13" s="24"/>
      <c r="B13" s="23">
        <v>243140106</v>
      </c>
      <c r="C13" s="23" t="s">
        <v>15</v>
      </c>
      <c r="D13" s="109"/>
      <c r="E13" s="104"/>
      <c r="F13" s="104"/>
    </row>
    <row r="14" spans="1:6" ht="20.100000000000001" customHeight="1">
      <c r="A14" s="24"/>
      <c r="B14" s="23">
        <v>243140107</v>
      </c>
      <c r="C14" s="23"/>
      <c r="D14" s="109"/>
      <c r="E14" s="104"/>
      <c r="F14" s="104"/>
    </row>
    <row r="15" spans="1:6" ht="20.100000000000001" customHeight="1">
      <c r="A15" s="24"/>
      <c r="B15" s="23">
        <v>243140108</v>
      </c>
      <c r="C15" s="23"/>
      <c r="D15" s="109"/>
      <c r="E15" s="104"/>
      <c r="F15" s="104"/>
    </row>
    <row r="16" spans="1:6" ht="20.100000000000001" customHeight="1">
      <c r="A16" s="24"/>
      <c r="B16" s="23">
        <v>243140105</v>
      </c>
      <c r="C16" s="23" t="s">
        <v>16</v>
      </c>
      <c r="D16" s="106" t="s">
        <v>11</v>
      </c>
      <c r="E16" s="104" t="s">
        <v>17</v>
      </c>
      <c r="F16" s="104">
        <v>4</v>
      </c>
    </row>
    <row r="17" spans="1:6" ht="20.100000000000001" customHeight="1">
      <c r="A17" s="24"/>
      <c r="B17" s="23">
        <v>243140106</v>
      </c>
      <c r="C17" s="23" t="s">
        <v>18</v>
      </c>
      <c r="D17" s="106"/>
      <c r="E17" s="104"/>
      <c r="F17" s="104"/>
    </row>
    <row r="18" spans="1:6" ht="20.100000000000001" customHeight="1">
      <c r="A18" s="24"/>
      <c r="B18" s="23">
        <v>243140107</v>
      </c>
      <c r="C18" s="23"/>
      <c r="D18" s="106"/>
      <c r="E18" s="104"/>
      <c r="F18" s="104"/>
    </row>
    <row r="19" spans="1:6" ht="20.100000000000001" customHeight="1">
      <c r="A19" s="24"/>
      <c r="B19" s="23">
        <v>243140108</v>
      </c>
      <c r="C19" s="23"/>
      <c r="D19" s="106"/>
      <c r="E19" s="104"/>
      <c r="F19" s="104"/>
    </row>
    <row r="20" spans="1:6" ht="20.100000000000001" customHeight="1">
      <c r="A20" s="24"/>
      <c r="B20" s="23">
        <v>243140202</v>
      </c>
      <c r="C20" s="23" t="s">
        <v>19</v>
      </c>
      <c r="D20" s="106" t="s">
        <v>8</v>
      </c>
      <c r="E20" s="104" t="s">
        <v>20</v>
      </c>
      <c r="F20" s="104">
        <v>5</v>
      </c>
    </row>
    <row r="21" spans="1:6" ht="20.100000000000001" customHeight="1">
      <c r="A21" s="24"/>
      <c r="B21" s="23">
        <v>243140203</v>
      </c>
      <c r="C21" s="23"/>
      <c r="D21" s="109"/>
      <c r="E21" s="104"/>
      <c r="F21" s="104"/>
    </row>
    <row r="22" spans="1:6" ht="20.100000000000001" customHeight="1">
      <c r="A22" s="24"/>
      <c r="B22" s="23">
        <v>243140204</v>
      </c>
      <c r="C22" s="23"/>
      <c r="D22" s="109"/>
      <c r="E22" s="104"/>
      <c r="F22" s="104"/>
    </row>
    <row r="23" spans="1:6" ht="20.100000000000001" customHeight="1">
      <c r="A23" s="24"/>
      <c r="B23" s="23">
        <v>243140205</v>
      </c>
      <c r="C23" s="23"/>
      <c r="D23" s="109"/>
      <c r="E23" s="104"/>
      <c r="F23" s="104"/>
    </row>
    <row r="24" spans="1:6" ht="20.100000000000001" customHeight="1">
      <c r="A24" s="24"/>
      <c r="B24" s="23">
        <v>243140202</v>
      </c>
      <c r="C24" s="23" t="s">
        <v>19</v>
      </c>
      <c r="D24" s="106" t="s">
        <v>11</v>
      </c>
      <c r="E24" s="104" t="s">
        <v>21</v>
      </c>
      <c r="F24" s="104">
        <v>6</v>
      </c>
    </row>
    <row r="25" spans="1:6" ht="20.100000000000001" customHeight="1">
      <c r="A25" s="24"/>
      <c r="B25" s="23">
        <v>243140203</v>
      </c>
      <c r="C25" s="23"/>
      <c r="D25" s="106"/>
      <c r="E25" s="104"/>
      <c r="F25" s="104"/>
    </row>
    <row r="26" spans="1:6" ht="20.100000000000001" customHeight="1">
      <c r="A26" s="24"/>
      <c r="B26" s="23">
        <v>243140204</v>
      </c>
      <c r="C26" s="23"/>
      <c r="D26" s="106"/>
      <c r="E26" s="104"/>
      <c r="F26" s="104"/>
    </row>
    <row r="27" spans="1:6" ht="20.100000000000001" customHeight="1">
      <c r="A27" s="24"/>
      <c r="B27" s="23">
        <v>243140205</v>
      </c>
      <c r="C27" s="23"/>
      <c r="D27" s="106"/>
      <c r="E27" s="104"/>
      <c r="F27" s="104"/>
    </row>
    <row r="28" spans="1:6" ht="20.100000000000001" customHeight="1">
      <c r="A28" s="24"/>
      <c r="B28" s="23">
        <v>243140201</v>
      </c>
      <c r="C28" s="23" t="s">
        <v>22</v>
      </c>
      <c r="D28" s="106" t="s">
        <v>8</v>
      </c>
      <c r="E28" s="104" t="s">
        <v>23</v>
      </c>
      <c r="F28" s="104">
        <v>7</v>
      </c>
    </row>
    <row r="29" spans="1:6" ht="20.100000000000001" customHeight="1">
      <c r="A29" s="24"/>
      <c r="B29" s="23">
        <v>243140301</v>
      </c>
      <c r="C29" s="23" t="s">
        <v>22</v>
      </c>
      <c r="D29" s="106"/>
      <c r="E29" s="104"/>
      <c r="F29" s="104"/>
    </row>
    <row r="30" spans="1:6" ht="20.100000000000001" customHeight="1">
      <c r="A30" s="24"/>
      <c r="B30" s="23">
        <v>243140404</v>
      </c>
      <c r="C30" s="23" t="s">
        <v>24</v>
      </c>
      <c r="D30" s="106"/>
      <c r="E30" s="104"/>
      <c r="F30" s="104"/>
    </row>
    <row r="31" spans="1:6" ht="20.100000000000001" customHeight="1">
      <c r="A31" s="24"/>
      <c r="B31" s="23">
        <v>243140405</v>
      </c>
      <c r="C31" s="23" t="s">
        <v>25</v>
      </c>
      <c r="D31" s="106"/>
      <c r="E31" s="104"/>
      <c r="F31" s="104"/>
    </row>
    <row r="32" spans="1:6" ht="20.100000000000001" customHeight="1">
      <c r="A32" s="24"/>
      <c r="B32" s="23">
        <v>243140406</v>
      </c>
      <c r="C32" s="23" t="s">
        <v>25</v>
      </c>
      <c r="D32" s="106"/>
      <c r="E32" s="104"/>
      <c r="F32" s="104"/>
    </row>
    <row r="33" spans="1:6" ht="20.100000000000001" customHeight="1">
      <c r="A33" s="24"/>
      <c r="B33" s="24"/>
      <c r="C33" s="23" t="s">
        <v>26</v>
      </c>
      <c r="D33" s="106"/>
      <c r="E33" s="104"/>
      <c r="F33" s="104"/>
    </row>
    <row r="34" spans="1:6" ht="20.100000000000001" customHeight="1">
      <c r="A34" s="24"/>
      <c r="B34" s="23">
        <v>243140201</v>
      </c>
      <c r="C34" s="23" t="s">
        <v>22</v>
      </c>
      <c r="D34" s="106" t="s">
        <v>27</v>
      </c>
      <c r="E34" s="104" t="s">
        <v>21</v>
      </c>
      <c r="F34" s="104">
        <v>8</v>
      </c>
    </row>
    <row r="35" spans="1:6" ht="20.100000000000001" customHeight="1">
      <c r="A35" s="24"/>
      <c r="B35" s="23">
        <v>243140301</v>
      </c>
      <c r="C35" s="23" t="s">
        <v>22</v>
      </c>
      <c r="D35" s="106"/>
      <c r="E35" s="104"/>
      <c r="F35" s="104"/>
    </row>
    <row r="36" spans="1:6" ht="20.100000000000001" customHeight="1">
      <c r="A36" s="24"/>
      <c r="B36" s="23">
        <v>243140404</v>
      </c>
      <c r="C36" s="23" t="s">
        <v>24</v>
      </c>
      <c r="D36" s="106"/>
      <c r="E36" s="104"/>
      <c r="F36" s="104"/>
    </row>
    <row r="37" spans="1:6" ht="20.100000000000001" customHeight="1">
      <c r="A37" s="24"/>
      <c r="B37" s="23">
        <v>243140405</v>
      </c>
      <c r="C37" s="23" t="s">
        <v>25</v>
      </c>
      <c r="D37" s="106"/>
      <c r="E37" s="104"/>
      <c r="F37" s="104"/>
    </row>
    <row r="38" spans="1:6" ht="20.100000000000001" customHeight="1">
      <c r="A38" s="24"/>
      <c r="B38" s="23">
        <v>243140406</v>
      </c>
      <c r="C38" s="23" t="s">
        <v>25</v>
      </c>
      <c r="D38" s="106"/>
      <c r="E38" s="104"/>
      <c r="F38" s="104"/>
    </row>
    <row r="39" spans="1:6" ht="20.100000000000001" customHeight="1">
      <c r="A39" s="24"/>
      <c r="B39" s="23">
        <v>243140407</v>
      </c>
      <c r="C39" s="23" t="s">
        <v>26</v>
      </c>
      <c r="D39" s="106"/>
      <c r="E39" s="104"/>
      <c r="F39" s="104"/>
    </row>
    <row r="40" spans="1:6" ht="20.100000000000001" customHeight="1">
      <c r="A40" s="24"/>
      <c r="B40" s="23">
        <v>243140302</v>
      </c>
      <c r="C40" s="23" t="s">
        <v>28</v>
      </c>
      <c r="D40" s="29" t="s">
        <v>29</v>
      </c>
      <c r="E40" s="24" t="s">
        <v>30</v>
      </c>
      <c r="F40" s="23">
        <v>9</v>
      </c>
    </row>
    <row r="41" spans="1:6" ht="20.100000000000001" customHeight="1">
      <c r="A41" s="24"/>
      <c r="B41" s="23">
        <v>243140303</v>
      </c>
      <c r="C41" s="23" t="s">
        <v>31</v>
      </c>
      <c r="D41" s="106" t="s">
        <v>8</v>
      </c>
      <c r="E41" s="104" t="s">
        <v>32</v>
      </c>
      <c r="F41" s="104">
        <v>10</v>
      </c>
    </row>
    <row r="42" spans="1:6" ht="20.100000000000001" customHeight="1">
      <c r="A42" s="24"/>
      <c r="B42" s="23">
        <v>243140304</v>
      </c>
      <c r="C42" s="23" t="s">
        <v>33</v>
      </c>
      <c r="D42" s="106"/>
      <c r="E42" s="104"/>
      <c r="F42" s="104"/>
    </row>
    <row r="43" spans="1:6" ht="20.100000000000001" customHeight="1">
      <c r="A43" s="24"/>
      <c r="B43" s="23">
        <v>242140305</v>
      </c>
      <c r="C43" s="23" t="s">
        <v>34</v>
      </c>
      <c r="D43" s="106"/>
      <c r="E43" s="104"/>
      <c r="F43" s="104"/>
    </row>
    <row r="44" spans="1:6" ht="20.100000000000001" customHeight="1">
      <c r="A44" s="24"/>
      <c r="B44" s="23">
        <v>243140401</v>
      </c>
      <c r="C44" s="23" t="s">
        <v>13</v>
      </c>
      <c r="D44" s="106"/>
      <c r="E44" s="104"/>
      <c r="F44" s="104"/>
    </row>
    <row r="45" spans="1:6" ht="20.100000000000001" customHeight="1">
      <c r="A45" s="24"/>
      <c r="B45" s="23">
        <v>243140402</v>
      </c>
      <c r="C45" s="23" t="s">
        <v>13</v>
      </c>
      <c r="D45" s="106"/>
      <c r="E45" s="104"/>
      <c r="F45" s="104"/>
    </row>
    <row r="46" spans="1:6" ht="20.100000000000001" customHeight="1">
      <c r="A46" s="24"/>
      <c r="B46" s="23">
        <v>243140403</v>
      </c>
      <c r="C46" s="23" t="s">
        <v>13</v>
      </c>
      <c r="D46" s="106"/>
      <c r="E46" s="104"/>
      <c r="F46" s="104"/>
    </row>
    <row r="47" spans="1:6" ht="20.100000000000001" customHeight="1">
      <c r="A47" s="24"/>
      <c r="B47" s="23">
        <v>243140303</v>
      </c>
      <c r="C47" s="23" t="s">
        <v>31</v>
      </c>
      <c r="D47" s="106" t="s">
        <v>27</v>
      </c>
      <c r="E47" s="104" t="s">
        <v>35</v>
      </c>
      <c r="F47" s="104">
        <v>11</v>
      </c>
    </row>
    <row r="48" spans="1:6" ht="20.100000000000001" customHeight="1">
      <c r="A48" s="24"/>
      <c r="B48" s="23">
        <v>243140304</v>
      </c>
      <c r="C48" s="23" t="s">
        <v>33</v>
      </c>
      <c r="D48" s="106"/>
      <c r="E48" s="104"/>
      <c r="F48" s="104"/>
    </row>
    <row r="49" spans="1:6" ht="20.100000000000001" customHeight="1">
      <c r="A49" s="24"/>
      <c r="B49" s="23">
        <v>242140305</v>
      </c>
      <c r="C49" s="23" t="s">
        <v>34</v>
      </c>
      <c r="D49" s="106"/>
      <c r="E49" s="104"/>
      <c r="F49" s="104"/>
    </row>
    <row r="50" spans="1:6" ht="20.100000000000001" customHeight="1">
      <c r="A50" s="24"/>
      <c r="B50" s="23">
        <v>243140401</v>
      </c>
      <c r="C50" s="23" t="s">
        <v>13</v>
      </c>
      <c r="D50" s="106"/>
      <c r="E50" s="104"/>
      <c r="F50" s="104"/>
    </row>
    <row r="51" spans="1:6" ht="20.100000000000001" customHeight="1">
      <c r="A51" s="24"/>
      <c r="B51" s="23">
        <v>243140402</v>
      </c>
      <c r="C51" s="23" t="s">
        <v>13</v>
      </c>
      <c r="D51" s="106"/>
      <c r="E51" s="104"/>
      <c r="F51" s="104"/>
    </row>
    <row r="52" spans="1:6" ht="20.100000000000001" customHeight="1">
      <c r="A52" s="24"/>
      <c r="B52" s="23">
        <v>243140403</v>
      </c>
      <c r="C52" s="23" t="s">
        <v>13</v>
      </c>
      <c r="D52" s="106"/>
      <c r="E52" s="104"/>
      <c r="F52" s="104"/>
    </row>
    <row r="53" spans="1:6" ht="20.100000000000001" customHeight="1">
      <c r="A53" s="24"/>
      <c r="B53" s="23">
        <v>243090405</v>
      </c>
      <c r="C53" s="23" t="s">
        <v>36</v>
      </c>
      <c r="D53" s="106" t="s">
        <v>29</v>
      </c>
      <c r="E53" s="104" t="s">
        <v>37</v>
      </c>
      <c r="F53" s="104">
        <v>12</v>
      </c>
    </row>
    <row r="54" spans="1:6" ht="20.100000000000001" customHeight="1">
      <c r="A54" s="24"/>
      <c r="B54" s="23">
        <v>243090406</v>
      </c>
      <c r="C54" s="23"/>
      <c r="D54" s="106"/>
      <c r="E54" s="104"/>
      <c r="F54" s="104"/>
    </row>
    <row r="55" spans="1:6" ht="20.100000000000001" customHeight="1">
      <c r="A55" s="24"/>
      <c r="B55" s="23">
        <v>243090407</v>
      </c>
      <c r="C55" s="23"/>
      <c r="D55" s="106"/>
      <c r="E55" s="104"/>
      <c r="F55" s="104"/>
    </row>
    <row r="56" spans="1:6" ht="20.100000000000001" customHeight="1">
      <c r="A56" s="24"/>
      <c r="B56" s="23">
        <v>242090408</v>
      </c>
      <c r="C56" s="23" t="s">
        <v>38</v>
      </c>
      <c r="D56" s="106" t="s">
        <v>29</v>
      </c>
      <c r="E56" s="108" t="s">
        <v>39</v>
      </c>
      <c r="F56" s="104">
        <v>13</v>
      </c>
    </row>
    <row r="57" spans="1:6" ht="20.100000000000001" customHeight="1">
      <c r="A57" s="24"/>
      <c r="B57" s="23"/>
      <c r="C57" s="23"/>
      <c r="D57" s="106"/>
      <c r="E57" s="108"/>
      <c r="F57" s="104"/>
    </row>
    <row r="58" spans="1:6" ht="20.100000000000001" customHeight="1">
      <c r="A58" s="24"/>
      <c r="B58" s="23">
        <v>243090409</v>
      </c>
      <c r="C58" s="23" t="s">
        <v>38</v>
      </c>
      <c r="D58" s="106" t="s">
        <v>29</v>
      </c>
      <c r="E58" s="104" t="s">
        <v>40</v>
      </c>
      <c r="F58" s="106">
        <v>14</v>
      </c>
    </row>
    <row r="59" spans="1:6" ht="20.100000000000001" customHeight="1">
      <c r="A59" s="24"/>
      <c r="B59" s="23">
        <v>243090410</v>
      </c>
      <c r="C59" s="23"/>
      <c r="D59" s="106"/>
      <c r="E59" s="104"/>
      <c r="F59" s="106"/>
    </row>
    <row r="60" spans="1:6" ht="20.100000000000001" customHeight="1">
      <c r="A60" s="24"/>
      <c r="B60" s="23">
        <v>243090401</v>
      </c>
      <c r="C60" s="23" t="s">
        <v>41</v>
      </c>
      <c r="D60" s="106" t="s">
        <v>29</v>
      </c>
      <c r="E60" s="108" t="s">
        <v>42</v>
      </c>
      <c r="F60" s="104">
        <v>15</v>
      </c>
    </row>
    <row r="61" spans="1:6" ht="20.100000000000001" customHeight="1">
      <c r="A61" s="24"/>
      <c r="B61" s="23">
        <v>243090402</v>
      </c>
      <c r="C61" s="23"/>
      <c r="D61" s="106"/>
      <c r="E61" s="108"/>
      <c r="F61" s="104"/>
    </row>
    <row r="62" spans="1:6" ht="20.100000000000001" customHeight="1">
      <c r="A62" s="24"/>
      <c r="B62" s="23">
        <v>243090403</v>
      </c>
      <c r="C62" s="23" t="s">
        <v>41</v>
      </c>
      <c r="D62" s="106" t="s">
        <v>29</v>
      </c>
      <c r="E62" s="108" t="s">
        <v>43</v>
      </c>
      <c r="F62" s="104">
        <v>16</v>
      </c>
    </row>
    <row r="63" spans="1:6" ht="20.100000000000001" customHeight="1">
      <c r="A63" s="24"/>
      <c r="B63" s="23">
        <v>243090404</v>
      </c>
      <c r="C63" s="23"/>
      <c r="D63" s="106"/>
      <c r="E63" s="108"/>
      <c r="F63" s="104"/>
    </row>
    <row r="64" spans="1:6" ht="20.100000000000001" customHeight="1">
      <c r="A64" s="24"/>
      <c r="B64" s="23">
        <v>243090501</v>
      </c>
      <c r="C64" s="23" t="s">
        <v>44</v>
      </c>
      <c r="D64" s="106" t="s">
        <v>29</v>
      </c>
      <c r="E64" s="104" t="s">
        <v>45</v>
      </c>
      <c r="F64" s="104">
        <v>17</v>
      </c>
    </row>
    <row r="65" spans="1:6" ht="20.100000000000001" customHeight="1">
      <c r="A65" s="24"/>
      <c r="B65" s="23">
        <v>243090502</v>
      </c>
      <c r="C65" s="23"/>
      <c r="D65" s="106"/>
      <c r="E65" s="104"/>
      <c r="F65" s="104"/>
    </row>
    <row r="66" spans="1:6" ht="20.100000000000001" customHeight="1">
      <c r="A66" s="24"/>
      <c r="B66" s="23">
        <v>243090503</v>
      </c>
      <c r="C66" s="23" t="s">
        <v>44</v>
      </c>
      <c r="D66" s="106" t="s">
        <v>29</v>
      </c>
      <c r="E66" s="104" t="s">
        <v>46</v>
      </c>
      <c r="F66" s="104">
        <v>18</v>
      </c>
    </row>
    <row r="67" spans="1:6" ht="20.100000000000001" customHeight="1">
      <c r="A67" s="24"/>
      <c r="B67" s="23">
        <v>243090504</v>
      </c>
      <c r="C67" s="23"/>
      <c r="D67" s="106"/>
      <c r="E67" s="104"/>
      <c r="F67" s="104"/>
    </row>
    <row r="68" spans="1:6" ht="20.100000000000001" customHeight="1">
      <c r="A68" s="24"/>
      <c r="B68" s="23">
        <v>243090505</v>
      </c>
      <c r="C68" s="23" t="s">
        <v>47</v>
      </c>
      <c r="D68" s="104" t="s">
        <v>29</v>
      </c>
      <c r="E68" s="104" t="s">
        <v>48</v>
      </c>
      <c r="F68" s="106">
        <v>19</v>
      </c>
    </row>
    <row r="69" spans="1:6" ht="20.100000000000001" customHeight="1">
      <c r="A69" s="24"/>
      <c r="B69" s="23">
        <v>243090506</v>
      </c>
      <c r="C69" s="23"/>
      <c r="D69" s="104"/>
      <c r="E69" s="104"/>
      <c r="F69" s="106"/>
    </row>
    <row r="70" spans="1:6" ht="20.100000000000001" customHeight="1">
      <c r="A70" s="24"/>
      <c r="B70" s="23">
        <v>243090507</v>
      </c>
      <c r="C70" s="23"/>
      <c r="D70" s="104"/>
      <c r="E70" s="104"/>
      <c r="F70" s="106"/>
    </row>
    <row r="71" spans="1:6" ht="20.100000000000001" customHeight="1">
      <c r="A71" s="24"/>
      <c r="B71" s="23">
        <v>243090508</v>
      </c>
      <c r="C71" s="23" t="s">
        <v>47</v>
      </c>
      <c r="D71" s="104" t="s">
        <v>29</v>
      </c>
      <c r="E71" s="104" t="s">
        <v>49</v>
      </c>
      <c r="F71" s="106">
        <v>20</v>
      </c>
    </row>
    <row r="72" spans="1:6" ht="20.100000000000001" customHeight="1">
      <c r="A72" s="24"/>
      <c r="B72" s="23">
        <v>243090509</v>
      </c>
      <c r="C72" s="23"/>
      <c r="D72" s="104"/>
      <c r="E72" s="104"/>
      <c r="F72" s="106"/>
    </row>
    <row r="73" spans="1:6" ht="20.100000000000001" customHeight="1">
      <c r="A73" s="24"/>
      <c r="B73" s="23">
        <v>243090510</v>
      </c>
      <c r="C73" s="23"/>
      <c r="D73" s="104"/>
      <c r="E73" s="104"/>
      <c r="F73" s="106"/>
    </row>
    <row r="74" spans="1:6" ht="20.100000000000001" customHeight="1">
      <c r="A74" s="24"/>
      <c r="B74" s="23">
        <v>243090301</v>
      </c>
      <c r="C74" s="23" t="s">
        <v>50</v>
      </c>
      <c r="D74" s="106" t="s">
        <v>29</v>
      </c>
      <c r="E74" s="104" t="s">
        <v>51</v>
      </c>
      <c r="F74" s="104">
        <v>21</v>
      </c>
    </row>
    <row r="75" spans="1:6" ht="20.100000000000001" customHeight="1">
      <c r="A75" s="24"/>
      <c r="B75" s="23">
        <v>243090302</v>
      </c>
      <c r="C75" s="23"/>
      <c r="D75" s="106"/>
      <c r="E75" s="104"/>
      <c r="F75" s="104"/>
    </row>
    <row r="76" spans="1:6" ht="20.100000000000001" customHeight="1">
      <c r="A76" s="24"/>
      <c r="B76" s="23">
        <v>243090303</v>
      </c>
      <c r="C76" s="23" t="s">
        <v>50</v>
      </c>
      <c r="D76" s="106" t="s">
        <v>29</v>
      </c>
      <c r="E76" s="104" t="s">
        <v>52</v>
      </c>
      <c r="F76" s="104">
        <v>22</v>
      </c>
    </row>
    <row r="77" spans="1:6" ht="20.100000000000001" customHeight="1">
      <c r="A77" s="24"/>
      <c r="B77" s="23">
        <v>243090305</v>
      </c>
      <c r="C77" s="23" t="s">
        <v>53</v>
      </c>
      <c r="D77" s="106"/>
      <c r="E77" s="104"/>
      <c r="F77" s="104"/>
    </row>
    <row r="78" spans="1:6" ht="20.100000000000001" customHeight="1">
      <c r="A78" s="24"/>
      <c r="B78" s="23">
        <v>243090304</v>
      </c>
      <c r="C78" s="23" t="s">
        <v>50</v>
      </c>
      <c r="D78" s="104" t="s">
        <v>29</v>
      </c>
      <c r="E78" s="24" t="s">
        <v>54</v>
      </c>
      <c r="F78" s="23">
        <v>23</v>
      </c>
    </row>
    <row r="79" spans="1:6" ht="20.100000000000001" customHeight="1">
      <c r="A79" s="24"/>
      <c r="B79" s="23">
        <v>243090601</v>
      </c>
      <c r="C79" s="23" t="s">
        <v>55</v>
      </c>
      <c r="D79" s="104"/>
      <c r="E79" s="104" t="s">
        <v>56</v>
      </c>
      <c r="F79" s="104">
        <v>24</v>
      </c>
    </row>
    <row r="80" spans="1:6" ht="20.100000000000001" customHeight="1">
      <c r="A80" s="24"/>
      <c r="B80" s="23">
        <v>243090602</v>
      </c>
      <c r="C80" s="23"/>
      <c r="D80" s="104"/>
      <c r="E80" s="104"/>
      <c r="F80" s="104"/>
    </row>
    <row r="81" spans="1:6" ht="20.100000000000001" customHeight="1">
      <c r="A81" s="24"/>
      <c r="B81" s="23">
        <v>243090603</v>
      </c>
      <c r="C81" s="23" t="s">
        <v>57</v>
      </c>
      <c r="D81" s="104" t="s">
        <v>29</v>
      </c>
      <c r="E81" s="104" t="s">
        <v>58</v>
      </c>
      <c r="F81" s="104">
        <v>25</v>
      </c>
    </row>
    <row r="82" spans="1:6" ht="20.100000000000001" customHeight="1">
      <c r="A82" s="24"/>
      <c r="B82" s="23">
        <v>243090604</v>
      </c>
      <c r="C82" s="23" t="s">
        <v>59</v>
      </c>
      <c r="D82" s="104"/>
      <c r="E82" s="104"/>
      <c r="F82" s="104"/>
    </row>
    <row r="83" spans="1:6" ht="20.100000000000001" customHeight="1">
      <c r="A83" s="24"/>
      <c r="B83" s="23">
        <v>243090605</v>
      </c>
      <c r="C83" s="23"/>
      <c r="D83" s="104"/>
      <c r="E83" s="104"/>
      <c r="F83" s="104"/>
    </row>
    <row r="84" spans="1:6" ht="20.100000000000001" customHeight="1">
      <c r="A84" s="24"/>
      <c r="B84" s="23">
        <v>243090701</v>
      </c>
      <c r="C84" s="23" t="s">
        <v>60</v>
      </c>
      <c r="D84" s="106" t="s">
        <v>29</v>
      </c>
      <c r="E84" s="104" t="s">
        <v>61</v>
      </c>
      <c r="F84" s="104">
        <v>26</v>
      </c>
    </row>
    <row r="85" spans="1:6" ht="20.100000000000001" customHeight="1">
      <c r="A85" s="24"/>
      <c r="B85" s="23"/>
      <c r="C85" s="23"/>
      <c r="D85" s="106"/>
      <c r="E85" s="104"/>
      <c r="F85" s="104"/>
    </row>
    <row r="86" spans="1:6" ht="20.100000000000001" customHeight="1">
      <c r="A86" s="24"/>
      <c r="B86" s="23">
        <v>243090702</v>
      </c>
      <c r="C86" s="23" t="s">
        <v>62</v>
      </c>
      <c r="D86" s="106" t="s">
        <v>29</v>
      </c>
      <c r="E86" s="104" t="s">
        <v>63</v>
      </c>
      <c r="F86" s="104">
        <v>27</v>
      </c>
    </row>
    <row r="87" spans="1:6" ht="20.100000000000001" customHeight="1">
      <c r="A87" s="24"/>
      <c r="B87" s="23">
        <v>243090703</v>
      </c>
      <c r="C87" s="23"/>
      <c r="D87" s="106"/>
      <c r="E87" s="104"/>
      <c r="F87" s="104"/>
    </row>
    <row r="88" spans="1:6" ht="20.100000000000001" customHeight="1">
      <c r="A88" s="24"/>
      <c r="B88" s="23">
        <v>243090104</v>
      </c>
      <c r="C88" s="23" t="s">
        <v>64</v>
      </c>
      <c r="D88" s="106" t="s">
        <v>29</v>
      </c>
      <c r="E88" s="104" t="s">
        <v>65</v>
      </c>
      <c r="F88" s="104">
        <v>28</v>
      </c>
    </row>
    <row r="89" spans="1:6" ht="20.100000000000001" customHeight="1">
      <c r="A89" s="24"/>
      <c r="B89" s="23">
        <v>243090105</v>
      </c>
      <c r="C89" s="23"/>
      <c r="D89" s="106"/>
      <c r="E89" s="104"/>
      <c r="F89" s="104"/>
    </row>
    <row r="90" spans="1:6" ht="20.100000000000001" customHeight="1">
      <c r="A90" s="24"/>
      <c r="B90" s="23">
        <v>243090106</v>
      </c>
      <c r="C90" s="23" t="s">
        <v>64</v>
      </c>
      <c r="D90" s="106" t="s">
        <v>29</v>
      </c>
      <c r="E90" s="104" t="s">
        <v>66</v>
      </c>
      <c r="F90" s="104">
        <v>29</v>
      </c>
    </row>
    <row r="91" spans="1:6" ht="20.100000000000001" customHeight="1">
      <c r="A91" s="24"/>
      <c r="B91" s="23">
        <v>243090107</v>
      </c>
      <c r="C91" s="23"/>
      <c r="D91" s="106"/>
      <c r="E91" s="104"/>
      <c r="F91" s="104"/>
    </row>
    <row r="92" spans="1:6" ht="20.100000000000001" customHeight="1">
      <c r="A92" s="24"/>
      <c r="B92" s="23">
        <v>243090108</v>
      </c>
      <c r="C92" s="23" t="s">
        <v>67</v>
      </c>
      <c r="D92" s="106" t="s">
        <v>29</v>
      </c>
      <c r="E92" s="104" t="s">
        <v>68</v>
      </c>
      <c r="F92" s="106">
        <v>30</v>
      </c>
    </row>
    <row r="93" spans="1:6" ht="20.100000000000001" customHeight="1">
      <c r="A93" s="24"/>
      <c r="B93" s="23">
        <v>243090109</v>
      </c>
      <c r="C93" s="23"/>
      <c r="D93" s="106"/>
      <c r="E93" s="104"/>
      <c r="F93" s="106"/>
    </row>
    <row r="94" spans="1:6" ht="20.100000000000001" customHeight="1">
      <c r="A94" s="24"/>
      <c r="B94" s="23">
        <v>243090101</v>
      </c>
      <c r="C94" s="23" t="s">
        <v>69</v>
      </c>
      <c r="D94" s="104" t="s">
        <v>70</v>
      </c>
      <c r="E94" s="104" t="s">
        <v>71</v>
      </c>
      <c r="F94" s="106">
        <v>31</v>
      </c>
    </row>
    <row r="95" spans="1:6" ht="20.100000000000001" customHeight="1">
      <c r="A95" s="24"/>
      <c r="B95" s="23">
        <v>243090102</v>
      </c>
      <c r="C95" s="23"/>
      <c r="D95" s="104"/>
      <c r="E95" s="104"/>
      <c r="F95" s="106"/>
    </row>
    <row r="96" spans="1:6" ht="20.100000000000001" customHeight="1">
      <c r="A96" s="24"/>
      <c r="B96" s="23">
        <v>243090103</v>
      </c>
      <c r="C96" s="23"/>
      <c r="D96" s="104"/>
      <c r="E96" s="104"/>
      <c r="F96" s="106"/>
    </row>
    <row r="97" spans="1:6" ht="20.100000000000001" customHeight="1">
      <c r="A97" s="24"/>
      <c r="B97" s="23">
        <v>243090101</v>
      </c>
      <c r="C97" s="23" t="s">
        <v>69</v>
      </c>
      <c r="D97" s="104" t="s">
        <v>11</v>
      </c>
      <c r="E97" s="104" t="s">
        <v>72</v>
      </c>
      <c r="F97" s="106">
        <v>32</v>
      </c>
    </row>
    <row r="98" spans="1:6" ht="20.100000000000001" customHeight="1">
      <c r="A98" s="24"/>
      <c r="B98" s="23">
        <v>243090102</v>
      </c>
      <c r="C98" s="23"/>
      <c r="D98" s="104"/>
      <c r="E98" s="104"/>
      <c r="F98" s="106"/>
    </row>
    <row r="99" spans="1:6" ht="20.100000000000001" customHeight="1">
      <c r="A99" s="24"/>
      <c r="B99" s="23">
        <v>243090103</v>
      </c>
      <c r="C99" s="23"/>
      <c r="D99" s="104"/>
      <c r="E99" s="104"/>
      <c r="F99" s="106"/>
    </row>
    <row r="100" spans="1:6" ht="20.100000000000001" customHeight="1">
      <c r="A100" s="24"/>
      <c r="B100" s="23">
        <v>243090201</v>
      </c>
      <c r="C100" s="23" t="s">
        <v>73</v>
      </c>
      <c r="D100" s="106" t="s">
        <v>29</v>
      </c>
      <c r="E100" s="104" t="s">
        <v>74</v>
      </c>
      <c r="F100" s="104">
        <v>33</v>
      </c>
    </row>
    <row r="101" spans="1:6" ht="20.100000000000001" customHeight="1">
      <c r="A101" s="24"/>
      <c r="B101" s="23">
        <v>243090202</v>
      </c>
      <c r="C101" s="23"/>
      <c r="D101" s="106"/>
      <c r="E101" s="104"/>
      <c r="F101" s="104"/>
    </row>
    <row r="102" spans="1:6" ht="20.100000000000001" customHeight="1">
      <c r="A102" s="24"/>
      <c r="B102" s="23">
        <v>243090203</v>
      </c>
      <c r="C102" s="23" t="s">
        <v>73</v>
      </c>
      <c r="D102" s="104" t="s">
        <v>29</v>
      </c>
      <c r="E102" s="104" t="s">
        <v>75</v>
      </c>
      <c r="F102" s="104">
        <v>34</v>
      </c>
    </row>
    <row r="103" spans="1:6" ht="20.100000000000001" customHeight="1">
      <c r="A103" s="24"/>
      <c r="B103" s="23">
        <v>243090204</v>
      </c>
      <c r="C103" s="23"/>
      <c r="D103" s="104"/>
      <c r="E103" s="104"/>
      <c r="F103" s="104"/>
    </row>
    <row r="104" spans="1:6" ht="20.100000000000001" customHeight="1">
      <c r="A104" s="24"/>
      <c r="B104" s="23">
        <v>243090205</v>
      </c>
      <c r="C104" s="23"/>
      <c r="D104" s="104"/>
      <c r="E104" s="104"/>
      <c r="F104" s="104"/>
    </row>
    <row r="105" spans="1:6" ht="20.100000000000001" customHeight="1">
      <c r="A105" s="24"/>
      <c r="B105" s="23">
        <v>243090206</v>
      </c>
      <c r="C105" s="23" t="s">
        <v>76</v>
      </c>
      <c r="D105" s="106" t="s">
        <v>29</v>
      </c>
      <c r="E105" s="104" t="s">
        <v>77</v>
      </c>
      <c r="F105" s="104">
        <v>35</v>
      </c>
    </row>
    <row r="106" spans="1:6" ht="20.100000000000001" customHeight="1">
      <c r="A106" s="24"/>
      <c r="B106" s="23">
        <v>243090207</v>
      </c>
      <c r="C106" s="23"/>
      <c r="D106" s="106"/>
      <c r="E106" s="104"/>
      <c r="F106" s="104"/>
    </row>
    <row r="107" spans="1:6" ht="20.100000000000001" customHeight="1">
      <c r="A107" s="24"/>
      <c r="B107" s="23">
        <v>243080401</v>
      </c>
      <c r="C107" s="23" t="s">
        <v>78</v>
      </c>
      <c r="D107" s="106" t="s">
        <v>29</v>
      </c>
      <c r="E107" s="104" t="s">
        <v>79</v>
      </c>
      <c r="F107" s="104">
        <v>36</v>
      </c>
    </row>
    <row r="108" spans="1:6" ht="20.100000000000001" customHeight="1">
      <c r="A108" s="24"/>
      <c r="B108" s="23">
        <v>243080402</v>
      </c>
      <c r="C108" s="23"/>
      <c r="D108" s="106"/>
      <c r="E108" s="104"/>
      <c r="F108" s="104"/>
    </row>
    <row r="109" spans="1:6" ht="20.100000000000001" customHeight="1">
      <c r="A109" s="24"/>
      <c r="B109" s="23">
        <v>243080403</v>
      </c>
      <c r="C109" s="23" t="s">
        <v>78</v>
      </c>
      <c r="D109" s="106" t="s">
        <v>29</v>
      </c>
      <c r="E109" s="104" t="s">
        <v>80</v>
      </c>
      <c r="F109" s="104">
        <v>37</v>
      </c>
    </row>
    <row r="110" spans="1:6" ht="20.100000000000001" customHeight="1">
      <c r="A110" s="24"/>
      <c r="B110" s="23">
        <v>243080404</v>
      </c>
      <c r="C110" s="23"/>
      <c r="D110" s="106"/>
      <c r="E110" s="104"/>
      <c r="F110" s="104"/>
    </row>
    <row r="111" spans="1:6" ht="20.100000000000001" customHeight="1">
      <c r="A111" s="24"/>
      <c r="B111" s="23">
        <v>243080405</v>
      </c>
      <c r="C111" s="23" t="s">
        <v>81</v>
      </c>
      <c r="D111" s="106" t="s">
        <v>29</v>
      </c>
      <c r="E111" s="104" t="s">
        <v>82</v>
      </c>
      <c r="F111" s="104">
        <v>38</v>
      </c>
    </row>
    <row r="112" spans="1:6" ht="20.100000000000001" customHeight="1">
      <c r="A112" s="24"/>
      <c r="B112" s="23">
        <v>243090408</v>
      </c>
      <c r="C112" s="23" t="s">
        <v>83</v>
      </c>
      <c r="D112" s="106"/>
      <c r="E112" s="104"/>
      <c r="F112" s="104"/>
    </row>
    <row r="113" spans="1:6" ht="20.100000000000001" customHeight="1">
      <c r="A113" s="24"/>
      <c r="B113" s="23">
        <v>243080406</v>
      </c>
      <c r="C113" s="23" t="s">
        <v>81</v>
      </c>
      <c r="D113" s="106" t="s">
        <v>29</v>
      </c>
      <c r="E113" s="104" t="s">
        <v>84</v>
      </c>
      <c r="F113" s="104">
        <v>39</v>
      </c>
    </row>
    <row r="114" spans="1:6" ht="20.100000000000001" customHeight="1">
      <c r="A114" s="24"/>
      <c r="B114" s="23">
        <v>243080407</v>
      </c>
      <c r="C114" s="23"/>
      <c r="D114" s="106"/>
      <c r="E114" s="104"/>
      <c r="F114" s="104"/>
    </row>
    <row r="115" spans="1:6" ht="20.100000000000001" customHeight="1">
      <c r="A115" s="24"/>
      <c r="B115" s="23">
        <v>243080505</v>
      </c>
      <c r="C115" s="23" t="s">
        <v>85</v>
      </c>
      <c r="D115" s="106" t="s">
        <v>29</v>
      </c>
      <c r="E115" s="104" t="s">
        <v>86</v>
      </c>
      <c r="F115" s="104">
        <v>40</v>
      </c>
    </row>
    <row r="116" spans="1:6" ht="20.100000000000001" customHeight="1">
      <c r="A116" s="24"/>
      <c r="B116" s="23">
        <v>243080506</v>
      </c>
      <c r="C116" s="23"/>
      <c r="D116" s="106"/>
      <c r="E116" s="104"/>
      <c r="F116" s="104"/>
    </row>
    <row r="117" spans="1:6" ht="20.100000000000001" customHeight="1">
      <c r="A117" s="24"/>
      <c r="B117" s="23">
        <v>243080501</v>
      </c>
      <c r="C117" s="23" t="s">
        <v>87</v>
      </c>
      <c r="D117" s="106" t="s">
        <v>29</v>
      </c>
      <c r="E117" s="104" t="s">
        <v>88</v>
      </c>
      <c r="F117" s="104">
        <v>41</v>
      </c>
    </row>
    <row r="118" spans="1:6" ht="20.100000000000001" customHeight="1">
      <c r="A118" s="24"/>
      <c r="B118" s="23">
        <v>243080502</v>
      </c>
      <c r="C118" s="23"/>
      <c r="D118" s="106"/>
      <c r="E118" s="104"/>
      <c r="F118" s="104"/>
    </row>
    <row r="119" spans="1:6" ht="20.100000000000001" customHeight="1">
      <c r="A119" s="24"/>
      <c r="B119" s="23">
        <v>243080503</v>
      </c>
      <c r="C119" s="23" t="s">
        <v>87</v>
      </c>
      <c r="D119" s="106" t="s">
        <v>29</v>
      </c>
      <c r="E119" s="104" t="s">
        <v>89</v>
      </c>
      <c r="F119" s="104">
        <v>42</v>
      </c>
    </row>
    <row r="120" spans="1:6" ht="20.100000000000001" customHeight="1">
      <c r="A120" s="24"/>
      <c r="B120" s="23">
        <v>243080504</v>
      </c>
      <c r="C120" s="23"/>
      <c r="D120" s="106"/>
      <c r="E120" s="104"/>
      <c r="F120" s="104"/>
    </row>
    <row r="121" spans="1:6" ht="20.100000000000001" customHeight="1">
      <c r="A121" s="24"/>
      <c r="B121" s="23">
        <v>243080301</v>
      </c>
      <c r="C121" s="23" t="s">
        <v>90</v>
      </c>
      <c r="D121" s="106" t="s">
        <v>29</v>
      </c>
      <c r="E121" s="104" t="s">
        <v>91</v>
      </c>
      <c r="F121" s="104">
        <v>43</v>
      </c>
    </row>
    <row r="122" spans="1:6" ht="20.100000000000001" customHeight="1">
      <c r="A122" s="24"/>
      <c r="B122" s="23">
        <v>243080304</v>
      </c>
      <c r="C122" s="23"/>
      <c r="D122" s="106"/>
      <c r="E122" s="104"/>
      <c r="F122" s="104"/>
    </row>
    <row r="123" spans="1:6" ht="20.100000000000001" customHeight="1">
      <c r="A123" s="24"/>
      <c r="B123" s="23">
        <v>243080302</v>
      </c>
      <c r="C123" s="23" t="s">
        <v>90</v>
      </c>
      <c r="D123" s="106" t="s">
        <v>29</v>
      </c>
      <c r="E123" s="107" t="s">
        <v>92</v>
      </c>
      <c r="F123" s="104">
        <v>44</v>
      </c>
    </row>
    <row r="124" spans="1:6" ht="20.100000000000001" customHeight="1">
      <c r="A124" s="24"/>
      <c r="B124" s="23">
        <v>243080303</v>
      </c>
      <c r="C124" s="23"/>
      <c r="D124" s="106"/>
      <c r="E124" s="107"/>
      <c r="F124" s="104"/>
    </row>
    <row r="125" spans="1:6" ht="20.100000000000001" customHeight="1">
      <c r="A125" s="24"/>
      <c r="B125" s="23">
        <v>243080305</v>
      </c>
      <c r="C125" s="23" t="s">
        <v>90</v>
      </c>
      <c r="D125" s="106" t="s">
        <v>29</v>
      </c>
      <c r="E125" s="31" t="s">
        <v>93</v>
      </c>
      <c r="F125" s="29">
        <v>45</v>
      </c>
    </row>
    <row r="126" spans="1:6" ht="20.100000000000001" customHeight="1">
      <c r="A126" s="24"/>
      <c r="B126" s="23">
        <v>243080306</v>
      </c>
      <c r="C126" s="23" t="s">
        <v>94</v>
      </c>
      <c r="D126" s="106"/>
      <c r="E126" s="104" t="s">
        <v>95</v>
      </c>
      <c r="F126" s="104">
        <v>46</v>
      </c>
    </row>
    <row r="127" spans="1:6" ht="20.100000000000001" customHeight="1">
      <c r="A127" s="24"/>
      <c r="B127" s="23">
        <v>243088307</v>
      </c>
      <c r="C127" s="23"/>
      <c r="D127" s="106" t="s">
        <v>29</v>
      </c>
      <c r="E127" s="104"/>
      <c r="F127" s="104"/>
    </row>
    <row r="128" spans="1:6" ht="20.100000000000001" customHeight="1">
      <c r="A128" s="24"/>
      <c r="B128" s="23">
        <v>243080308</v>
      </c>
      <c r="C128" s="23" t="s">
        <v>94</v>
      </c>
      <c r="D128" s="106"/>
      <c r="E128" s="24" t="s">
        <v>96</v>
      </c>
      <c r="F128" s="23">
        <v>47</v>
      </c>
    </row>
    <row r="129" spans="1:6" ht="20.100000000000001" customHeight="1">
      <c r="A129" s="24"/>
      <c r="B129" s="23">
        <v>243080202</v>
      </c>
      <c r="C129" s="23" t="s">
        <v>97</v>
      </c>
      <c r="D129" s="29" t="s">
        <v>29</v>
      </c>
      <c r="E129" s="24" t="s">
        <v>98</v>
      </c>
      <c r="F129" s="23">
        <v>48</v>
      </c>
    </row>
    <row r="130" spans="1:6" ht="20.100000000000001" customHeight="1">
      <c r="A130" s="24"/>
      <c r="B130" s="23">
        <v>243080203</v>
      </c>
      <c r="C130" s="23" t="s">
        <v>97</v>
      </c>
      <c r="D130" s="29" t="s">
        <v>29</v>
      </c>
      <c r="E130" s="24" t="s">
        <v>99</v>
      </c>
      <c r="F130" s="23">
        <v>49</v>
      </c>
    </row>
    <row r="131" spans="1:6" ht="20.100000000000001" customHeight="1">
      <c r="A131" s="24"/>
      <c r="B131" s="23">
        <v>243080201</v>
      </c>
      <c r="C131" s="23" t="s">
        <v>100</v>
      </c>
      <c r="D131" s="104" t="s">
        <v>29</v>
      </c>
      <c r="E131" s="104" t="s">
        <v>101</v>
      </c>
      <c r="F131" s="104">
        <v>50</v>
      </c>
    </row>
    <row r="132" spans="1:6" ht="20.100000000000001" customHeight="1">
      <c r="A132" s="24"/>
      <c r="B132" s="23"/>
      <c r="C132" s="23"/>
      <c r="D132" s="104"/>
      <c r="E132" s="104"/>
      <c r="F132" s="104"/>
    </row>
    <row r="133" spans="1:6" ht="20.100000000000001" customHeight="1">
      <c r="A133" s="24"/>
      <c r="B133" s="23">
        <v>243080610</v>
      </c>
      <c r="C133" s="23" t="s">
        <v>102</v>
      </c>
      <c r="D133" s="104" t="s">
        <v>29</v>
      </c>
      <c r="E133" s="104" t="s">
        <v>103</v>
      </c>
      <c r="F133" s="104">
        <v>51</v>
      </c>
    </row>
    <row r="134" spans="1:6" ht="20.100000000000001" customHeight="1">
      <c r="A134" s="24"/>
      <c r="B134" s="23">
        <v>243080611</v>
      </c>
      <c r="C134" s="23"/>
      <c r="D134" s="104"/>
      <c r="E134" s="104"/>
      <c r="F134" s="104"/>
    </row>
    <row r="135" spans="1:6" ht="20.100000000000001" customHeight="1">
      <c r="A135" s="24"/>
      <c r="B135" s="23">
        <v>243080612</v>
      </c>
      <c r="C135" s="23"/>
      <c r="D135" s="104"/>
      <c r="E135" s="104"/>
      <c r="F135" s="104"/>
    </row>
    <row r="136" spans="1:6" ht="20.100000000000001" customHeight="1">
      <c r="A136" s="24"/>
      <c r="B136" s="23">
        <v>243080605</v>
      </c>
      <c r="C136" s="23" t="s">
        <v>104</v>
      </c>
      <c r="D136" s="104" t="s">
        <v>29</v>
      </c>
      <c r="E136" s="104" t="s">
        <v>105</v>
      </c>
      <c r="F136" s="104">
        <v>52</v>
      </c>
    </row>
    <row r="137" spans="1:6" ht="20.100000000000001" customHeight="1">
      <c r="A137" s="24"/>
      <c r="B137" s="23">
        <v>243080606</v>
      </c>
      <c r="C137" s="23"/>
      <c r="D137" s="104"/>
      <c r="E137" s="104"/>
      <c r="F137" s="104"/>
    </row>
    <row r="138" spans="1:6" ht="20.100000000000001" customHeight="1">
      <c r="A138" s="24"/>
      <c r="B138" s="23">
        <v>243080607</v>
      </c>
      <c r="C138" s="23" t="s">
        <v>104</v>
      </c>
      <c r="D138" s="104" t="s">
        <v>29</v>
      </c>
      <c r="E138" s="104" t="s">
        <v>106</v>
      </c>
      <c r="F138" s="104">
        <v>53</v>
      </c>
    </row>
    <row r="139" spans="1:6" ht="20.100000000000001" customHeight="1">
      <c r="A139" s="24"/>
      <c r="B139" s="23">
        <v>243080608</v>
      </c>
      <c r="C139" s="23"/>
      <c r="D139" s="104"/>
      <c r="E139" s="104"/>
      <c r="F139" s="104"/>
    </row>
    <row r="140" spans="1:6" ht="20.100000000000001" customHeight="1">
      <c r="A140" s="24"/>
      <c r="B140" s="23">
        <v>243080609</v>
      </c>
      <c r="C140" s="23"/>
      <c r="D140" s="104"/>
      <c r="E140" s="104"/>
      <c r="F140" s="104"/>
    </row>
    <row r="141" spans="1:6" ht="20.100000000000001" customHeight="1">
      <c r="A141" s="24"/>
      <c r="B141" s="23">
        <v>243080601</v>
      </c>
      <c r="C141" s="23" t="s">
        <v>107</v>
      </c>
      <c r="D141" s="104" t="s">
        <v>29</v>
      </c>
      <c r="E141" s="104" t="s">
        <v>108</v>
      </c>
      <c r="F141" s="104">
        <v>54</v>
      </c>
    </row>
    <row r="142" spans="1:6" ht="20.100000000000001" customHeight="1">
      <c r="A142" s="24"/>
      <c r="B142" s="23">
        <v>243080602</v>
      </c>
      <c r="C142" s="23"/>
      <c r="D142" s="104"/>
      <c r="E142" s="104"/>
      <c r="F142" s="104"/>
    </row>
    <row r="143" spans="1:6" ht="20.100000000000001" customHeight="1">
      <c r="A143" s="24"/>
      <c r="B143" s="23">
        <v>243080603</v>
      </c>
      <c r="C143" s="23" t="s">
        <v>107</v>
      </c>
      <c r="D143" s="104" t="s">
        <v>29</v>
      </c>
      <c r="E143" s="104" t="s">
        <v>109</v>
      </c>
      <c r="F143" s="104">
        <v>55</v>
      </c>
    </row>
    <row r="144" spans="1:6" ht="20.100000000000001" customHeight="1">
      <c r="A144" s="24"/>
      <c r="B144" s="23">
        <v>243080604</v>
      </c>
      <c r="C144" s="23"/>
      <c r="D144" s="104"/>
      <c r="E144" s="104"/>
      <c r="F144" s="104"/>
    </row>
    <row r="145" spans="1:6" ht="20.100000000000001" customHeight="1">
      <c r="A145" s="24"/>
      <c r="B145" s="23">
        <v>243080114</v>
      </c>
      <c r="C145" s="23" t="s">
        <v>110</v>
      </c>
      <c r="D145" s="104" t="s">
        <v>29</v>
      </c>
      <c r="E145" s="104" t="s">
        <v>111</v>
      </c>
      <c r="F145" s="104">
        <v>56</v>
      </c>
    </row>
    <row r="146" spans="1:6" ht="20.100000000000001" customHeight="1">
      <c r="A146" s="24"/>
      <c r="B146" s="23">
        <v>243080115</v>
      </c>
      <c r="C146" s="23"/>
      <c r="D146" s="104"/>
      <c r="E146" s="104"/>
      <c r="F146" s="104"/>
    </row>
    <row r="147" spans="1:6" ht="20.100000000000001" customHeight="1">
      <c r="A147" s="24"/>
      <c r="B147" s="23">
        <v>243080111</v>
      </c>
      <c r="C147" s="23" t="s">
        <v>112</v>
      </c>
      <c r="D147" s="104" t="s">
        <v>29</v>
      </c>
      <c r="E147" s="104" t="s">
        <v>113</v>
      </c>
      <c r="F147" s="104">
        <v>57</v>
      </c>
    </row>
    <row r="148" spans="1:6" ht="20.100000000000001" customHeight="1">
      <c r="A148" s="24"/>
      <c r="B148" s="23">
        <v>243080112</v>
      </c>
      <c r="C148" s="23"/>
      <c r="D148" s="104"/>
      <c r="E148" s="104"/>
      <c r="F148" s="104"/>
    </row>
    <row r="149" spans="1:6" ht="20.100000000000001" customHeight="1">
      <c r="A149" s="24"/>
      <c r="B149" s="23">
        <v>243080113</v>
      </c>
      <c r="C149" s="23"/>
      <c r="D149" s="104"/>
      <c r="E149" s="104"/>
      <c r="F149" s="104"/>
    </row>
    <row r="150" spans="1:6" ht="20.100000000000001" customHeight="1">
      <c r="A150" s="24"/>
      <c r="B150" s="23">
        <v>243080101</v>
      </c>
      <c r="C150" s="23" t="s">
        <v>114</v>
      </c>
      <c r="D150" s="104" t="s">
        <v>29</v>
      </c>
      <c r="E150" s="104" t="s">
        <v>115</v>
      </c>
      <c r="F150" s="104">
        <v>58</v>
      </c>
    </row>
    <row r="151" spans="1:6" ht="20.100000000000001" customHeight="1">
      <c r="A151" s="24"/>
      <c r="B151" s="23">
        <v>243080102</v>
      </c>
      <c r="C151" s="23"/>
      <c r="D151" s="104"/>
      <c r="E151" s="104"/>
      <c r="F151" s="104"/>
    </row>
    <row r="152" spans="1:6" ht="20.100000000000001" customHeight="1">
      <c r="A152" s="24"/>
      <c r="B152" s="23">
        <v>243080103</v>
      </c>
      <c r="C152" s="23"/>
      <c r="D152" s="104"/>
      <c r="E152" s="104"/>
      <c r="F152" s="104"/>
    </row>
    <row r="153" spans="1:6" ht="20.100000000000001" customHeight="1">
      <c r="A153" s="24"/>
      <c r="B153" s="23">
        <v>243080104</v>
      </c>
      <c r="C153" s="23" t="s">
        <v>114</v>
      </c>
      <c r="D153" s="104" t="s">
        <v>29</v>
      </c>
      <c r="E153" s="104" t="s">
        <v>116</v>
      </c>
      <c r="F153" s="104">
        <v>59</v>
      </c>
    </row>
    <row r="154" spans="1:6" ht="20.100000000000001" customHeight="1">
      <c r="A154" s="24"/>
      <c r="B154" s="23">
        <v>243080105</v>
      </c>
      <c r="C154" s="23"/>
      <c r="D154" s="104"/>
      <c r="E154" s="104"/>
      <c r="F154" s="104"/>
    </row>
    <row r="155" spans="1:6" ht="20.100000000000001" customHeight="1">
      <c r="A155" s="24"/>
      <c r="B155" s="23">
        <v>243080106</v>
      </c>
      <c r="C155" s="23"/>
      <c r="D155" s="104"/>
      <c r="E155" s="104"/>
      <c r="F155" s="104"/>
    </row>
    <row r="156" spans="1:6" ht="20.100000000000001" customHeight="1">
      <c r="A156" s="24"/>
      <c r="B156" s="23">
        <v>243080107</v>
      </c>
      <c r="C156" s="23" t="s">
        <v>114</v>
      </c>
      <c r="D156" s="104" t="s">
        <v>8</v>
      </c>
      <c r="E156" s="104" t="s">
        <v>117</v>
      </c>
      <c r="F156" s="104">
        <v>60</v>
      </c>
    </row>
    <row r="157" spans="1:6" ht="20.100000000000001" customHeight="1">
      <c r="A157" s="24"/>
      <c r="B157" s="23">
        <v>243080108</v>
      </c>
      <c r="C157" s="23"/>
      <c r="D157" s="104"/>
      <c r="E157" s="104"/>
      <c r="F157" s="104"/>
    </row>
    <row r="158" spans="1:6" ht="20.100000000000001" customHeight="1">
      <c r="A158" s="24"/>
      <c r="B158" s="23">
        <v>243080109</v>
      </c>
      <c r="C158" s="23"/>
      <c r="D158" s="104"/>
      <c r="E158" s="104"/>
      <c r="F158" s="104"/>
    </row>
    <row r="159" spans="1:6" ht="20.100000000000001" customHeight="1">
      <c r="A159" s="24"/>
      <c r="B159" s="23">
        <v>243080110</v>
      </c>
      <c r="C159" s="23"/>
      <c r="D159" s="104"/>
      <c r="E159" s="104"/>
      <c r="F159" s="104"/>
    </row>
    <row r="160" spans="1:6" ht="20.100000000000001" customHeight="1">
      <c r="A160" s="25"/>
      <c r="B160" s="23">
        <v>243080107</v>
      </c>
      <c r="C160" s="23" t="s">
        <v>114</v>
      </c>
      <c r="D160" s="104" t="s">
        <v>27</v>
      </c>
      <c r="E160" s="104" t="s">
        <v>118</v>
      </c>
      <c r="F160" s="104">
        <v>61</v>
      </c>
    </row>
    <row r="161" spans="1:6" ht="20.100000000000001" customHeight="1">
      <c r="A161" s="26"/>
      <c r="B161" s="23">
        <v>243080108</v>
      </c>
      <c r="C161" s="23"/>
      <c r="D161" s="104"/>
      <c r="E161" s="104"/>
      <c r="F161" s="104"/>
    </row>
    <row r="162" spans="1:6" ht="20.100000000000001" customHeight="1">
      <c r="A162" s="26"/>
      <c r="B162" s="23">
        <v>243080109</v>
      </c>
      <c r="C162" s="23"/>
      <c r="D162" s="104"/>
      <c r="E162" s="104"/>
      <c r="F162" s="104"/>
    </row>
    <row r="163" spans="1:6" ht="20.100000000000001" customHeight="1">
      <c r="A163" s="26"/>
      <c r="B163" s="23">
        <v>243080110</v>
      </c>
      <c r="C163" s="23"/>
      <c r="D163" s="104"/>
      <c r="E163" s="104"/>
      <c r="F163" s="104"/>
    </row>
    <row r="164" spans="1:6" ht="20.100000000000001" customHeight="1">
      <c r="A164" s="26"/>
      <c r="B164" s="23">
        <v>243110501</v>
      </c>
      <c r="C164" s="23" t="s">
        <v>119</v>
      </c>
      <c r="D164" s="104" t="s">
        <v>29</v>
      </c>
      <c r="E164" s="104" t="s">
        <v>120</v>
      </c>
      <c r="F164" s="104">
        <v>62</v>
      </c>
    </row>
    <row r="165" spans="1:6" ht="20.100000000000001" customHeight="1">
      <c r="A165" s="26"/>
      <c r="B165" s="23"/>
      <c r="C165" s="23"/>
      <c r="D165" s="104"/>
      <c r="E165" s="104"/>
      <c r="F165" s="104"/>
    </row>
    <row r="166" spans="1:6" ht="20.100000000000001" customHeight="1">
      <c r="A166" s="26"/>
      <c r="B166" s="23">
        <v>243110502</v>
      </c>
      <c r="C166" s="23" t="s">
        <v>119</v>
      </c>
      <c r="D166" s="104" t="s">
        <v>29</v>
      </c>
      <c r="E166" s="104" t="s">
        <v>121</v>
      </c>
      <c r="F166" s="104">
        <v>63</v>
      </c>
    </row>
    <row r="167" spans="1:6" ht="20.100000000000001" customHeight="1">
      <c r="A167" s="26"/>
      <c r="B167" s="23"/>
      <c r="C167" s="23"/>
      <c r="D167" s="104"/>
      <c r="E167" s="104"/>
      <c r="F167" s="104"/>
    </row>
    <row r="168" spans="1:6" ht="20.100000000000001" customHeight="1">
      <c r="A168" s="26"/>
      <c r="B168" s="23">
        <v>243110503</v>
      </c>
      <c r="C168" s="23" t="s">
        <v>122</v>
      </c>
      <c r="D168" s="104" t="s">
        <v>29</v>
      </c>
      <c r="E168" s="104" t="s">
        <v>123</v>
      </c>
      <c r="F168" s="104">
        <v>64</v>
      </c>
    </row>
    <row r="169" spans="1:6" ht="20.100000000000001" customHeight="1">
      <c r="A169" s="26"/>
      <c r="B169" s="23"/>
      <c r="C169" s="23"/>
      <c r="D169" s="104"/>
      <c r="E169" s="104"/>
      <c r="F169" s="104"/>
    </row>
    <row r="170" spans="1:6" ht="20.100000000000001" customHeight="1">
      <c r="A170" s="26"/>
      <c r="B170" s="23">
        <v>243110504</v>
      </c>
      <c r="C170" s="23" t="s">
        <v>122</v>
      </c>
      <c r="D170" s="104" t="s">
        <v>29</v>
      </c>
      <c r="E170" s="104" t="s">
        <v>124</v>
      </c>
      <c r="F170" s="104">
        <v>65</v>
      </c>
    </row>
    <row r="171" spans="1:6" ht="20.100000000000001" customHeight="1">
      <c r="A171" s="26"/>
      <c r="B171" s="23">
        <v>243110505</v>
      </c>
      <c r="C171" s="23"/>
      <c r="D171" s="104"/>
      <c r="E171" s="104"/>
      <c r="F171" s="104"/>
    </row>
    <row r="172" spans="1:6" ht="20.100000000000001" customHeight="1">
      <c r="A172" s="26"/>
      <c r="B172" s="23">
        <v>243110506</v>
      </c>
      <c r="C172" s="23" t="s">
        <v>125</v>
      </c>
      <c r="D172" s="104" t="s">
        <v>29</v>
      </c>
      <c r="E172" s="104" t="s">
        <v>126</v>
      </c>
      <c r="F172" s="104">
        <v>66</v>
      </c>
    </row>
    <row r="173" spans="1:6" ht="20.100000000000001" customHeight="1">
      <c r="A173" s="26"/>
      <c r="B173" s="23">
        <v>243110507</v>
      </c>
      <c r="C173" s="23"/>
      <c r="D173" s="104"/>
      <c r="E173" s="104"/>
      <c r="F173" s="104"/>
    </row>
    <row r="174" spans="1:6" ht="20.100000000000001" customHeight="1">
      <c r="A174" s="26"/>
      <c r="B174" s="23">
        <v>243110508</v>
      </c>
      <c r="C174" s="23" t="s">
        <v>125</v>
      </c>
      <c r="D174" s="104" t="s">
        <v>29</v>
      </c>
      <c r="E174" s="104" t="s">
        <v>127</v>
      </c>
      <c r="F174" s="104">
        <v>67</v>
      </c>
    </row>
    <row r="175" spans="1:6" ht="20.100000000000001" customHeight="1">
      <c r="A175" s="26"/>
      <c r="B175" s="23"/>
      <c r="C175" s="23"/>
      <c r="D175" s="104"/>
      <c r="E175" s="104"/>
      <c r="F175" s="104"/>
    </row>
    <row r="176" spans="1:6" ht="20.100000000000001" customHeight="1">
      <c r="A176" s="26"/>
      <c r="B176" s="23">
        <v>243110410</v>
      </c>
      <c r="C176" s="23" t="s">
        <v>128</v>
      </c>
      <c r="D176" s="104" t="s">
        <v>29</v>
      </c>
      <c r="E176" s="104" t="s">
        <v>129</v>
      </c>
      <c r="F176" s="104">
        <v>68</v>
      </c>
    </row>
    <row r="177" spans="1:6" ht="20.100000000000001" customHeight="1">
      <c r="A177" s="26"/>
      <c r="B177" s="23">
        <v>243110411</v>
      </c>
      <c r="C177" s="23"/>
      <c r="D177" s="104"/>
      <c r="E177" s="104"/>
      <c r="F177" s="104"/>
    </row>
    <row r="178" spans="1:6" ht="20.100000000000001" customHeight="1">
      <c r="A178" s="26"/>
      <c r="B178" s="23">
        <v>243110408</v>
      </c>
      <c r="C178" s="23" t="s">
        <v>130</v>
      </c>
      <c r="D178" s="104" t="s">
        <v>29</v>
      </c>
      <c r="E178" s="104" t="s">
        <v>131</v>
      </c>
      <c r="F178" s="104">
        <v>69</v>
      </c>
    </row>
    <row r="179" spans="1:6" ht="20.100000000000001" customHeight="1">
      <c r="A179" s="26"/>
      <c r="B179" s="23">
        <v>243110409</v>
      </c>
      <c r="C179" s="23" t="s">
        <v>132</v>
      </c>
      <c r="D179" s="104"/>
      <c r="E179" s="104"/>
      <c r="F179" s="104"/>
    </row>
    <row r="180" spans="1:6" ht="20.100000000000001" customHeight="1">
      <c r="A180" s="26"/>
      <c r="B180" s="23">
        <v>243110401</v>
      </c>
      <c r="C180" s="23" t="s">
        <v>133</v>
      </c>
      <c r="D180" s="104" t="s">
        <v>29</v>
      </c>
      <c r="E180" s="104" t="s">
        <v>134</v>
      </c>
      <c r="F180" s="104">
        <v>70</v>
      </c>
    </row>
    <row r="181" spans="1:6" ht="20.100000000000001" customHeight="1">
      <c r="A181" s="26"/>
      <c r="B181" s="23"/>
      <c r="C181" s="23"/>
      <c r="D181" s="104"/>
      <c r="E181" s="104"/>
      <c r="F181" s="104"/>
    </row>
    <row r="182" spans="1:6" ht="20.100000000000001" customHeight="1">
      <c r="A182" s="26"/>
      <c r="B182" s="23">
        <v>243110402</v>
      </c>
      <c r="C182" s="23" t="s">
        <v>133</v>
      </c>
      <c r="D182" s="104" t="s">
        <v>29</v>
      </c>
      <c r="E182" s="104" t="s">
        <v>135</v>
      </c>
      <c r="F182" s="104">
        <v>71</v>
      </c>
    </row>
    <row r="183" spans="1:6" ht="20.100000000000001" customHeight="1">
      <c r="A183" s="26"/>
      <c r="B183" s="23"/>
      <c r="C183" s="23"/>
      <c r="D183" s="104"/>
      <c r="E183" s="104"/>
      <c r="F183" s="104"/>
    </row>
    <row r="184" spans="1:6" ht="20.100000000000001" customHeight="1">
      <c r="A184" s="26"/>
      <c r="B184" s="23">
        <v>243110403</v>
      </c>
      <c r="C184" s="23" t="s">
        <v>132</v>
      </c>
      <c r="D184" s="104" t="s">
        <v>29</v>
      </c>
      <c r="E184" s="104" t="s">
        <v>136</v>
      </c>
      <c r="F184" s="104">
        <v>72</v>
      </c>
    </row>
    <row r="185" spans="1:6" ht="20.100000000000001" customHeight="1">
      <c r="A185" s="26"/>
      <c r="B185" s="23">
        <v>243110404</v>
      </c>
      <c r="C185" s="23"/>
      <c r="D185" s="104"/>
      <c r="E185" s="104"/>
      <c r="F185" s="104"/>
    </row>
    <row r="186" spans="1:6" ht="20.100000000000001" customHeight="1">
      <c r="A186" s="26"/>
      <c r="B186" s="23">
        <v>243110405</v>
      </c>
      <c r="C186" s="23"/>
      <c r="D186" s="104"/>
      <c r="E186" s="104"/>
      <c r="F186" s="104"/>
    </row>
    <row r="187" spans="1:6" ht="20.100000000000001" customHeight="1">
      <c r="A187" s="26"/>
      <c r="B187" s="23">
        <v>243110406</v>
      </c>
      <c r="C187" s="23" t="s">
        <v>132</v>
      </c>
      <c r="D187" s="104" t="s">
        <v>29</v>
      </c>
      <c r="E187" s="104" t="s">
        <v>137</v>
      </c>
      <c r="F187" s="104">
        <v>73</v>
      </c>
    </row>
    <row r="188" spans="1:6" ht="20.100000000000001" customHeight="1">
      <c r="A188" s="26"/>
      <c r="B188" s="23">
        <v>243110407</v>
      </c>
      <c r="C188" s="23"/>
      <c r="D188" s="104"/>
      <c r="E188" s="104"/>
      <c r="F188" s="104"/>
    </row>
    <row r="189" spans="1:6" ht="20.100000000000001" customHeight="1">
      <c r="A189" s="26"/>
      <c r="B189" s="23">
        <v>243110301</v>
      </c>
      <c r="C189" s="23" t="s">
        <v>138</v>
      </c>
      <c r="D189" s="104" t="s">
        <v>29</v>
      </c>
      <c r="E189" s="104" t="s">
        <v>139</v>
      </c>
      <c r="F189" s="104">
        <v>74</v>
      </c>
    </row>
    <row r="190" spans="1:6" ht="20.100000000000001" customHeight="1">
      <c r="A190" s="26"/>
      <c r="B190" s="23">
        <v>243110302</v>
      </c>
      <c r="C190" s="23"/>
      <c r="D190" s="104"/>
      <c r="E190" s="104"/>
      <c r="F190" s="104"/>
    </row>
    <row r="191" spans="1:6" ht="20.100000000000001" customHeight="1">
      <c r="A191" s="27"/>
      <c r="B191" s="23">
        <v>243110303</v>
      </c>
      <c r="C191" s="23"/>
      <c r="D191" s="104"/>
      <c r="E191" s="104"/>
      <c r="F191" s="104"/>
    </row>
    <row r="192" spans="1:6" ht="20.100000000000001" customHeight="1">
      <c r="A192" s="25"/>
      <c r="B192" s="23">
        <v>243110207</v>
      </c>
      <c r="C192" s="23" t="s">
        <v>140</v>
      </c>
      <c r="D192" s="104" t="s">
        <v>29</v>
      </c>
      <c r="E192" s="104" t="s">
        <v>141</v>
      </c>
      <c r="F192" s="104">
        <v>75</v>
      </c>
    </row>
    <row r="193" spans="1:6" ht="20.100000000000001" customHeight="1">
      <c r="A193" s="26"/>
      <c r="B193" s="23">
        <v>243110304</v>
      </c>
      <c r="C193" s="23" t="s">
        <v>138</v>
      </c>
      <c r="D193" s="104"/>
      <c r="E193" s="104"/>
      <c r="F193" s="104"/>
    </row>
    <row r="194" spans="1:6" ht="20.100000000000001" customHeight="1">
      <c r="A194" s="26"/>
      <c r="B194" s="23">
        <v>243110305</v>
      </c>
      <c r="C194" s="23"/>
      <c r="D194" s="104"/>
      <c r="E194" s="104"/>
      <c r="F194" s="104"/>
    </row>
    <row r="195" spans="1:6" ht="20.100000000000001" customHeight="1">
      <c r="A195" s="26"/>
      <c r="B195" s="23">
        <v>243110306</v>
      </c>
      <c r="C195" s="23" t="s">
        <v>142</v>
      </c>
      <c r="D195" s="104" t="s">
        <v>29</v>
      </c>
      <c r="E195" s="105" t="s">
        <v>143</v>
      </c>
      <c r="F195" s="104">
        <v>76</v>
      </c>
    </row>
    <row r="196" spans="1:6" ht="20.100000000000001" customHeight="1">
      <c r="A196" s="26"/>
      <c r="B196" s="23">
        <v>243110307</v>
      </c>
      <c r="C196" s="23"/>
      <c r="D196" s="104"/>
      <c r="E196" s="105"/>
      <c r="F196" s="104"/>
    </row>
    <row r="197" spans="1:6" ht="20.100000000000001" customHeight="1">
      <c r="A197" s="26"/>
      <c r="B197" s="23">
        <v>243110105</v>
      </c>
      <c r="C197" s="23" t="s">
        <v>144</v>
      </c>
      <c r="D197" s="104" t="s">
        <v>29</v>
      </c>
      <c r="E197" s="104" t="s">
        <v>145</v>
      </c>
      <c r="F197" s="104">
        <v>77</v>
      </c>
    </row>
    <row r="198" spans="1:6" ht="20.100000000000001" customHeight="1">
      <c r="A198" s="26"/>
      <c r="B198" s="23"/>
      <c r="C198" s="23"/>
      <c r="D198" s="104"/>
      <c r="E198" s="104"/>
      <c r="F198" s="104"/>
    </row>
    <row r="199" spans="1:6" ht="20.100000000000001" customHeight="1">
      <c r="A199" s="26"/>
      <c r="B199" s="23">
        <v>243110107</v>
      </c>
      <c r="C199" s="23" t="s">
        <v>146</v>
      </c>
      <c r="D199" s="104" t="s">
        <v>29</v>
      </c>
      <c r="E199" s="104" t="s">
        <v>147</v>
      </c>
      <c r="F199" s="104">
        <v>78</v>
      </c>
    </row>
    <row r="200" spans="1:6" ht="20.100000000000001" customHeight="1">
      <c r="A200" s="26"/>
      <c r="B200" s="23">
        <v>243110108</v>
      </c>
      <c r="C200" s="23"/>
      <c r="D200" s="104"/>
      <c r="E200" s="104"/>
      <c r="F200" s="104"/>
    </row>
    <row r="201" spans="1:6" ht="20.100000000000001" customHeight="1">
      <c r="A201" s="26"/>
      <c r="B201" s="23">
        <v>243110106</v>
      </c>
      <c r="C201" s="23" t="s">
        <v>148</v>
      </c>
      <c r="D201" s="23" t="s">
        <v>29</v>
      </c>
      <c r="E201" s="24" t="s">
        <v>149</v>
      </c>
      <c r="F201" s="23">
        <v>79</v>
      </c>
    </row>
    <row r="202" spans="1:6" ht="20.100000000000001" customHeight="1">
      <c r="A202" s="26"/>
      <c r="B202" s="23">
        <v>243110101</v>
      </c>
      <c r="C202" s="23" t="s">
        <v>150</v>
      </c>
      <c r="D202" s="104" t="s">
        <v>29</v>
      </c>
      <c r="E202" s="104" t="s">
        <v>151</v>
      </c>
      <c r="F202" s="104">
        <v>80</v>
      </c>
    </row>
    <row r="203" spans="1:6" ht="20.100000000000001" customHeight="1">
      <c r="A203" s="26"/>
      <c r="B203" s="23">
        <v>243110102</v>
      </c>
      <c r="C203" s="23"/>
      <c r="D203" s="104"/>
      <c r="E203" s="104"/>
      <c r="F203" s="104"/>
    </row>
    <row r="204" spans="1:6" ht="20.100000000000001" customHeight="1">
      <c r="A204" s="26"/>
      <c r="B204" s="23">
        <v>243110103</v>
      </c>
      <c r="C204" s="23" t="s">
        <v>150</v>
      </c>
      <c r="D204" s="104" t="s">
        <v>29</v>
      </c>
      <c r="E204" s="104" t="s">
        <v>152</v>
      </c>
      <c r="F204" s="104">
        <v>81</v>
      </c>
    </row>
    <row r="205" spans="1:6" ht="20.100000000000001" customHeight="1">
      <c r="A205" s="26"/>
      <c r="B205" s="23">
        <v>243110104</v>
      </c>
      <c r="C205" s="23"/>
      <c r="D205" s="104"/>
      <c r="E205" s="104"/>
      <c r="F205" s="104"/>
    </row>
    <row r="206" spans="1:6" ht="20.100000000000001" customHeight="1">
      <c r="A206" s="26"/>
      <c r="B206" s="23">
        <v>243110201</v>
      </c>
      <c r="C206" s="23" t="s">
        <v>153</v>
      </c>
      <c r="D206" s="104" t="s">
        <v>29</v>
      </c>
      <c r="E206" s="104" t="s">
        <v>154</v>
      </c>
      <c r="F206" s="104">
        <v>82</v>
      </c>
    </row>
    <row r="207" spans="1:6" ht="20.100000000000001" customHeight="1">
      <c r="A207" s="26"/>
      <c r="B207" s="23"/>
      <c r="C207" s="23"/>
      <c r="D207" s="104"/>
      <c r="E207" s="104"/>
      <c r="F207" s="104"/>
    </row>
    <row r="208" spans="1:6" ht="20.100000000000001" customHeight="1">
      <c r="A208" s="26"/>
      <c r="B208" s="23">
        <v>243110202</v>
      </c>
      <c r="C208" s="23" t="s">
        <v>153</v>
      </c>
      <c r="D208" s="104" t="s">
        <v>29</v>
      </c>
      <c r="E208" s="105" t="s">
        <v>155</v>
      </c>
      <c r="F208" s="104">
        <v>83</v>
      </c>
    </row>
    <row r="209" spans="1:6" ht="20.100000000000001" customHeight="1">
      <c r="A209" s="26"/>
      <c r="B209" s="23"/>
      <c r="C209" s="23"/>
      <c r="D209" s="104"/>
      <c r="E209" s="105"/>
      <c r="F209" s="104"/>
    </row>
    <row r="210" spans="1:6" ht="20.100000000000001" customHeight="1">
      <c r="A210" s="26"/>
      <c r="B210" s="23">
        <v>243110203</v>
      </c>
      <c r="C210" s="23" t="s">
        <v>156</v>
      </c>
      <c r="D210" s="104" t="s">
        <v>29</v>
      </c>
      <c r="E210" s="104" t="s">
        <v>157</v>
      </c>
      <c r="F210" s="104">
        <v>84</v>
      </c>
    </row>
    <row r="211" spans="1:6" ht="20.100000000000001" customHeight="1">
      <c r="A211" s="26"/>
      <c r="B211" s="23">
        <v>243110204</v>
      </c>
      <c r="C211" s="23"/>
      <c r="D211" s="104"/>
      <c r="E211" s="104"/>
      <c r="F211" s="104"/>
    </row>
    <row r="212" spans="1:6" ht="20.100000000000001" customHeight="1">
      <c r="A212" s="26"/>
      <c r="B212" s="23">
        <v>243110205</v>
      </c>
      <c r="C212" s="23" t="s">
        <v>156</v>
      </c>
      <c r="D212" s="104" t="s">
        <v>29</v>
      </c>
      <c r="E212" s="104" t="s">
        <v>158</v>
      </c>
      <c r="F212" s="104">
        <v>85</v>
      </c>
    </row>
    <row r="213" spans="1:6" ht="20.100000000000001" customHeight="1">
      <c r="A213" s="26"/>
      <c r="B213" s="23">
        <v>243110206</v>
      </c>
      <c r="C213" s="23"/>
      <c r="D213" s="104"/>
      <c r="E213" s="104"/>
      <c r="F213" s="104"/>
    </row>
    <row r="214" spans="1:6" ht="20.100000000000001" customHeight="1">
      <c r="A214" s="26"/>
      <c r="B214" s="23">
        <v>243100303</v>
      </c>
      <c r="C214" s="23" t="s">
        <v>159</v>
      </c>
      <c r="D214" s="104" t="s">
        <v>29</v>
      </c>
      <c r="E214" s="104" t="s">
        <v>160</v>
      </c>
      <c r="F214" s="104">
        <v>86</v>
      </c>
    </row>
    <row r="215" spans="1:6" ht="20.100000000000001" customHeight="1">
      <c r="A215" s="26"/>
      <c r="B215" s="23">
        <v>243100604</v>
      </c>
      <c r="C215" s="23" t="s">
        <v>161</v>
      </c>
      <c r="D215" s="104"/>
      <c r="E215" s="104"/>
      <c r="F215" s="104"/>
    </row>
    <row r="216" spans="1:6" ht="20.100000000000001" customHeight="1">
      <c r="A216" s="26"/>
      <c r="B216" s="23">
        <v>243100301</v>
      </c>
      <c r="C216" s="23" t="s">
        <v>162</v>
      </c>
      <c r="D216" s="104" t="s">
        <v>29</v>
      </c>
      <c r="E216" s="104" t="s">
        <v>163</v>
      </c>
      <c r="F216" s="104">
        <v>87</v>
      </c>
    </row>
    <row r="217" spans="1:6" ht="20.100000000000001" customHeight="1">
      <c r="A217" s="26"/>
      <c r="B217" s="23">
        <v>243100302</v>
      </c>
      <c r="C217" s="23"/>
      <c r="D217" s="104"/>
      <c r="E217" s="104"/>
      <c r="F217" s="104"/>
    </row>
    <row r="218" spans="1:6" ht="20.100000000000001" customHeight="1">
      <c r="A218" s="26"/>
      <c r="B218" s="23">
        <v>243100304</v>
      </c>
      <c r="C218" s="23" t="s">
        <v>164</v>
      </c>
      <c r="D218" s="104"/>
      <c r="E218" s="104"/>
      <c r="F218" s="104"/>
    </row>
    <row r="219" spans="1:6" ht="20.100000000000001" customHeight="1">
      <c r="A219" s="26"/>
      <c r="B219" s="23">
        <v>243100501</v>
      </c>
      <c r="C219" s="23" t="s">
        <v>165</v>
      </c>
      <c r="D219" s="104" t="s">
        <v>29</v>
      </c>
      <c r="E219" s="104" t="s">
        <v>166</v>
      </c>
      <c r="F219" s="104">
        <v>88</v>
      </c>
    </row>
    <row r="220" spans="1:6" ht="20.100000000000001" customHeight="1">
      <c r="A220" s="26"/>
      <c r="B220" s="23">
        <v>243100801</v>
      </c>
      <c r="C220" s="23" t="s">
        <v>167</v>
      </c>
      <c r="D220" s="104"/>
      <c r="E220" s="104"/>
      <c r="F220" s="104"/>
    </row>
    <row r="221" spans="1:6" ht="20.100000000000001" customHeight="1">
      <c r="A221" s="26"/>
      <c r="B221" s="23">
        <v>243100802</v>
      </c>
      <c r="C221" s="23" t="s">
        <v>168</v>
      </c>
      <c r="D221" s="104" t="s">
        <v>29</v>
      </c>
      <c r="E221" s="104" t="s">
        <v>169</v>
      </c>
      <c r="F221" s="104">
        <v>89</v>
      </c>
    </row>
    <row r="222" spans="1:6" ht="20.100000000000001" customHeight="1">
      <c r="A222" s="26"/>
      <c r="B222" s="23">
        <v>243100803</v>
      </c>
      <c r="C222" s="23" t="s">
        <v>170</v>
      </c>
      <c r="D222" s="104"/>
      <c r="E222" s="104"/>
      <c r="F222" s="104"/>
    </row>
    <row r="223" spans="1:6" ht="20.100000000000001" customHeight="1">
      <c r="A223" s="27"/>
      <c r="B223" s="23">
        <v>243100804</v>
      </c>
      <c r="C223" s="23" t="s">
        <v>171</v>
      </c>
      <c r="D223" s="104"/>
      <c r="E223" s="104"/>
      <c r="F223" s="104"/>
    </row>
    <row r="224" spans="1:6" ht="20.100000000000001" customHeight="1">
      <c r="A224" s="25"/>
      <c r="B224" s="23">
        <v>243100806</v>
      </c>
      <c r="C224" s="23" t="s">
        <v>172</v>
      </c>
      <c r="D224" s="104" t="s">
        <v>29</v>
      </c>
      <c r="E224" s="104" t="s">
        <v>173</v>
      </c>
      <c r="F224" s="104">
        <v>90</v>
      </c>
    </row>
    <row r="225" spans="1:6" ht="20.100000000000001" customHeight="1">
      <c r="A225" s="26"/>
      <c r="B225" s="23">
        <v>243100805</v>
      </c>
      <c r="C225" s="23" t="s">
        <v>174</v>
      </c>
      <c r="D225" s="104"/>
      <c r="E225" s="104"/>
      <c r="F225" s="104"/>
    </row>
    <row r="226" spans="1:6" ht="20.100000000000001" customHeight="1">
      <c r="A226" s="26"/>
      <c r="B226" s="23">
        <v>243100807</v>
      </c>
      <c r="C226" s="23" t="s">
        <v>175</v>
      </c>
      <c r="D226" s="104" t="s">
        <v>29</v>
      </c>
      <c r="E226" s="104" t="s">
        <v>176</v>
      </c>
      <c r="F226" s="104">
        <v>91</v>
      </c>
    </row>
    <row r="227" spans="1:6" ht="20.100000000000001" customHeight="1">
      <c r="A227" s="26"/>
      <c r="B227" s="23">
        <v>243100808</v>
      </c>
      <c r="C227" s="23"/>
      <c r="D227" s="104"/>
      <c r="E227" s="104"/>
      <c r="F227" s="104"/>
    </row>
    <row r="228" spans="1:6" ht="20.100000000000001" customHeight="1">
      <c r="A228" s="26"/>
      <c r="B228" s="23">
        <v>243100809</v>
      </c>
      <c r="C228" s="23" t="s">
        <v>175</v>
      </c>
      <c r="D228" s="104" t="s">
        <v>29</v>
      </c>
      <c r="E228" s="104" t="s">
        <v>177</v>
      </c>
      <c r="F228" s="104">
        <v>92</v>
      </c>
    </row>
    <row r="229" spans="1:6" ht="20.100000000000001" customHeight="1">
      <c r="A229" s="26"/>
      <c r="B229" s="23">
        <v>243100810</v>
      </c>
      <c r="C229" s="23"/>
      <c r="D229" s="104"/>
      <c r="E229" s="104"/>
      <c r="F229" s="104"/>
    </row>
    <row r="230" spans="1:6" ht="20.100000000000001" customHeight="1">
      <c r="A230" s="26"/>
      <c r="B230" s="23"/>
      <c r="C230" s="23" t="s">
        <v>178</v>
      </c>
      <c r="D230" s="104"/>
      <c r="E230" s="104"/>
      <c r="F230" s="104"/>
    </row>
    <row r="231" spans="1:6" ht="20.100000000000001" customHeight="1">
      <c r="A231" s="26"/>
      <c r="B231" s="23">
        <v>243100101</v>
      </c>
      <c r="C231" s="23" t="s">
        <v>179</v>
      </c>
      <c r="D231" s="104"/>
      <c r="E231" s="104"/>
      <c r="F231" s="104"/>
    </row>
    <row r="232" spans="1:6" ht="20.100000000000001" customHeight="1">
      <c r="A232" s="26"/>
      <c r="B232" s="23">
        <v>243100603</v>
      </c>
      <c r="C232" s="23" t="s">
        <v>180</v>
      </c>
      <c r="D232" s="104" t="s">
        <v>29</v>
      </c>
      <c r="E232" s="104" t="s">
        <v>181</v>
      </c>
      <c r="F232" s="104">
        <v>93</v>
      </c>
    </row>
    <row r="233" spans="1:6" ht="20.100000000000001" customHeight="1">
      <c r="A233" s="26"/>
      <c r="B233" s="23">
        <v>243100701</v>
      </c>
      <c r="C233" s="23" t="s">
        <v>182</v>
      </c>
      <c r="D233" s="104"/>
      <c r="E233" s="104"/>
      <c r="F233" s="104"/>
    </row>
    <row r="234" spans="1:6" ht="20.100000000000001" customHeight="1">
      <c r="A234" s="26"/>
      <c r="B234" s="23">
        <v>243100702</v>
      </c>
      <c r="C234" s="23" t="s">
        <v>183</v>
      </c>
      <c r="D234" s="104"/>
      <c r="E234" s="104"/>
      <c r="F234" s="104"/>
    </row>
    <row r="235" spans="1:6" ht="20.100000000000001" customHeight="1">
      <c r="A235" s="26"/>
      <c r="B235" s="23">
        <v>243100703</v>
      </c>
      <c r="C235" s="23" t="s">
        <v>184</v>
      </c>
      <c r="D235" s="104"/>
      <c r="E235" s="104"/>
      <c r="F235" s="104"/>
    </row>
    <row r="236" spans="1:6" ht="20.100000000000001" customHeight="1">
      <c r="A236" s="26"/>
      <c r="B236" s="23">
        <v>243100704</v>
      </c>
      <c r="C236" s="23" t="s">
        <v>185</v>
      </c>
      <c r="D236" s="104"/>
      <c r="E236" s="104"/>
      <c r="F236" s="104"/>
    </row>
    <row r="237" spans="1:6" ht="20.100000000000001" customHeight="1">
      <c r="A237" s="26"/>
      <c r="B237" s="23">
        <v>243100406</v>
      </c>
      <c r="C237" s="23" t="s">
        <v>186</v>
      </c>
      <c r="D237" s="104" t="s">
        <v>29</v>
      </c>
      <c r="E237" s="104" t="s">
        <v>187</v>
      </c>
      <c r="F237" s="104">
        <v>94</v>
      </c>
    </row>
    <row r="238" spans="1:6" ht="20.100000000000001" customHeight="1">
      <c r="A238" s="26"/>
      <c r="B238" s="23">
        <v>243100407</v>
      </c>
      <c r="C238" s="23"/>
      <c r="D238" s="104"/>
      <c r="E238" s="104"/>
      <c r="F238" s="104"/>
    </row>
    <row r="239" spans="1:6" ht="20.100000000000001" customHeight="1">
      <c r="A239" s="26"/>
      <c r="B239" s="23">
        <v>243100705</v>
      </c>
      <c r="C239" s="23" t="s">
        <v>188</v>
      </c>
      <c r="D239" s="104"/>
      <c r="E239" s="104"/>
      <c r="F239" s="104"/>
    </row>
    <row r="240" spans="1:6" ht="20.100000000000001" customHeight="1">
      <c r="A240" s="26"/>
      <c r="B240" s="23">
        <v>243100602</v>
      </c>
      <c r="C240" s="23" t="s">
        <v>189</v>
      </c>
      <c r="D240" s="104" t="s">
        <v>29</v>
      </c>
      <c r="E240" s="104" t="s">
        <v>190</v>
      </c>
      <c r="F240" s="104">
        <v>95</v>
      </c>
    </row>
    <row r="241" spans="1:6" ht="20.100000000000001" customHeight="1">
      <c r="A241" s="26"/>
      <c r="B241" s="23">
        <v>243100601</v>
      </c>
      <c r="C241" s="23" t="s">
        <v>191</v>
      </c>
      <c r="D241" s="104"/>
      <c r="E241" s="104"/>
      <c r="F241" s="104"/>
    </row>
    <row r="242" spans="1:6" ht="20.100000000000001" customHeight="1">
      <c r="A242" s="26"/>
      <c r="B242" s="23">
        <v>243100102</v>
      </c>
      <c r="C242" s="23" t="s">
        <v>192</v>
      </c>
      <c r="D242" s="104" t="s">
        <v>29</v>
      </c>
      <c r="E242" s="104" t="s">
        <v>193</v>
      </c>
      <c r="F242" s="104">
        <v>96</v>
      </c>
    </row>
    <row r="243" spans="1:6" ht="20.100000000000001" customHeight="1">
      <c r="A243" s="26"/>
      <c r="B243" s="23">
        <v>243100103</v>
      </c>
      <c r="C243" s="23"/>
      <c r="D243" s="104"/>
      <c r="E243" s="104"/>
      <c r="F243" s="104"/>
    </row>
    <row r="244" spans="1:6" ht="20.100000000000001" customHeight="1">
      <c r="A244" s="26"/>
      <c r="B244" s="23">
        <v>243100104</v>
      </c>
      <c r="C244" s="23"/>
      <c r="D244" s="104"/>
      <c r="E244" s="104"/>
      <c r="F244" s="104"/>
    </row>
    <row r="245" spans="1:6" ht="20.100000000000001" customHeight="1">
      <c r="A245" s="26"/>
      <c r="B245" s="23">
        <v>243100105</v>
      </c>
      <c r="C245" s="23"/>
      <c r="D245" s="104"/>
      <c r="E245" s="104"/>
      <c r="F245" s="104"/>
    </row>
    <row r="246" spans="1:6" ht="20.100000000000001" customHeight="1">
      <c r="A246" s="26"/>
      <c r="B246" s="23">
        <v>243100106</v>
      </c>
      <c r="C246" s="23"/>
      <c r="D246" s="104"/>
      <c r="E246" s="104"/>
      <c r="F246" s="104"/>
    </row>
    <row r="247" spans="1:6" ht="20.100000000000001" customHeight="1">
      <c r="A247" s="26"/>
      <c r="B247" s="23">
        <v>243100107</v>
      </c>
      <c r="C247" s="23" t="s">
        <v>192</v>
      </c>
      <c r="D247" s="104" t="s">
        <v>29</v>
      </c>
      <c r="E247" s="104" t="s">
        <v>194</v>
      </c>
      <c r="F247" s="104">
        <v>97</v>
      </c>
    </row>
    <row r="248" spans="1:6" ht="20.100000000000001" customHeight="1">
      <c r="A248" s="26"/>
      <c r="B248" s="23">
        <v>243100108</v>
      </c>
      <c r="C248" s="23"/>
      <c r="D248" s="104"/>
      <c r="E248" s="104"/>
      <c r="F248" s="104"/>
    </row>
    <row r="249" spans="1:6" ht="20.100000000000001" customHeight="1">
      <c r="A249" s="26"/>
      <c r="B249" s="23">
        <v>243100109</v>
      </c>
      <c r="C249" s="23"/>
      <c r="D249" s="104"/>
      <c r="E249" s="104"/>
      <c r="F249" s="104"/>
    </row>
    <row r="250" spans="1:6" ht="20.100000000000001" customHeight="1">
      <c r="A250" s="26"/>
      <c r="B250" s="23">
        <v>243100110</v>
      </c>
      <c r="C250" s="23"/>
      <c r="D250" s="104"/>
      <c r="E250" s="104"/>
      <c r="F250" s="104"/>
    </row>
    <row r="251" spans="1:6" ht="20.100000000000001" customHeight="1">
      <c r="A251" s="26"/>
      <c r="B251" s="23">
        <v>243100111</v>
      </c>
      <c r="C251" s="23"/>
      <c r="D251" s="104"/>
      <c r="E251" s="104"/>
      <c r="F251" s="104"/>
    </row>
    <row r="252" spans="1:6" ht="20.100000000000001" customHeight="1">
      <c r="A252" s="26"/>
      <c r="B252" s="23">
        <v>243100112</v>
      </c>
      <c r="C252" s="23"/>
      <c r="D252" s="104"/>
      <c r="E252" s="104"/>
      <c r="F252" s="104"/>
    </row>
    <row r="253" spans="1:6" ht="20.100000000000001" customHeight="1">
      <c r="A253" s="26"/>
      <c r="B253" s="23">
        <v>243100113</v>
      </c>
      <c r="C253" s="23" t="s">
        <v>195</v>
      </c>
      <c r="D253" s="104" t="s">
        <v>29</v>
      </c>
      <c r="E253" s="104" t="s">
        <v>196</v>
      </c>
      <c r="F253" s="104">
        <v>98</v>
      </c>
    </row>
    <row r="254" spans="1:6" ht="20.100000000000001" customHeight="1">
      <c r="A254" s="26"/>
      <c r="B254" s="23">
        <v>243100114</v>
      </c>
      <c r="C254" s="23"/>
      <c r="D254" s="104"/>
      <c r="E254" s="104"/>
      <c r="F254" s="104"/>
    </row>
    <row r="255" spans="1:6" ht="20.100000000000001" customHeight="1">
      <c r="A255" s="26"/>
      <c r="B255" s="23">
        <v>243100115</v>
      </c>
      <c r="C255" s="23"/>
      <c r="D255" s="104"/>
      <c r="E255" s="104"/>
      <c r="F255" s="104"/>
    </row>
    <row r="256" spans="1:6" ht="20.100000000000001" customHeight="1">
      <c r="A256" s="26"/>
      <c r="B256" s="23">
        <v>243100116</v>
      </c>
      <c r="C256" s="23"/>
      <c r="D256" s="104"/>
      <c r="E256" s="104"/>
      <c r="F256" s="104"/>
    </row>
    <row r="257" spans="1:6" ht="20.100000000000001" customHeight="1">
      <c r="A257" s="26"/>
      <c r="B257" s="23">
        <v>243100502</v>
      </c>
      <c r="C257" s="23" t="s">
        <v>197</v>
      </c>
      <c r="D257" s="104" t="s">
        <v>29</v>
      </c>
      <c r="E257" s="104" t="s">
        <v>198</v>
      </c>
      <c r="F257" s="104">
        <v>99</v>
      </c>
    </row>
    <row r="258" spans="1:6" ht="20.100000000000001" customHeight="1">
      <c r="A258" s="26"/>
      <c r="B258" s="23">
        <v>243100503</v>
      </c>
      <c r="C258" s="23"/>
      <c r="D258" s="104"/>
      <c r="E258" s="104"/>
      <c r="F258" s="104"/>
    </row>
    <row r="259" spans="1:6" ht="20.100000000000001" customHeight="1">
      <c r="A259" s="26"/>
      <c r="B259" s="23">
        <v>243100504</v>
      </c>
      <c r="C259" s="23" t="s">
        <v>197</v>
      </c>
      <c r="D259" s="104" t="s">
        <v>29</v>
      </c>
      <c r="E259" s="104" t="s">
        <v>199</v>
      </c>
      <c r="F259" s="104">
        <v>100</v>
      </c>
    </row>
    <row r="260" spans="1:6" ht="20.100000000000001" customHeight="1">
      <c r="A260" s="27"/>
      <c r="B260" s="23">
        <v>243100505</v>
      </c>
      <c r="C260" s="23"/>
      <c r="D260" s="104"/>
      <c r="E260" s="104"/>
      <c r="F260" s="104"/>
    </row>
    <row r="261" spans="1:6" ht="20.100000000000001" customHeight="1">
      <c r="A261" s="25"/>
      <c r="B261" s="23">
        <v>243100208</v>
      </c>
      <c r="C261" s="23" t="s">
        <v>200</v>
      </c>
      <c r="D261" s="104" t="s">
        <v>29</v>
      </c>
      <c r="E261" s="104" t="s">
        <v>201</v>
      </c>
      <c r="F261" s="104">
        <v>101</v>
      </c>
    </row>
    <row r="262" spans="1:6" ht="20.100000000000001" customHeight="1">
      <c r="A262" s="26"/>
      <c r="B262" s="23">
        <v>243100209</v>
      </c>
      <c r="C262" s="23"/>
      <c r="D262" s="104"/>
      <c r="E262" s="104"/>
      <c r="F262" s="104"/>
    </row>
    <row r="263" spans="1:6" ht="20.100000000000001" customHeight="1">
      <c r="A263" s="26"/>
      <c r="B263" s="23">
        <v>243100210</v>
      </c>
      <c r="C263" s="23" t="s">
        <v>200</v>
      </c>
      <c r="D263" s="104" t="s">
        <v>29</v>
      </c>
      <c r="E263" s="104" t="s">
        <v>202</v>
      </c>
      <c r="F263" s="104">
        <v>102</v>
      </c>
    </row>
    <row r="264" spans="1:6" ht="20.100000000000001" customHeight="1">
      <c r="A264" s="26"/>
      <c r="B264" s="23">
        <v>243100211</v>
      </c>
      <c r="C264" s="23"/>
      <c r="D264" s="104"/>
      <c r="E264" s="104"/>
      <c r="F264" s="104"/>
    </row>
    <row r="265" spans="1:6" ht="20.100000000000001" customHeight="1">
      <c r="A265" s="26"/>
      <c r="B265" s="23">
        <v>243100204</v>
      </c>
      <c r="C265" s="23" t="s">
        <v>203</v>
      </c>
      <c r="D265" s="104" t="s">
        <v>29</v>
      </c>
      <c r="E265" s="104" t="s">
        <v>204</v>
      </c>
      <c r="F265" s="104">
        <v>103</v>
      </c>
    </row>
    <row r="266" spans="1:6" ht="20.100000000000001" customHeight="1">
      <c r="A266" s="26"/>
      <c r="B266" s="23">
        <v>243100205</v>
      </c>
      <c r="C266" s="23"/>
      <c r="D266" s="104"/>
      <c r="E266" s="104"/>
      <c r="F266" s="104"/>
    </row>
    <row r="267" spans="1:6" ht="20.100000000000001" customHeight="1">
      <c r="A267" s="26"/>
      <c r="B267" s="23">
        <v>243100206</v>
      </c>
      <c r="C267" s="23" t="s">
        <v>203</v>
      </c>
      <c r="D267" s="104" t="s">
        <v>29</v>
      </c>
      <c r="E267" s="104" t="s">
        <v>205</v>
      </c>
      <c r="F267" s="104">
        <v>104</v>
      </c>
    </row>
    <row r="268" spans="1:6" ht="20.100000000000001" customHeight="1">
      <c r="A268" s="26"/>
      <c r="B268" s="23">
        <v>243100207</v>
      </c>
      <c r="C268" s="23"/>
      <c r="D268" s="104"/>
      <c r="E268" s="104"/>
      <c r="F268" s="104"/>
    </row>
    <row r="269" spans="1:6" ht="20.100000000000001" customHeight="1">
      <c r="A269" s="26"/>
      <c r="B269" s="23">
        <v>243100201</v>
      </c>
      <c r="C269" s="23" t="s">
        <v>206</v>
      </c>
      <c r="D269" s="104" t="s">
        <v>29</v>
      </c>
      <c r="E269" s="104" t="s">
        <v>207</v>
      </c>
      <c r="F269" s="104">
        <v>105</v>
      </c>
    </row>
    <row r="270" spans="1:6" ht="20.100000000000001" customHeight="1">
      <c r="A270" s="26"/>
      <c r="B270" s="23">
        <v>243100202</v>
      </c>
      <c r="C270" s="23"/>
      <c r="D270" s="104"/>
      <c r="E270" s="104"/>
      <c r="F270" s="104"/>
    </row>
    <row r="271" spans="1:6" ht="20.100000000000001" customHeight="1">
      <c r="A271" s="26"/>
      <c r="B271" s="23">
        <v>243100203</v>
      </c>
      <c r="C271" s="23"/>
      <c r="D271" s="104"/>
      <c r="E271" s="104"/>
      <c r="F271" s="104"/>
    </row>
    <row r="272" spans="1:6" ht="20.100000000000001" customHeight="1">
      <c r="A272" s="26"/>
      <c r="B272" s="23">
        <v>243100408</v>
      </c>
      <c r="C272" s="23" t="s">
        <v>208</v>
      </c>
      <c r="D272" s="104" t="s">
        <v>29</v>
      </c>
      <c r="E272" s="104" t="s">
        <v>209</v>
      </c>
      <c r="F272" s="104">
        <v>106</v>
      </c>
    </row>
    <row r="273" spans="1:6" ht="20.100000000000001" customHeight="1">
      <c r="A273" s="26"/>
      <c r="B273" s="23">
        <v>243100409</v>
      </c>
      <c r="C273" s="23"/>
      <c r="D273" s="104"/>
      <c r="E273" s="104"/>
      <c r="F273" s="104"/>
    </row>
    <row r="274" spans="1:6" ht="20.100000000000001" customHeight="1">
      <c r="A274" s="26"/>
      <c r="B274" s="23">
        <v>243100410</v>
      </c>
      <c r="C274" s="23" t="s">
        <v>208</v>
      </c>
      <c r="D274" s="104" t="s">
        <v>29</v>
      </c>
      <c r="E274" s="104" t="s">
        <v>210</v>
      </c>
      <c r="F274" s="104">
        <v>107</v>
      </c>
    </row>
    <row r="275" spans="1:6" ht="20.100000000000001" customHeight="1">
      <c r="A275" s="26"/>
      <c r="B275" s="23">
        <v>243100411</v>
      </c>
      <c r="C275" s="23"/>
      <c r="D275" s="104"/>
      <c r="E275" s="104"/>
      <c r="F275" s="104"/>
    </row>
    <row r="276" spans="1:6" ht="20.100000000000001" customHeight="1">
      <c r="A276" s="26"/>
      <c r="B276" s="23">
        <v>243100404</v>
      </c>
      <c r="C276" s="23" t="s">
        <v>211</v>
      </c>
      <c r="D276" s="104" t="s">
        <v>29</v>
      </c>
      <c r="E276" s="104" t="s">
        <v>212</v>
      </c>
      <c r="F276" s="104">
        <v>108</v>
      </c>
    </row>
    <row r="277" spans="1:6" ht="20.100000000000001" customHeight="1">
      <c r="A277" s="26"/>
      <c r="B277" s="23">
        <v>243100405</v>
      </c>
      <c r="C277" s="23"/>
      <c r="D277" s="104"/>
      <c r="E277" s="104"/>
      <c r="F277" s="104"/>
    </row>
    <row r="278" spans="1:6" ht="20.100000000000001" customHeight="1">
      <c r="A278" s="26"/>
      <c r="B278" s="23">
        <v>243100401</v>
      </c>
      <c r="C278" s="23" t="s">
        <v>213</v>
      </c>
      <c r="D278" s="104" t="s">
        <v>29</v>
      </c>
      <c r="E278" s="104" t="s">
        <v>214</v>
      </c>
      <c r="F278" s="104">
        <v>109</v>
      </c>
    </row>
    <row r="279" spans="1:6" ht="20.100000000000001" customHeight="1">
      <c r="A279" s="26"/>
      <c r="B279" s="23">
        <v>243100402</v>
      </c>
      <c r="C279" s="23"/>
      <c r="D279" s="104"/>
      <c r="E279" s="104"/>
      <c r="F279" s="104"/>
    </row>
    <row r="280" spans="1:6" ht="20.100000000000001" customHeight="1">
      <c r="A280" s="26"/>
      <c r="B280" s="23">
        <v>243100403</v>
      </c>
      <c r="C280" s="23"/>
      <c r="D280" s="104"/>
      <c r="E280" s="104"/>
      <c r="F280" s="104"/>
    </row>
    <row r="281" spans="1:6" ht="20.100000000000001" customHeight="1">
      <c r="A281" s="26"/>
      <c r="B281" s="23">
        <v>243040508</v>
      </c>
      <c r="C281" s="23" t="s">
        <v>215</v>
      </c>
      <c r="D281" s="104" t="s">
        <v>29</v>
      </c>
      <c r="E281" s="104" t="s">
        <v>216</v>
      </c>
      <c r="F281" s="104">
        <v>110</v>
      </c>
    </row>
    <row r="282" spans="1:6" ht="20.100000000000001" customHeight="1">
      <c r="A282" s="26"/>
      <c r="B282" s="23"/>
      <c r="C282" s="23"/>
      <c r="D282" s="104"/>
      <c r="E282" s="104"/>
      <c r="F282" s="104"/>
    </row>
    <row r="283" spans="1:6" ht="20.100000000000001" customHeight="1">
      <c r="A283" s="26"/>
      <c r="B283" s="23">
        <v>243040509</v>
      </c>
      <c r="C283" s="23" t="s">
        <v>215</v>
      </c>
      <c r="D283" s="104" t="s">
        <v>29</v>
      </c>
      <c r="E283" s="104" t="s">
        <v>217</v>
      </c>
      <c r="F283" s="104">
        <v>111</v>
      </c>
    </row>
    <row r="284" spans="1:6" ht="20.100000000000001" customHeight="1">
      <c r="A284" s="26"/>
      <c r="B284" s="23"/>
      <c r="C284" s="23"/>
      <c r="D284" s="104"/>
      <c r="E284" s="104"/>
      <c r="F284" s="104"/>
    </row>
    <row r="285" spans="1:6" ht="20.100000000000001" customHeight="1">
      <c r="A285" s="26"/>
      <c r="B285" s="23">
        <v>243040510</v>
      </c>
      <c r="C285" s="23" t="s">
        <v>218</v>
      </c>
      <c r="D285" s="104" t="s">
        <v>29</v>
      </c>
      <c r="E285" s="104" t="s">
        <v>219</v>
      </c>
      <c r="F285" s="104">
        <v>112</v>
      </c>
    </row>
    <row r="286" spans="1:6" ht="20.100000000000001" customHeight="1">
      <c r="A286" s="26"/>
      <c r="B286" s="23">
        <v>243040511</v>
      </c>
      <c r="C286" s="23"/>
      <c r="D286" s="104"/>
      <c r="E286" s="104"/>
      <c r="F286" s="104"/>
    </row>
    <row r="287" spans="1:6" ht="20.100000000000001" customHeight="1">
      <c r="A287" s="26"/>
      <c r="B287" s="23">
        <v>243040512</v>
      </c>
      <c r="C287" s="23" t="s">
        <v>220</v>
      </c>
      <c r="D287" s="104" t="s">
        <v>29</v>
      </c>
      <c r="E287" s="104" t="s">
        <v>221</v>
      </c>
      <c r="F287" s="104">
        <v>113</v>
      </c>
    </row>
    <row r="288" spans="1:6" ht="20.100000000000001" customHeight="1">
      <c r="A288" s="26"/>
      <c r="B288" s="23">
        <v>243040513</v>
      </c>
      <c r="C288" s="23"/>
      <c r="D288" s="104"/>
      <c r="E288" s="104"/>
      <c r="F288" s="104"/>
    </row>
    <row r="289" spans="1:6" ht="20.100000000000001" customHeight="1">
      <c r="A289" s="26"/>
      <c r="B289" s="23">
        <v>243040514</v>
      </c>
      <c r="C289" s="23" t="s">
        <v>220</v>
      </c>
      <c r="D289" s="23" t="s">
        <v>29</v>
      </c>
      <c r="E289" s="23" t="s">
        <v>222</v>
      </c>
      <c r="F289" s="23">
        <v>114</v>
      </c>
    </row>
    <row r="290" spans="1:6" ht="20.100000000000001" customHeight="1">
      <c r="A290" s="26"/>
      <c r="B290" s="23">
        <v>243040501</v>
      </c>
      <c r="C290" s="23" t="s">
        <v>223</v>
      </c>
      <c r="D290" s="104" t="s">
        <v>29</v>
      </c>
      <c r="E290" s="104" t="s">
        <v>224</v>
      </c>
      <c r="F290" s="104">
        <v>115</v>
      </c>
    </row>
    <row r="291" spans="1:6" ht="20.100000000000001" customHeight="1">
      <c r="A291" s="26"/>
      <c r="B291" s="23">
        <v>243040502</v>
      </c>
      <c r="C291" s="23"/>
      <c r="D291" s="104"/>
      <c r="E291" s="104"/>
      <c r="F291" s="104"/>
    </row>
    <row r="292" spans="1:6" ht="20.100000000000001" customHeight="1">
      <c r="A292" s="26"/>
      <c r="B292" s="23">
        <v>243040503</v>
      </c>
      <c r="C292" s="23"/>
      <c r="D292" s="104"/>
      <c r="E292" s="104"/>
      <c r="F292" s="104"/>
    </row>
    <row r="293" spans="1:6" ht="20.100000000000001" customHeight="1">
      <c r="A293" s="26"/>
      <c r="B293" s="23">
        <v>243040504</v>
      </c>
      <c r="C293" s="23" t="s">
        <v>223</v>
      </c>
      <c r="D293" s="104" t="s">
        <v>29</v>
      </c>
      <c r="E293" s="104" t="s">
        <v>225</v>
      </c>
      <c r="F293" s="104">
        <v>116</v>
      </c>
    </row>
    <row r="294" spans="1:6" ht="20.100000000000001" customHeight="1">
      <c r="A294" s="26"/>
      <c r="B294" s="23">
        <v>243040505</v>
      </c>
      <c r="C294" s="23"/>
      <c r="D294" s="104"/>
      <c r="E294" s="104"/>
      <c r="F294" s="104"/>
    </row>
    <row r="295" spans="1:6" ht="20.100000000000001" customHeight="1">
      <c r="A295" s="26"/>
      <c r="B295" s="23">
        <v>243040506</v>
      </c>
      <c r="C295" s="23" t="s">
        <v>223</v>
      </c>
      <c r="D295" s="104" t="s">
        <v>29</v>
      </c>
      <c r="E295" s="104" t="s">
        <v>226</v>
      </c>
      <c r="F295" s="104">
        <v>117</v>
      </c>
    </row>
    <row r="296" spans="1:6" ht="20.100000000000001" customHeight="1">
      <c r="A296" s="27"/>
      <c r="B296" s="23">
        <v>243040507</v>
      </c>
      <c r="C296" s="23"/>
      <c r="D296" s="104"/>
      <c r="E296" s="104"/>
      <c r="F296" s="104"/>
    </row>
    <row r="298" spans="1:6">
      <c r="A298" s="73" t="s">
        <v>227</v>
      </c>
      <c r="B298" s="73"/>
      <c r="C298" s="73"/>
      <c r="D298" s="73"/>
      <c r="E298" s="73"/>
      <c r="F298" s="73"/>
    </row>
    <row r="299" spans="1:6" ht="47.25">
      <c r="A299" s="3" t="s">
        <v>1</v>
      </c>
      <c r="B299" s="3" t="s">
        <v>2</v>
      </c>
      <c r="C299" s="3" t="s">
        <v>3</v>
      </c>
      <c r="D299" s="3" t="s">
        <v>4</v>
      </c>
      <c r="E299" s="3" t="s">
        <v>5</v>
      </c>
      <c r="F299" s="3" t="s">
        <v>6</v>
      </c>
    </row>
    <row r="300" spans="1:6">
      <c r="A300" s="3">
        <v>6</v>
      </c>
      <c r="B300" s="3">
        <v>5</v>
      </c>
      <c r="C300" s="3">
        <v>4</v>
      </c>
      <c r="D300" s="3">
        <v>3</v>
      </c>
      <c r="E300" s="3">
        <v>2</v>
      </c>
      <c r="F300" s="3">
        <v>1</v>
      </c>
    </row>
    <row r="301" spans="1:6">
      <c r="A301" s="24"/>
      <c r="B301" s="23">
        <v>243120101</v>
      </c>
      <c r="C301" s="23" t="s">
        <v>228</v>
      </c>
      <c r="D301" s="104" t="s">
        <v>8</v>
      </c>
      <c r="E301" s="104" t="s">
        <v>229</v>
      </c>
      <c r="F301" s="104">
        <v>1</v>
      </c>
    </row>
    <row r="302" spans="1:6">
      <c r="A302" s="24"/>
      <c r="B302" s="23">
        <v>243120102</v>
      </c>
      <c r="C302" s="23" t="s">
        <v>230</v>
      </c>
      <c r="D302" s="104"/>
      <c r="E302" s="104"/>
      <c r="F302" s="104"/>
    </row>
    <row r="303" spans="1:6">
      <c r="A303" s="24"/>
      <c r="B303" s="23">
        <v>243120103</v>
      </c>
      <c r="C303" s="23" t="s">
        <v>228</v>
      </c>
      <c r="D303" s="104"/>
      <c r="E303" s="104"/>
      <c r="F303" s="104"/>
    </row>
    <row r="304" spans="1:6">
      <c r="A304" s="24"/>
      <c r="B304" s="23">
        <v>243120104</v>
      </c>
      <c r="C304" s="23" t="s">
        <v>231</v>
      </c>
      <c r="D304" s="104"/>
      <c r="E304" s="104"/>
      <c r="F304" s="104"/>
    </row>
    <row r="305" spans="1:6">
      <c r="A305" s="24"/>
      <c r="B305" s="23">
        <v>243120101</v>
      </c>
      <c r="C305" s="23" t="s">
        <v>228</v>
      </c>
      <c r="D305" s="104" t="s">
        <v>11</v>
      </c>
      <c r="E305" s="104" t="s">
        <v>229</v>
      </c>
      <c r="F305" s="104">
        <v>2</v>
      </c>
    </row>
    <row r="306" spans="1:6">
      <c r="A306" s="24"/>
      <c r="B306" s="23">
        <v>243120102</v>
      </c>
      <c r="C306" s="23" t="s">
        <v>230</v>
      </c>
      <c r="D306" s="104"/>
      <c r="E306" s="104"/>
      <c r="F306" s="104"/>
    </row>
    <row r="307" spans="1:6">
      <c r="A307" s="24"/>
      <c r="B307" s="23">
        <v>243120103</v>
      </c>
      <c r="C307" s="23" t="s">
        <v>228</v>
      </c>
      <c r="D307" s="104"/>
      <c r="E307" s="104"/>
      <c r="F307" s="104"/>
    </row>
    <row r="308" spans="1:6">
      <c r="A308" s="24"/>
      <c r="B308" s="23">
        <v>243120104</v>
      </c>
      <c r="C308" s="23" t="s">
        <v>231</v>
      </c>
      <c r="D308" s="104"/>
      <c r="E308" s="104"/>
      <c r="F308" s="104"/>
    </row>
    <row r="309" spans="1:6">
      <c r="A309" s="24"/>
      <c r="B309" s="23">
        <v>243120105</v>
      </c>
      <c r="C309" s="23" t="s">
        <v>232</v>
      </c>
      <c r="D309" s="104" t="s">
        <v>8</v>
      </c>
      <c r="E309" s="104" t="s">
        <v>233</v>
      </c>
      <c r="F309" s="104">
        <v>3</v>
      </c>
    </row>
    <row r="310" spans="1:6">
      <c r="A310" s="24"/>
      <c r="B310" s="23">
        <v>243120106</v>
      </c>
      <c r="C310" s="23" t="s">
        <v>234</v>
      </c>
      <c r="D310" s="104"/>
      <c r="E310" s="104"/>
      <c r="F310" s="104"/>
    </row>
    <row r="311" spans="1:6">
      <c r="A311" s="24"/>
      <c r="B311" s="23">
        <v>243120107</v>
      </c>
      <c r="C311" s="23" t="s">
        <v>235</v>
      </c>
      <c r="D311" s="104"/>
      <c r="E311" s="104"/>
      <c r="F311" s="104"/>
    </row>
    <row r="312" spans="1:6">
      <c r="A312" s="24"/>
      <c r="B312" s="23">
        <v>243120105</v>
      </c>
      <c r="C312" s="23" t="s">
        <v>232</v>
      </c>
      <c r="D312" s="104" t="s">
        <v>11</v>
      </c>
      <c r="E312" s="104" t="s">
        <v>236</v>
      </c>
      <c r="F312" s="104">
        <v>4</v>
      </c>
    </row>
    <row r="313" spans="1:6">
      <c r="A313" s="24"/>
      <c r="B313" s="23">
        <v>243120106</v>
      </c>
      <c r="C313" s="23" t="s">
        <v>234</v>
      </c>
      <c r="D313" s="104"/>
      <c r="E313" s="104"/>
      <c r="F313" s="104"/>
    </row>
    <row r="314" spans="1:6">
      <c r="A314" s="24"/>
      <c r="B314" s="23">
        <v>243120107</v>
      </c>
      <c r="C314" s="23" t="s">
        <v>235</v>
      </c>
      <c r="D314" s="104"/>
      <c r="E314" s="104"/>
      <c r="F314" s="104"/>
    </row>
    <row r="315" spans="1:6">
      <c r="A315" s="24"/>
      <c r="B315" s="23">
        <v>243120201</v>
      </c>
      <c r="C315" s="23" t="s">
        <v>237</v>
      </c>
      <c r="D315" s="104" t="s">
        <v>29</v>
      </c>
      <c r="E315" s="104" t="s">
        <v>238</v>
      </c>
      <c r="F315" s="104">
        <v>5</v>
      </c>
    </row>
    <row r="316" spans="1:6">
      <c r="A316" s="24"/>
      <c r="B316" s="23">
        <v>243120202</v>
      </c>
      <c r="C316" s="23" t="s">
        <v>239</v>
      </c>
      <c r="D316" s="104"/>
      <c r="E316" s="104"/>
      <c r="F316" s="104"/>
    </row>
    <row r="317" spans="1:6">
      <c r="A317" s="24"/>
      <c r="B317" s="23">
        <v>243120203</v>
      </c>
      <c r="C317" s="23" t="s">
        <v>240</v>
      </c>
      <c r="D317" s="104" t="s">
        <v>29</v>
      </c>
      <c r="E317" s="104" t="s">
        <v>241</v>
      </c>
      <c r="F317" s="104">
        <v>6</v>
      </c>
    </row>
    <row r="318" spans="1:6">
      <c r="A318" s="24"/>
      <c r="B318" s="23">
        <v>243120204</v>
      </c>
      <c r="C318" s="23" t="s">
        <v>239</v>
      </c>
      <c r="D318" s="104"/>
      <c r="E318" s="104"/>
      <c r="F318" s="104"/>
    </row>
    <row r="319" spans="1:6">
      <c r="A319" s="24"/>
      <c r="B319" s="23">
        <v>243120205</v>
      </c>
      <c r="C319" s="23" t="s">
        <v>242</v>
      </c>
      <c r="D319" s="104" t="s">
        <v>29</v>
      </c>
      <c r="E319" s="104" t="s">
        <v>243</v>
      </c>
      <c r="F319" s="104">
        <v>7</v>
      </c>
    </row>
    <row r="320" spans="1:6">
      <c r="A320" s="24"/>
      <c r="B320" s="23">
        <v>243120206</v>
      </c>
      <c r="C320" s="23" t="s">
        <v>244</v>
      </c>
      <c r="D320" s="104"/>
      <c r="E320" s="104"/>
      <c r="F320" s="104"/>
    </row>
    <row r="321" spans="1:6">
      <c r="A321" s="24"/>
      <c r="B321" s="23">
        <v>243120301</v>
      </c>
      <c r="C321" s="23" t="s">
        <v>245</v>
      </c>
      <c r="D321" s="104" t="s">
        <v>8</v>
      </c>
      <c r="E321" s="104" t="s">
        <v>246</v>
      </c>
      <c r="F321" s="104">
        <v>8</v>
      </c>
    </row>
    <row r="322" spans="1:6">
      <c r="A322" s="24"/>
      <c r="B322" s="23">
        <v>243120302</v>
      </c>
      <c r="C322" s="23" t="s">
        <v>247</v>
      </c>
      <c r="D322" s="104"/>
      <c r="E322" s="104"/>
      <c r="F322" s="104"/>
    </row>
    <row r="323" spans="1:6">
      <c r="A323" s="24"/>
      <c r="B323" s="23">
        <v>243120303</v>
      </c>
      <c r="C323" s="23" t="s">
        <v>248</v>
      </c>
      <c r="D323" s="104"/>
      <c r="E323" s="104"/>
      <c r="F323" s="104"/>
    </row>
    <row r="324" spans="1:6">
      <c r="A324" s="24"/>
      <c r="B324" s="23">
        <v>243120301</v>
      </c>
      <c r="C324" s="23" t="s">
        <v>245</v>
      </c>
      <c r="D324" s="104" t="s">
        <v>11</v>
      </c>
      <c r="E324" s="104" t="s">
        <v>249</v>
      </c>
      <c r="F324" s="104">
        <v>9</v>
      </c>
    </row>
    <row r="325" spans="1:6">
      <c r="A325" s="24"/>
      <c r="B325" s="23">
        <v>243120302</v>
      </c>
      <c r="C325" s="23" t="s">
        <v>247</v>
      </c>
      <c r="D325" s="104"/>
      <c r="E325" s="104"/>
      <c r="F325" s="104"/>
    </row>
    <row r="326" spans="1:6">
      <c r="A326" s="24"/>
      <c r="B326" s="23">
        <v>243120303</v>
      </c>
      <c r="C326" s="23" t="s">
        <v>248</v>
      </c>
      <c r="D326" s="104"/>
      <c r="E326" s="104"/>
      <c r="F326" s="104"/>
    </row>
    <row r="327" spans="1:6">
      <c r="A327" s="24"/>
      <c r="B327" s="23">
        <v>243120304</v>
      </c>
      <c r="C327" s="23" t="s">
        <v>250</v>
      </c>
      <c r="D327" s="104" t="s">
        <v>8</v>
      </c>
      <c r="E327" s="104" t="s">
        <v>251</v>
      </c>
      <c r="F327" s="104">
        <v>10</v>
      </c>
    </row>
    <row r="328" spans="1:6">
      <c r="A328" s="24"/>
      <c r="B328" s="23">
        <v>243120305</v>
      </c>
      <c r="C328" s="23" t="s">
        <v>252</v>
      </c>
      <c r="D328" s="104"/>
      <c r="E328" s="104"/>
      <c r="F328" s="104"/>
    </row>
    <row r="329" spans="1:6">
      <c r="A329" s="24"/>
      <c r="B329" s="23">
        <v>243120304</v>
      </c>
      <c r="C329" s="23" t="s">
        <v>250</v>
      </c>
      <c r="D329" s="104" t="s">
        <v>11</v>
      </c>
      <c r="E329" s="104" t="s">
        <v>251</v>
      </c>
      <c r="F329" s="104">
        <v>11</v>
      </c>
    </row>
    <row r="330" spans="1:6">
      <c r="A330" s="24"/>
      <c r="B330" s="23">
        <v>243120305</v>
      </c>
      <c r="C330" s="23" t="s">
        <v>252</v>
      </c>
      <c r="D330" s="104"/>
      <c r="E330" s="104"/>
      <c r="F330" s="104"/>
    </row>
    <row r="331" spans="1:6">
      <c r="A331" s="24"/>
      <c r="B331" s="104">
        <v>243120306</v>
      </c>
      <c r="C331" s="104" t="s">
        <v>253</v>
      </c>
      <c r="D331" s="104" t="s">
        <v>29</v>
      </c>
      <c r="E331" s="104" t="s">
        <v>254</v>
      </c>
      <c r="F331" s="104">
        <v>12</v>
      </c>
    </row>
    <row r="332" spans="1:6">
      <c r="A332" s="24"/>
      <c r="B332" s="104"/>
      <c r="C332" s="104"/>
      <c r="D332" s="104"/>
      <c r="E332" s="104"/>
      <c r="F332" s="104"/>
    </row>
    <row r="333" spans="1:6">
      <c r="A333" s="24"/>
      <c r="B333" s="23">
        <v>243120401</v>
      </c>
      <c r="C333" s="23" t="s">
        <v>255</v>
      </c>
      <c r="D333" s="104" t="s">
        <v>29</v>
      </c>
      <c r="E333" s="104" t="s">
        <v>256</v>
      </c>
      <c r="F333" s="104">
        <v>13</v>
      </c>
    </row>
    <row r="334" spans="1:6">
      <c r="A334" s="24"/>
      <c r="B334" s="23">
        <v>243120402</v>
      </c>
      <c r="C334" s="23"/>
      <c r="D334" s="104"/>
      <c r="E334" s="104"/>
      <c r="F334" s="104"/>
    </row>
    <row r="335" spans="1:6">
      <c r="A335" s="24"/>
      <c r="B335" s="23">
        <v>243120403</v>
      </c>
      <c r="C335" s="23"/>
      <c r="D335" s="104"/>
      <c r="E335" s="104"/>
      <c r="F335" s="104"/>
    </row>
    <row r="336" spans="1:6">
      <c r="A336" s="24"/>
      <c r="B336" s="23">
        <v>243120404</v>
      </c>
      <c r="C336" s="23" t="s">
        <v>257</v>
      </c>
      <c r="D336" s="104"/>
      <c r="E336" s="104"/>
      <c r="F336" s="104"/>
    </row>
    <row r="337" spans="1:6">
      <c r="A337" s="25"/>
      <c r="B337" s="23">
        <v>243120501</v>
      </c>
      <c r="C337" s="23" t="s">
        <v>258</v>
      </c>
      <c r="D337" s="104" t="s">
        <v>8</v>
      </c>
      <c r="E337" s="104" t="s">
        <v>259</v>
      </c>
      <c r="F337" s="104">
        <v>14</v>
      </c>
    </row>
    <row r="338" spans="1:6">
      <c r="A338" s="26"/>
      <c r="B338" s="23">
        <v>243120502</v>
      </c>
      <c r="C338" s="23"/>
      <c r="D338" s="104"/>
      <c r="E338" s="104"/>
      <c r="F338" s="104"/>
    </row>
    <row r="339" spans="1:6">
      <c r="A339" s="26"/>
      <c r="B339" s="23">
        <v>243120503</v>
      </c>
      <c r="C339" s="23" t="s">
        <v>258</v>
      </c>
      <c r="D339" s="104"/>
      <c r="E339" s="104"/>
      <c r="F339" s="104"/>
    </row>
    <row r="340" spans="1:6">
      <c r="A340" s="26"/>
      <c r="B340" s="23">
        <v>243120504</v>
      </c>
      <c r="C340" s="23" t="s">
        <v>260</v>
      </c>
      <c r="D340" s="104"/>
      <c r="E340" s="104"/>
      <c r="F340" s="104"/>
    </row>
    <row r="341" spans="1:6">
      <c r="A341" s="26"/>
      <c r="B341" s="23">
        <v>243120501</v>
      </c>
      <c r="C341" s="23" t="s">
        <v>258</v>
      </c>
      <c r="D341" s="104" t="s">
        <v>11</v>
      </c>
      <c r="E341" s="104" t="s">
        <v>259</v>
      </c>
      <c r="F341" s="104">
        <v>15</v>
      </c>
    </row>
    <row r="342" spans="1:6">
      <c r="A342" s="26"/>
      <c r="B342" s="23">
        <v>243120502</v>
      </c>
      <c r="C342" s="23"/>
      <c r="D342" s="104"/>
      <c r="E342" s="104"/>
      <c r="F342" s="104"/>
    </row>
    <row r="343" spans="1:6">
      <c r="A343" s="26"/>
      <c r="B343" s="23">
        <v>243120503</v>
      </c>
      <c r="C343" s="23" t="s">
        <v>258</v>
      </c>
      <c r="D343" s="104"/>
      <c r="E343" s="104"/>
      <c r="F343" s="104"/>
    </row>
    <row r="344" spans="1:6">
      <c r="A344" s="26"/>
      <c r="B344" s="23">
        <v>243120504</v>
      </c>
      <c r="C344" s="23" t="s">
        <v>260</v>
      </c>
      <c r="D344" s="104"/>
      <c r="E344" s="104"/>
      <c r="F344" s="104"/>
    </row>
    <row r="345" spans="1:6">
      <c r="A345" s="26"/>
      <c r="B345" s="23">
        <v>243120601</v>
      </c>
      <c r="C345" s="23" t="s">
        <v>258</v>
      </c>
      <c r="D345" s="104" t="s">
        <v>8</v>
      </c>
      <c r="E345" s="104" t="s">
        <v>261</v>
      </c>
      <c r="F345" s="104">
        <v>16</v>
      </c>
    </row>
    <row r="346" spans="1:6">
      <c r="A346" s="26"/>
      <c r="B346" s="23">
        <v>243120602</v>
      </c>
      <c r="C346" s="23" t="s">
        <v>262</v>
      </c>
      <c r="D346" s="104"/>
      <c r="E346" s="104"/>
      <c r="F346" s="104"/>
    </row>
    <row r="347" spans="1:6">
      <c r="A347" s="26"/>
      <c r="B347" s="23">
        <v>243120603</v>
      </c>
      <c r="C347" s="23" t="s">
        <v>263</v>
      </c>
      <c r="D347" s="104"/>
      <c r="E347" s="104"/>
      <c r="F347" s="104"/>
    </row>
    <row r="348" spans="1:6">
      <c r="A348" s="26"/>
      <c r="B348" s="23">
        <v>243120604</v>
      </c>
      <c r="C348" s="23"/>
      <c r="D348" s="104"/>
      <c r="E348" s="104"/>
      <c r="F348" s="104"/>
    </row>
    <row r="349" spans="1:6">
      <c r="A349" s="26"/>
      <c r="B349" s="23">
        <v>243120601</v>
      </c>
      <c r="C349" s="23" t="s">
        <v>258</v>
      </c>
      <c r="D349" s="104" t="s">
        <v>11</v>
      </c>
      <c r="E349" s="104" t="s">
        <v>261</v>
      </c>
      <c r="F349" s="104">
        <v>17</v>
      </c>
    </row>
    <row r="350" spans="1:6">
      <c r="A350" s="26"/>
      <c r="B350" s="23">
        <v>243120602</v>
      </c>
      <c r="C350" s="23" t="s">
        <v>262</v>
      </c>
      <c r="D350" s="104"/>
      <c r="E350" s="104"/>
      <c r="F350" s="104"/>
    </row>
    <row r="351" spans="1:6">
      <c r="A351" s="26"/>
      <c r="B351" s="23">
        <v>243120603</v>
      </c>
      <c r="C351" s="23" t="s">
        <v>263</v>
      </c>
      <c r="D351" s="104"/>
      <c r="E351" s="104"/>
      <c r="F351" s="104"/>
    </row>
    <row r="352" spans="1:6">
      <c r="A352" s="26"/>
      <c r="B352" s="23">
        <v>243120604</v>
      </c>
      <c r="C352" s="23"/>
      <c r="D352" s="104"/>
      <c r="E352" s="104"/>
      <c r="F352" s="104"/>
    </row>
    <row r="353" spans="1:6">
      <c r="A353" s="26"/>
      <c r="B353" s="23">
        <v>243120701</v>
      </c>
      <c r="C353" s="23" t="s">
        <v>263</v>
      </c>
      <c r="D353" s="104" t="s">
        <v>8</v>
      </c>
      <c r="E353" s="104" t="s">
        <v>264</v>
      </c>
      <c r="F353" s="104">
        <v>18</v>
      </c>
    </row>
    <row r="354" spans="1:6">
      <c r="A354" s="26"/>
      <c r="B354" s="23">
        <v>243120702</v>
      </c>
      <c r="C354" s="23"/>
      <c r="D354" s="104"/>
      <c r="E354" s="104"/>
      <c r="F354" s="104"/>
    </row>
    <row r="355" spans="1:6">
      <c r="A355" s="26"/>
      <c r="B355" s="23">
        <v>243120703</v>
      </c>
      <c r="C355" s="23" t="s">
        <v>265</v>
      </c>
      <c r="D355" s="104"/>
      <c r="E355" s="104"/>
      <c r="F355" s="104"/>
    </row>
    <row r="356" spans="1:6">
      <c r="A356" s="26"/>
      <c r="B356" s="23">
        <v>243120704</v>
      </c>
      <c r="C356" s="23" t="s">
        <v>266</v>
      </c>
      <c r="D356" s="104"/>
      <c r="E356" s="104"/>
      <c r="F356" s="104"/>
    </row>
    <row r="357" spans="1:6">
      <c r="A357" s="26"/>
      <c r="B357" s="23">
        <v>243120705</v>
      </c>
      <c r="C357" s="23" t="s">
        <v>267</v>
      </c>
      <c r="D357" s="104"/>
      <c r="E357" s="104"/>
      <c r="F357" s="104"/>
    </row>
    <row r="358" spans="1:6">
      <c r="A358" s="26"/>
      <c r="B358" s="23">
        <v>243120701</v>
      </c>
      <c r="C358" s="23" t="s">
        <v>263</v>
      </c>
      <c r="D358" s="104" t="s">
        <v>11</v>
      </c>
      <c r="E358" s="104" t="s">
        <v>268</v>
      </c>
      <c r="F358" s="104">
        <v>19</v>
      </c>
    </row>
    <row r="359" spans="1:6">
      <c r="A359" s="26"/>
      <c r="B359" s="23">
        <v>243120702</v>
      </c>
      <c r="C359" s="23"/>
      <c r="D359" s="104"/>
      <c r="E359" s="104"/>
      <c r="F359" s="104"/>
    </row>
    <row r="360" spans="1:6">
      <c r="A360" s="26"/>
      <c r="B360" s="23">
        <v>243120703</v>
      </c>
      <c r="C360" s="23" t="s">
        <v>265</v>
      </c>
      <c r="D360" s="104"/>
      <c r="E360" s="104"/>
      <c r="F360" s="104"/>
    </row>
    <row r="361" spans="1:6">
      <c r="A361" s="26"/>
      <c r="B361" s="23">
        <v>243120704</v>
      </c>
      <c r="C361" s="23" t="s">
        <v>266</v>
      </c>
      <c r="D361" s="104"/>
      <c r="E361" s="104"/>
      <c r="F361" s="104"/>
    </row>
    <row r="362" spans="1:6">
      <c r="A362" s="26"/>
      <c r="B362" s="23">
        <v>243120705</v>
      </c>
      <c r="C362" s="23" t="s">
        <v>267</v>
      </c>
      <c r="D362" s="104"/>
      <c r="E362" s="104"/>
      <c r="F362" s="104"/>
    </row>
    <row r="363" spans="1:6">
      <c r="A363" s="26"/>
      <c r="B363" s="23">
        <v>243120801</v>
      </c>
      <c r="C363" s="104" t="s">
        <v>269</v>
      </c>
      <c r="D363" s="104" t="s">
        <v>8</v>
      </c>
      <c r="E363" s="104" t="s">
        <v>270</v>
      </c>
      <c r="F363" s="104">
        <v>20</v>
      </c>
    </row>
    <row r="364" spans="1:6">
      <c r="A364" s="26"/>
      <c r="B364" s="23">
        <v>243120802</v>
      </c>
      <c r="C364" s="104"/>
      <c r="D364" s="104"/>
      <c r="E364" s="104"/>
      <c r="F364" s="104"/>
    </row>
    <row r="365" spans="1:6">
      <c r="A365" s="26"/>
      <c r="B365" s="23">
        <v>243120803</v>
      </c>
      <c r="C365" s="23" t="s">
        <v>271</v>
      </c>
      <c r="D365" s="104"/>
      <c r="E365" s="104"/>
      <c r="F365" s="104"/>
    </row>
    <row r="366" spans="1:6">
      <c r="A366" s="26"/>
      <c r="B366" s="23">
        <v>243120804</v>
      </c>
      <c r="C366" s="23"/>
      <c r="D366" s="104"/>
      <c r="E366" s="104"/>
      <c r="F366" s="104"/>
    </row>
    <row r="367" spans="1:6">
      <c r="A367" s="26"/>
      <c r="B367" s="23">
        <v>243120801</v>
      </c>
      <c r="C367" s="104" t="s">
        <v>269</v>
      </c>
      <c r="D367" s="104" t="s">
        <v>11</v>
      </c>
      <c r="E367" s="104" t="s">
        <v>270</v>
      </c>
      <c r="F367" s="104">
        <v>21</v>
      </c>
    </row>
    <row r="368" spans="1:6">
      <c r="A368" s="26"/>
      <c r="B368" s="23">
        <v>243120802</v>
      </c>
      <c r="C368" s="104"/>
      <c r="D368" s="104"/>
      <c r="E368" s="104"/>
      <c r="F368" s="104"/>
    </row>
    <row r="369" spans="1:6">
      <c r="A369" s="26"/>
      <c r="B369" s="23">
        <v>243120803</v>
      </c>
      <c r="C369" s="23" t="s">
        <v>271</v>
      </c>
      <c r="D369" s="104"/>
      <c r="E369" s="104"/>
      <c r="F369" s="104"/>
    </row>
    <row r="370" spans="1:6">
      <c r="A370" s="27"/>
      <c r="B370" s="23">
        <v>243120804</v>
      </c>
      <c r="C370" s="23"/>
      <c r="D370" s="104"/>
      <c r="E370" s="104"/>
      <c r="F370" s="104"/>
    </row>
    <row r="371" spans="1:6">
      <c r="A371" s="25"/>
      <c r="B371" s="23">
        <v>243130101</v>
      </c>
      <c r="C371" s="23" t="s">
        <v>272</v>
      </c>
      <c r="D371" s="104" t="s">
        <v>8</v>
      </c>
      <c r="E371" s="104" t="s">
        <v>273</v>
      </c>
      <c r="F371" s="104">
        <v>22</v>
      </c>
    </row>
    <row r="372" spans="1:6">
      <c r="A372" s="26"/>
      <c r="B372" s="23">
        <v>243130102</v>
      </c>
      <c r="C372" s="23"/>
      <c r="D372" s="104"/>
      <c r="E372" s="104"/>
      <c r="F372" s="104"/>
    </row>
    <row r="373" spans="1:6">
      <c r="A373" s="26"/>
      <c r="B373" s="23">
        <v>243130103</v>
      </c>
      <c r="C373" s="23" t="s">
        <v>274</v>
      </c>
      <c r="D373" s="104"/>
      <c r="E373" s="104"/>
      <c r="F373" s="104"/>
    </row>
    <row r="374" spans="1:6" ht="31.5">
      <c r="A374" s="26"/>
      <c r="B374" s="23">
        <v>243120104</v>
      </c>
      <c r="C374" s="23" t="s">
        <v>1894</v>
      </c>
      <c r="D374" s="104"/>
      <c r="E374" s="104"/>
      <c r="F374" s="104"/>
    </row>
    <row r="375" spans="1:6">
      <c r="A375" s="26"/>
      <c r="B375" s="23">
        <v>243130101</v>
      </c>
      <c r="C375" s="23" t="s">
        <v>272</v>
      </c>
      <c r="D375" s="104" t="s">
        <v>11</v>
      </c>
      <c r="E375" s="104" t="s">
        <v>273</v>
      </c>
      <c r="F375" s="104">
        <v>23</v>
      </c>
    </row>
    <row r="376" spans="1:6">
      <c r="A376" s="26"/>
      <c r="B376" s="23">
        <v>243130102</v>
      </c>
      <c r="C376" s="23"/>
      <c r="D376" s="104"/>
      <c r="E376" s="104"/>
      <c r="F376" s="104"/>
    </row>
    <row r="377" spans="1:6">
      <c r="A377" s="26"/>
      <c r="B377" s="23">
        <v>243130103</v>
      </c>
      <c r="C377" s="23" t="s">
        <v>274</v>
      </c>
      <c r="D377" s="104"/>
      <c r="E377" s="104"/>
      <c r="F377" s="104"/>
    </row>
    <row r="378" spans="1:6" ht="31.5">
      <c r="A378" s="26"/>
      <c r="B378" s="23">
        <v>243120104</v>
      </c>
      <c r="C378" s="23" t="s">
        <v>1894</v>
      </c>
      <c r="D378" s="104"/>
      <c r="E378" s="104"/>
      <c r="F378" s="104"/>
    </row>
    <row r="379" spans="1:6">
      <c r="A379" s="26"/>
      <c r="B379" s="23">
        <v>243130201</v>
      </c>
      <c r="C379" s="23" t="s">
        <v>275</v>
      </c>
      <c r="D379" s="104" t="s">
        <v>8</v>
      </c>
      <c r="E379" s="104" t="s">
        <v>276</v>
      </c>
      <c r="F379" s="104">
        <v>24</v>
      </c>
    </row>
    <row r="380" spans="1:6">
      <c r="A380" s="26"/>
      <c r="B380" s="23">
        <v>243130202</v>
      </c>
      <c r="C380" s="23"/>
      <c r="D380" s="104"/>
      <c r="E380" s="104"/>
      <c r="F380" s="104"/>
    </row>
    <row r="381" spans="1:6">
      <c r="A381" s="26"/>
      <c r="B381" s="23">
        <v>243130201</v>
      </c>
      <c r="C381" s="23" t="s">
        <v>275</v>
      </c>
      <c r="D381" s="104" t="s">
        <v>11</v>
      </c>
      <c r="E381" s="104" t="s">
        <v>276</v>
      </c>
      <c r="F381" s="104">
        <v>25</v>
      </c>
    </row>
    <row r="382" spans="1:6">
      <c r="A382" s="26"/>
      <c r="B382" s="23">
        <v>243130202</v>
      </c>
      <c r="C382" s="23"/>
      <c r="D382" s="104"/>
      <c r="E382" s="104"/>
      <c r="F382" s="104"/>
    </row>
    <row r="383" spans="1:6">
      <c r="A383" s="26"/>
      <c r="B383" s="23">
        <v>243130203</v>
      </c>
      <c r="C383" s="23" t="s">
        <v>277</v>
      </c>
      <c r="D383" s="23" t="s">
        <v>278</v>
      </c>
      <c r="E383" s="23" t="s">
        <v>279</v>
      </c>
      <c r="F383" s="23">
        <v>26</v>
      </c>
    </row>
    <row r="384" spans="1:6">
      <c r="A384" s="26"/>
      <c r="B384" s="23">
        <v>243130204</v>
      </c>
      <c r="C384" s="23" t="s">
        <v>280</v>
      </c>
      <c r="D384" s="23" t="s">
        <v>278</v>
      </c>
      <c r="E384" s="23" t="s">
        <v>279</v>
      </c>
      <c r="F384" s="23">
        <v>27</v>
      </c>
    </row>
    <row r="385" spans="1:6">
      <c r="A385" s="26"/>
      <c r="B385" s="23">
        <v>243130301</v>
      </c>
      <c r="C385" s="23" t="s">
        <v>281</v>
      </c>
      <c r="D385" s="104" t="s">
        <v>8</v>
      </c>
      <c r="E385" s="104" t="s">
        <v>282</v>
      </c>
      <c r="F385" s="104">
        <v>28</v>
      </c>
    </row>
    <row r="386" spans="1:6">
      <c r="A386" s="26"/>
      <c r="B386" s="23">
        <v>243130302</v>
      </c>
      <c r="C386" s="23" t="s">
        <v>283</v>
      </c>
      <c r="D386" s="104"/>
      <c r="E386" s="104"/>
      <c r="F386" s="104"/>
    </row>
    <row r="387" spans="1:6">
      <c r="A387" s="26"/>
      <c r="B387" s="23">
        <v>243130303</v>
      </c>
      <c r="C387" s="23" t="s">
        <v>275</v>
      </c>
      <c r="D387" s="104"/>
      <c r="E387" s="104"/>
      <c r="F387" s="104"/>
    </row>
    <row r="388" spans="1:6">
      <c r="A388" s="26"/>
      <c r="B388" s="23">
        <v>243130304</v>
      </c>
      <c r="C388" s="23"/>
      <c r="D388" s="104"/>
      <c r="E388" s="104"/>
      <c r="F388" s="104"/>
    </row>
    <row r="389" spans="1:6">
      <c r="A389" s="26"/>
      <c r="B389" s="23">
        <v>243130301</v>
      </c>
      <c r="C389" s="23" t="s">
        <v>281</v>
      </c>
      <c r="D389" s="104" t="s">
        <v>11</v>
      </c>
      <c r="E389" s="104" t="s">
        <v>284</v>
      </c>
      <c r="F389" s="104">
        <v>29</v>
      </c>
    </row>
    <row r="390" spans="1:6">
      <c r="A390" s="26"/>
      <c r="B390" s="23">
        <v>243130302</v>
      </c>
      <c r="C390" s="23" t="s">
        <v>283</v>
      </c>
      <c r="D390" s="104"/>
      <c r="E390" s="104"/>
      <c r="F390" s="104"/>
    </row>
    <row r="391" spans="1:6">
      <c r="A391" s="26"/>
      <c r="B391" s="23">
        <v>243130303</v>
      </c>
      <c r="C391" s="23" t="s">
        <v>275</v>
      </c>
      <c r="D391" s="104"/>
      <c r="E391" s="104"/>
      <c r="F391" s="104"/>
    </row>
    <row r="392" spans="1:6">
      <c r="A392" s="26"/>
      <c r="B392" s="23">
        <v>243130304</v>
      </c>
      <c r="C392" s="23"/>
      <c r="D392" s="104"/>
      <c r="E392" s="104"/>
      <c r="F392" s="104"/>
    </row>
    <row r="393" spans="1:6">
      <c r="A393" s="26"/>
      <c r="B393" s="23">
        <v>243130401</v>
      </c>
      <c r="C393" s="23" t="s">
        <v>281</v>
      </c>
      <c r="D393" s="104" t="s">
        <v>8</v>
      </c>
      <c r="E393" s="104" t="s">
        <v>285</v>
      </c>
      <c r="F393" s="104">
        <v>30</v>
      </c>
    </row>
    <row r="394" spans="1:6">
      <c r="A394" s="26"/>
      <c r="B394" s="23">
        <v>243130402</v>
      </c>
      <c r="C394" s="23"/>
      <c r="D394" s="104"/>
      <c r="E394" s="104"/>
      <c r="F394" s="104"/>
    </row>
    <row r="395" spans="1:6">
      <c r="A395" s="26"/>
      <c r="B395" s="23">
        <v>243130401</v>
      </c>
      <c r="C395" s="23" t="s">
        <v>281</v>
      </c>
      <c r="D395" s="104" t="s">
        <v>11</v>
      </c>
      <c r="E395" s="104" t="s">
        <v>285</v>
      </c>
      <c r="F395" s="104">
        <v>31</v>
      </c>
    </row>
    <row r="396" spans="1:6">
      <c r="A396" s="26"/>
      <c r="B396" s="23">
        <v>243130402</v>
      </c>
      <c r="C396" s="23"/>
      <c r="D396" s="104"/>
      <c r="E396" s="104"/>
      <c r="F396" s="104"/>
    </row>
    <row r="397" spans="1:6">
      <c r="A397" s="26"/>
      <c r="B397" s="23">
        <v>243130403</v>
      </c>
      <c r="C397" s="23" t="s">
        <v>286</v>
      </c>
      <c r="D397" s="104" t="s">
        <v>8</v>
      </c>
      <c r="E397" s="104" t="s">
        <v>287</v>
      </c>
      <c r="F397" s="104">
        <v>32</v>
      </c>
    </row>
    <row r="398" spans="1:6">
      <c r="A398" s="26"/>
      <c r="B398" s="23">
        <v>243130404</v>
      </c>
      <c r="C398" s="23"/>
      <c r="D398" s="104"/>
      <c r="E398" s="104"/>
      <c r="F398" s="104"/>
    </row>
    <row r="399" spans="1:6">
      <c r="A399" s="26"/>
      <c r="B399" s="23">
        <v>243130403</v>
      </c>
      <c r="C399" s="23" t="s">
        <v>286</v>
      </c>
      <c r="D399" s="104" t="s">
        <v>11</v>
      </c>
      <c r="E399" s="104" t="s">
        <v>287</v>
      </c>
      <c r="F399" s="104">
        <v>33</v>
      </c>
    </row>
    <row r="400" spans="1:6">
      <c r="A400" s="26"/>
      <c r="B400" s="23">
        <v>243130404</v>
      </c>
      <c r="C400" s="23"/>
      <c r="D400" s="104"/>
      <c r="E400" s="104"/>
      <c r="F400" s="104"/>
    </row>
    <row r="401" spans="1:6">
      <c r="A401" s="26"/>
      <c r="B401" s="23">
        <v>243130501</v>
      </c>
      <c r="C401" s="23" t="s">
        <v>288</v>
      </c>
      <c r="D401" s="104" t="s">
        <v>8</v>
      </c>
      <c r="E401" s="104" t="s">
        <v>289</v>
      </c>
      <c r="F401" s="104">
        <v>34</v>
      </c>
    </row>
    <row r="402" spans="1:6">
      <c r="A402" s="26"/>
      <c r="B402" s="23">
        <v>243130502</v>
      </c>
      <c r="C402" s="23" t="s">
        <v>290</v>
      </c>
      <c r="D402" s="104"/>
      <c r="E402" s="104"/>
      <c r="F402" s="104"/>
    </row>
    <row r="403" spans="1:6">
      <c r="A403" s="27"/>
      <c r="B403" s="23">
        <v>243130503</v>
      </c>
      <c r="C403" s="23" t="s">
        <v>291</v>
      </c>
      <c r="D403" s="104"/>
      <c r="E403" s="104"/>
      <c r="F403" s="104"/>
    </row>
    <row r="404" spans="1:6">
      <c r="A404" s="25"/>
      <c r="B404" s="23">
        <v>243130501</v>
      </c>
      <c r="C404" s="23" t="s">
        <v>288</v>
      </c>
      <c r="D404" s="104" t="s">
        <v>11</v>
      </c>
      <c r="E404" s="104" t="s">
        <v>289</v>
      </c>
      <c r="F404" s="104">
        <v>35</v>
      </c>
    </row>
    <row r="405" spans="1:6">
      <c r="A405" s="26"/>
      <c r="B405" s="23">
        <v>243130502</v>
      </c>
      <c r="C405" s="23" t="s">
        <v>290</v>
      </c>
      <c r="D405" s="104"/>
      <c r="E405" s="104"/>
      <c r="F405" s="104"/>
    </row>
    <row r="406" spans="1:6">
      <c r="A406" s="26"/>
      <c r="B406" s="23">
        <v>243130503</v>
      </c>
      <c r="C406" s="23" t="s">
        <v>291</v>
      </c>
      <c r="D406" s="104"/>
      <c r="E406" s="104"/>
      <c r="F406" s="104"/>
    </row>
    <row r="407" spans="1:6">
      <c r="A407" s="26"/>
      <c r="B407" s="23">
        <v>243130504</v>
      </c>
      <c r="C407" s="23" t="s">
        <v>291</v>
      </c>
      <c r="D407" s="104" t="s">
        <v>8</v>
      </c>
      <c r="E407" s="104" t="s">
        <v>292</v>
      </c>
      <c r="F407" s="104">
        <v>36</v>
      </c>
    </row>
    <row r="408" spans="1:6">
      <c r="A408" s="26"/>
      <c r="B408" s="23">
        <v>243130505</v>
      </c>
      <c r="C408" s="23" t="s">
        <v>291</v>
      </c>
      <c r="D408" s="104"/>
      <c r="E408" s="104"/>
      <c r="F408" s="104"/>
    </row>
    <row r="409" spans="1:6">
      <c r="A409" s="26"/>
      <c r="B409" s="23">
        <v>243130504</v>
      </c>
      <c r="C409" s="23" t="s">
        <v>291</v>
      </c>
      <c r="D409" s="104" t="s">
        <v>11</v>
      </c>
      <c r="E409" s="104" t="s">
        <v>292</v>
      </c>
      <c r="F409" s="104">
        <v>37</v>
      </c>
    </row>
    <row r="410" spans="1:6">
      <c r="A410" s="26"/>
      <c r="B410" s="23">
        <v>243130505</v>
      </c>
      <c r="C410" s="23" t="s">
        <v>291</v>
      </c>
      <c r="D410" s="104"/>
      <c r="E410" s="104"/>
      <c r="F410" s="104"/>
    </row>
    <row r="411" spans="1:6">
      <c r="A411" s="26"/>
      <c r="B411" s="23">
        <v>243130601</v>
      </c>
      <c r="C411" s="23" t="s">
        <v>293</v>
      </c>
      <c r="D411" s="104" t="s">
        <v>8</v>
      </c>
      <c r="E411" s="104" t="s">
        <v>294</v>
      </c>
      <c r="F411" s="104">
        <v>38</v>
      </c>
    </row>
    <row r="412" spans="1:6">
      <c r="A412" s="26"/>
      <c r="B412" s="23"/>
      <c r="C412" s="23"/>
      <c r="D412" s="104"/>
      <c r="E412" s="104"/>
      <c r="F412" s="104"/>
    </row>
    <row r="413" spans="1:6">
      <c r="A413" s="26"/>
      <c r="B413" s="23">
        <v>243130602</v>
      </c>
      <c r="C413" s="23" t="s">
        <v>295</v>
      </c>
      <c r="D413" s="104" t="s">
        <v>8</v>
      </c>
      <c r="E413" s="104" t="s">
        <v>296</v>
      </c>
      <c r="F413" s="104">
        <v>39</v>
      </c>
    </row>
    <row r="414" spans="1:6">
      <c r="A414" s="26"/>
      <c r="B414" s="23">
        <v>243130603</v>
      </c>
      <c r="C414" s="23" t="s">
        <v>297</v>
      </c>
      <c r="D414" s="104"/>
      <c r="E414" s="104"/>
      <c r="F414" s="104"/>
    </row>
    <row r="415" spans="1:6">
      <c r="A415" s="26"/>
      <c r="B415" s="23">
        <v>243130604</v>
      </c>
      <c r="C415" s="23"/>
      <c r="D415" s="104"/>
      <c r="E415" s="104"/>
      <c r="F415" s="104"/>
    </row>
    <row r="416" spans="1:6">
      <c r="A416" s="26"/>
      <c r="B416" s="23">
        <v>243130602</v>
      </c>
      <c r="C416" s="23" t="s">
        <v>295</v>
      </c>
      <c r="D416" s="104" t="s">
        <v>11</v>
      </c>
      <c r="E416" s="104" t="s">
        <v>296</v>
      </c>
      <c r="F416" s="104">
        <v>40</v>
      </c>
    </row>
    <row r="417" spans="1:6">
      <c r="A417" s="26"/>
      <c r="B417" s="23">
        <v>243130603</v>
      </c>
      <c r="C417" s="23" t="s">
        <v>297</v>
      </c>
      <c r="D417" s="104"/>
      <c r="E417" s="104"/>
      <c r="F417" s="104"/>
    </row>
    <row r="418" spans="1:6">
      <c r="A418" s="26"/>
      <c r="B418" s="23">
        <v>243130604</v>
      </c>
      <c r="C418" s="23"/>
      <c r="D418" s="104"/>
      <c r="E418" s="104"/>
      <c r="F418" s="104"/>
    </row>
    <row r="419" spans="1:6">
      <c r="A419" s="26"/>
      <c r="B419" s="23">
        <v>243130601</v>
      </c>
      <c r="C419" s="23" t="s">
        <v>293</v>
      </c>
      <c r="D419" s="23" t="s">
        <v>298</v>
      </c>
      <c r="E419" s="23" t="s">
        <v>294</v>
      </c>
      <c r="F419" s="23">
        <v>41</v>
      </c>
    </row>
    <row r="420" spans="1:6">
      <c r="A420" s="26"/>
      <c r="B420" s="23">
        <v>243130701</v>
      </c>
      <c r="C420" s="23" t="s">
        <v>299</v>
      </c>
      <c r="D420" s="104" t="s">
        <v>8</v>
      </c>
      <c r="E420" s="104" t="s">
        <v>300</v>
      </c>
      <c r="F420" s="104">
        <v>42</v>
      </c>
    </row>
    <row r="421" spans="1:6">
      <c r="A421" s="26"/>
      <c r="B421" s="23">
        <v>243130702</v>
      </c>
      <c r="C421" s="23"/>
      <c r="D421" s="104"/>
      <c r="E421" s="104"/>
      <c r="F421" s="104"/>
    </row>
    <row r="422" spans="1:6">
      <c r="A422" s="26"/>
      <c r="B422" s="23">
        <v>243130701</v>
      </c>
      <c r="C422" s="23" t="s">
        <v>299</v>
      </c>
      <c r="D422" s="104" t="s">
        <v>11</v>
      </c>
      <c r="E422" s="104" t="s">
        <v>300</v>
      </c>
      <c r="F422" s="104">
        <v>43</v>
      </c>
    </row>
    <row r="423" spans="1:6">
      <c r="A423" s="26"/>
      <c r="B423" s="23">
        <v>243130702</v>
      </c>
      <c r="C423" s="23"/>
      <c r="D423" s="104"/>
      <c r="E423" s="104"/>
      <c r="F423" s="104"/>
    </row>
    <row r="424" spans="1:6">
      <c r="A424" s="26"/>
      <c r="B424" s="23">
        <v>243130703</v>
      </c>
      <c r="C424" s="23" t="s">
        <v>301</v>
      </c>
      <c r="D424" s="104" t="s">
        <v>8</v>
      </c>
      <c r="E424" s="104" t="s">
        <v>302</v>
      </c>
      <c r="F424" s="104">
        <v>44</v>
      </c>
    </row>
    <row r="425" spans="1:6">
      <c r="A425" s="26"/>
      <c r="B425" s="23">
        <v>243130704</v>
      </c>
      <c r="C425" s="23" t="s">
        <v>303</v>
      </c>
      <c r="D425" s="104"/>
      <c r="E425" s="104"/>
      <c r="F425" s="104"/>
    </row>
    <row r="426" spans="1:6">
      <c r="A426" s="26"/>
      <c r="B426" s="23">
        <v>243130703</v>
      </c>
      <c r="C426" s="23" t="s">
        <v>301</v>
      </c>
      <c r="D426" s="104" t="s">
        <v>11</v>
      </c>
      <c r="E426" s="104" t="s">
        <v>302</v>
      </c>
      <c r="F426" s="104">
        <v>45</v>
      </c>
    </row>
    <row r="427" spans="1:6">
      <c r="A427" s="26"/>
      <c r="B427" s="23">
        <v>243130704</v>
      </c>
      <c r="C427" s="23" t="s">
        <v>303</v>
      </c>
      <c r="D427" s="104"/>
      <c r="E427" s="104"/>
      <c r="F427" s="104"/>
    </row>
    <row r="428" spans="1:6">
      <c r="A428" s="26"/>
      <c r="B428" s="23">
        <v>243130801</v>
      </c>
      <c r="C428" s="23" t="s">
        <v>304</v>
      </c>
      <c r="D428" s="104" t="s">
        <v>298</v>
      </c>
      <c r="E428" s="104" t="s">
        <v>305</v>
      </c>
      <c r="F428" s="104">
        <v>46</v>
      </c>
    </row>
    <row r="429" spans="1:6">
      <c r="A429" s="26"/>
      <c r="B429" s="23">
        <v>243003802</v>
      </c>
      <c r="C429" s="23" t="s">
        <v>306</v>
      </c>
      <c r="D429" s="104"/>
      <c r="E429" s="104"/>
      <c r="F429" s="104"/>
    </row>
    <row r="430" spans="1:6">
      <c r="A430" s="26"/>
      <c r="B430" s="23">
        <v>243130801</v>
      </c>
      <c r="C430" s="23" t="s">
        <v>304</v>
      </c>
      <c r="D430" s="104" t="s">
        <v>11</v>
      </c>
      <c r="E430" s="104" t="s">
        <v>305</v>
      </c>
      <c r="F430" s="104">
        <v>47</v>
      </c>
    </row>
    <row r="431" spans="1:6">
      <c r="A431" s="26"/>
      <c r="B431" s="23">
        <v>243130802</v>
      </c>
      <c r="C431" s="23" t="s">
        <v>306</v>
      </c>
      <c r="D431" s="104"/>
      <c r="E431" s="104"/>
      <c r="F431" s="104"/>
    </row>
    <row r="432" spans="1:6">
      <c r="A432" s="26"/>
      <c r="B432" s="23">
        <v>243130803</v>
      </c>
      <c r="C432" s="23" t="s">
        <v>307</v>
      </c>
      <c r="D432" s="104" t="s">
        <v>8</v>
      </c>
      <c r="E432" s="104" t="s">
        <v>308</v>
      </c>
      <c r="F432" s="104">
        <v>48</v>
      </c>
    </row>
    <row r="433" spans="1:6">
      <c r="A433" s="26"/>
      <c r="B433" s="23">
        <v>243130804</v>
      </c>
      <c r="C433" s="23" t="s">
        <v>309</v>
      </c>
      <c r="D433" s="104"/>
      <c r="E433" s="104"/>
      <c r="F433" s="104"/>
    </row>
    <row r="434" spans="1:6">
      <c r="A434" s="26"/>
      <c r="B434" s="23">
        <v>243130803</v>
      </c>
      <c r="C434" s="23" t="s">
        <v>307</v>
      </c>
      <c r="D434" s="104" t="s">
        <v>310</v>
      </c>
      <c r="E434" s="104" t="s">
        <v>308</v>
      </c>
      <c r="F434" s="104">
        <v>49</v>
      </c>
    </row>
    <row r="435" spans="1:6">
      <c r="A435" s="27"/>
      <c r="B435" s="23">
        <v>243130804</v>
      </c>
      <c r="C435" s="23" t="s">
        <v>309</v>
      </c>
      <c r="D435" s="104"/>
      <c r="E435" s="104"/>
      <c r="F435" s="104"/>
    </row>
    <row r="436" spans="1:6">
      <c r="A436" s="25"/>
      <c r="B436" s="28">
        <v>243030404</v>
      </c>
      <c r="C436" s="23" t="s">
        <v>311</v>
      </c>
      <c r="D436" s="104" t="s">
        <v>312</v>
      </c>
      <c r="E436" s="104" t="s">
        <v>313</v>
      </c>
      <c r="F436" s="104">
        <v>50</v>
      </c>
    </row>
    <row r="437" spans="1:6">
      <c r="A437" s="26"/>
      <c r="B437" s="28">
        <v>243030405</v>
      </c>
      <c r="C437" s="23"/>
      <c r="D437" s="104"/>
      <c r="E437" s="104"/>
      <c r="F437" s="104"/>
    </row>
    <row r="438" spans="1:6">
      <c r="A438" s="26"/>
      <c r="B438" s="28">
        <v>243030401</v>
      </c>
      <c r="C438" s="23" t="s">
        <v>314</v>
      </c>
      <c r="D438" s="104" t="s">
        <v>312</v>
      </c>
      <c r="E438" s="104" t="s">
        <v>315</v>
      </c>
      <c r="F438" s="104">
        <v>51</v>
      </c>
    </row>
    <row r="439" spans="1:6">
      <c r="A439" s="26"/>
      <c r="B439" s="28">
        <v>243030402</v>
      </c>
      <c r="C439" s="23"/>
      <c r="D439" s="104"/>
      <c r="E439" s="104"/>
      <c r="F439" s="104"/>
    </row>
    <row r="440" spans="1:6">
      <c r="A440" s="26"/>
      <c r="B440" s="28">
        <v>243030403</v>
      </c>
      <c r="C440" s="23"/>
      <c r="D440" s="104"/>
      <c r="E440" s="104"/>
      <c r="F440" s="104"/>
    </row>
    <row r="441" spans="1:6">
      <c r="A441" s="26"/>
      <c r="B441" s="28">
        <v>243030103</v>
      </c>
      <c r="C441" s="23" t="s">
        <v>316</v>
      </c>
      <c r="D441" s="104" t="s">
        <v>312</v>
      </c>
      <c r="E441" s="104" t="s">
        <v>317</v>
      </c>
      <c r="F441" s="104">
        <v>52</v>
      </c>
    </row>
    <row r="442" spans="1:6">
      <c r="A442" s="26"/>
      <c r="B442" s="28">
        <v>243030104</v>
      </c>
      <c r="C442" s="23" t="s">
        <v>231</v>
      </c>
      <c r="D442" s="104"/>
      <c r="E442" s="104"/>
      <c r="F442" s="104"/>
    </row>
    <row r="443" spans="1:6">
      <c r="A443" s="26"/>
      <c r="B443" s="28">
        <v>243030105</v>
      </c>
      <c r="C443" s="23"/>
      <c r="D443" s="104"/>
      <c r="E443" s="104"/>
      <c r="F443" s="104"/>
    </row>
    <row r="444" spans="1:6">
      <c r="A444" s="26"/>
      <c r="B444" s="28">
        <v>243030101</v>
      </c>
      <c r="C444" s="23" t="s">
        <v>318</v>
      </c>
      <c r="D444" s="104" t="s">
        <v>8</v>
      </c>
      <c r="E444" s="104" t="s">
        <v>319</v>
      </c>
      <c r="F444" s="104">
        <v>53</v>
      </c>
    </row>
    <row r="445" spans="1:6">
      <c r="A445" s="26"/>
      <c r="B445" s="28">
        <v>243030102</v>
      </c>
      <c r="C445" s="23"/>
      <c r="D445" s="104"/>
      <c r="E445" s="104"/>
      <c r="F445" s="104"/>
    </row>
    <row r="446" spans="1:6">
      <c r="A446" s="26"/>
      <c r="B446" s="28">
        <v>243030502</v>
      </c>
      <c r="C446" s="23" t="s">
        <v>320</v>
      </c>
      <c r="D446" s="104"/>
      <c r="E446" s="104"/>
      <c r="F446" s="104"/>
    </row>
    <row r="447" spans="1:6">
      <c r="A447" s="26"/>
      <c r="B447" s="28">
        <v>243030501</v>
      </c>
      <c r="C447" s="23" t="s">
        <v>110</v>
      </c>
      <c r="D447" s="104"/>
      <c r="E447" s="104"/>
      <c r="F447" s="104"/>
    </row>
    <row r="448" spans="1:6">
      <c r="A448" s="26"/>
      <c r="B448" s="28">
        <v>243030101</v>
      </c>
      <c r="C448" s="23" t="s">
        <v>318</v>
      </c>
      <c r="D448" s="104" t="s">
        <v>11</v>
      </c>
      <c r="E448" s="104" t="s">
        <v>321</v>
      </c>
      <c r="F448" s="104">
        <v>54</v>
      </c>
    </row>
    <row r="449" spans="1:6">
      <c r="A449" s="26"/>
      <c r="B449" s="28">
        <v>243030102</v>
      </c>
      <c r="C449" s="23"/>
      <c r="D449" s="104"/>
      <c r="E449" s="104"/>
      <c r="F449" s="104"/>
    </row>
    <row r="450" spans="1:6">
      <c r="A450" s="26"/>
      <c r="B450" s="28">
        <v>243030502</v>
      </c>
      <c r="C450" s="23" t="s">
        <v>320</v>
      </c>
      <c r="D450" s="104"/>
      <c r="E450" s="104"/>
      <c r="F450" s="104"/>
    </row>
    <row r="451" spans="1:6">
      <c r="A451" s="26"/>
      <c r="B451" s="28">
        <v>243030501</v>
      </c>
      <c r="C451" s="23" t="s">
        <v>110</v>
      </c>
      <c r="D451" s="104"/>
      <c r="E451" s="104"/>
      <c r="F451" s="104"/>
    </row>
    <row r="452" spans="1:6">
      <c r="A452" s="26"/>
      <c r="B452" s="28">
        <v>243030301</v>
      </c>
      <c r="C452" s="23" t="s">
        <v>322</v>
      </c>
      <c r="D452" s="104" t="s">
        <v>312</v>
      </c>
      <c r="E452" s="104" t="s">
        <v>323</v>
      </c>
      <c r="F452" s="104">
        <v>55</v>
      </c>
    </row>
    <row r="453" spans="1:6">
      <c r="A453" s="26"/>
      <c r="B453" s="28"/>
      <c r="C453" s="23"/>
      <c r="D453" s="104"/>
      <c r="E453" s="104"/>
      <c r="F453" s="104"/>
    </row>
    <row r="454" spans="1:6">
      <c r="A454" s="26"/>
      <c r="B454" s="28">
        <v>243030302</v>
      </c>
      <c r="C454" s="23" t="s">
        <v>322</v>
      </c>
      <c r="D454" s="104" t="s">
        <v>312</v>
      </c>
      <c r="E454" s="104" t="s">
        <v>324</v>
      </c>
      <c r="F454" s="104">
        <v>56</v>
      </c>
    </row>
    <row r="455" spans="1:6">
      <c r="A455" s="26"/>
      <c r="B455" s="28">
        <v>243030303</v>
      </c>
      <c r="C455" s="23"/>
      <c r="D455" s="104"/>
      <c r="E455" s="104"/>
      <c r="F455" s="104"/>
    </row>
    <row r="456" spans="1:6">
      <c r="A456" s="26"/>
      <c r="B456" s="28">
        <v>243030306</v>
      </c>
      <c r="C456" s="23" t="s">
        <v>325</v>
      </c>
      <c r="D456" s="104" t="s">
        <v>312</v>
      </c>
      <c r="E456" s="104" t="s">
        <v>326</v>
      </c>
      <c r="F456" s="104">
        <v>57</v>
      </c>
    </row>
    <row r="457" spans="1:6">
      <c r="A457" s="26"/>
      <c r="B457" s="28">
        <v>243030307</v>
      </c>
      <c r="C457" s="23"/>
      <c r="D457" s="104"/>
      <c r="E457" s="104"/>
      <c r="F457" s="104"/>
    </row>
    <row r="458" spans="1:6">
      <c r="A458" s="26"/>
      <c r="B458" s="28">
        <v>243030304</v>
      </c>
      <c r="C458" s="23" t="s">
        <v>327</v>
      </c>
      <c r="D458" s="104" t="s">
        <v>312</v>
      </c>
      <c r="E458" s="104" t="s">
        <v>328</v>
      </c>
      <c r="F458" s="104">
        <v>58</v>
      </c>
    </row>
    <row r="459" spans="1:6">
      <c r="A459" s="26"/>
      <c r="B459" s="28">
        <v>243030305</v>
      </c>
      <c r="C459" s="23"/>
      <c r="D459" s="104"/>
      <c r="E459" s="104"/>
      <c r="F459" s="104"/>
    </row>
    <row r="460" spans="1:6">
      <c r="A460" s="26"/>
      <c r="B460" s="28">
        <v>243030201</v>
      </c>
      <c r="C460" s="23" t="s">
        <v>329</v>
      </c>
      <c r="D460" s="104" t="s">
        <v>312</v>
      </c>
      <c r="E460" s="104" t="s">
        <v>330</v>
      </c>
      <c r="F460" s="104">
        <v>59</v>
      </c>
    </row>
    <row r="461" spans="1:6">
      <c r="A461" s="26"/>
      <c r="B461" s="28">
        <v>243030202</v>
      </c>
      <c r="C461" s="23"/>
      <c r="D461" s="104"/>
      <c r="E461" s="104"/>
      <c r="F461" s="104"/>
    </row>
    <row r="462" spans="1:6">
      <c r="A462" s="26"/>
      <c r="B462" s="28">
        <v>243030203</v>
      </c>
      <c r="C462" s="23"/>
      <c r="D462" s="104"/>
      <c r="E462" s="104"/>
      <c r="F462" s="104"/>
    </row>
    <row r="463" spans="1:6">
      <c r="A463" s="26"/>
      <c r="B463" s="28">
        <v>243030204</v>
      </c>
      <c r="C463" s="23"/>
      <c r="D463" s="104"/>
      <c r="E463" s="104"/>
      <c r="F463" s="104"/>
    </row>
    <row r="464" spans="1:6">
      <c r="A464" s="26"/>
      <c r="B464" s="28">
        <v>243030207</v>
      </c>
      <c r="C464" s="23" t="s">
        <v>331</v>
      </c>
      <c r="D464" s="104" t="s">
        <v>312</v>
      </c>
      <c r="E464" s="104" t="s">
        <v>332</v>
      </c>
      <c r="F464" s="104">
        <v>60</v>
      </c>
    </row>
    <row r="465" spans="1:6">
      <c r="A465" s="26"/>
      <c r="B465" s="28">
        <v>243030208</v>
      </c>
      <c r="C465" s="23"/>
      <c r="D465" s="104"/>
      <c r="E465" s="104"/>
      <c r="F465" s="104"/>
    </row>
    <row r="466" spans="1:6">
      <c r="A466" s="26"/>
      <c r="B466" s="28">
        <v>243030205</v>
      </c>
      <c r="C466" s="23" t="s">
        <v>333</v>
      </c>
      <c r="D466" s="104" t="s">
        <v>312</v>
      </c>
      <c r="E466" s="104" t="s">
        <v>334</v>
      </c>
      <c r="F466" s="104">
        <v>61</v>
      </c>
    </row>
    <row r="467" spans="1:6">
      <c r="A467" s="27"/>
      <c r="B467" s="28">
        <v>243030206</v>
      </c>
      <c r="C467" s="23"/>
      <c r="D467" s="104"/>
      <c r="E467" s="104"/>
      <c r="F467" s="104"/>
    </row>
    <row r="468" spans="1:6">
      <c r="A468" s="25"/>
      <c r="B468" s="23">
        <v>243030209</v>
      </c>
      <c r="C468" s="23" t="s">
        <v>335</v>
      </c>
      <c r="D468" s="104" t="s">
        <v>312</v>
      </c>
      <c r="E468" s="104" t="s">
        <v>336</v>
      </c>
      <c r="F468" s="104">
        <v>62</v>
      </c>
    </row>
    <row r="469" spans="1:6">
      <c r="A469" s="26"/>
      <c r="B469" s="23">
        <v>243030210</v>
      </c>
      <c r="C469" s="23"/>
      <c r="D469" s="104"/>
      <c r="E469" s="104"/>
      <c r="F469" s="104"/>
    </row>
    <row r="470" spans="1:6">
      <c r="A470" s="26"/>
      <c r="B470" s="23">
        <v>243030211</v>
      </c>
      <c r="C470" s="23" t="s">
        <v>331</v>
      </c>
      <c r="D470" s="104"/>
      <c r="E470" s="104"/>
      <c r="F470" s="104"/>
    </row>
    <row r="471" spans="1:6">
      <c r="A471" s="26"/>
      <c r="B471" s="23">
        <v>243020401</v>
      </c>
      <c r="C471" s="23" t="s">
        <v>337</v>
      </c>
      <c r="D471" s="104" t="s">
        <v>312</v>
      </c>
      <c r="E471" s="104" t="s">
        <v>338</v>
      </c>
      <c r="F471" s="104">
        <v>63</v>
      </c>
    </row>
    <row r="472" spans="1:6">
      <c r="A472" s="26"/>
      <c r="B472" s="23"/>
      <c r="C472" s="23"/>
      <c r="D472" s="104"/>
      <c r="E472" s="104"/>
      <c r="F472" s="104"/>
    </row>
    <row r="473" spans="1:6">
      <c r="A473" s="26"/>
      <c r="B473" s="23">
        <v>243020402</v>
      </c>
      <c r="C473" s="23" t="s">
        <v>337</v>
      </c>
      <c r="D473" s="104" t="s">
        <v>312</v>
      </c>
      <c r="E473" s="104" t="s">
        <v>339</v>
      </c>
      <c r="F473" s="104">
        <v>64</v>
      </c>
    </row>
    <row r="474" spans="1:6">
      <c r="A474" s="26"/>
      <c r="B474" s="23"/>
      <c r="C474" s="23"/>
      <c r="D474" s="104"/>
      <c r="E474" s="104"/>
      <c r="F474" s="104"/>
    </row>
    <row r="475" spans="1:6">
      <c r="A475" s="26"/>
      <c r="B475" s="23">
        <v>243020403</v>
      </c>
      <c r="C475" s="23" t="s">
        <v>337</v>
      </c>
      <c r="D475" s="104" t="s">
        <v>312</v>
      </c>
      <c r="E475" s="104" t="s">
        <v>340</v>
      </c>
      <c r="F475" s="104">
        <v>65</v>
      </c>
    </row>
    <row r="476" spans="1:6">
      <c r="A476" s="26"/>
      <c r="B476" s="23"/>
      <c r="C476" s="23"/>
      <c r="D476" s="104"/>
      <c r="E476" s="104"/>
      <c r="F476" s="104"/>
    </row>
    <row r="477" spans="1:6">
      <c r="A477" s="26"/>
      <c r="B477" s="23">
        <v>243020404</v>
      </c>
      <c r="C477" s="23" t="s">
        <v>341</v>
      </c>
      <c r="D477" s="104" t="s">
        <v>312</v>
      </c>
      <c r="E477" s="104" t="s">
        <v>342</v>
      </c>
      <c r="F477" s="104">
        <v>66</v>
      </c>
    </row>
    <row r="478" spans="1:6">
      <c r="A478" s="26"/>
      <c r="B478" s="23">
        <v>243020405</v>
      </c>
      <c r="C478" s="23"/>
      <c r="D478" s="104"/>
      <c r="E478" s="104"/>
      <c r="F478" s="104"/>
    </row>
    <row r="479" spans="1:6">
      <c r="A479" s="26"/>
      <c r="B479" s="23">
        <v>243020406</v>
      </c>
      <c r="C479" s="23"/>
      <c r="D479" s="104"/>
      <c r="E479" s="104"/>
      <c r="F479" s="104"/>
    </row>
    <row r="480" spans="1:6">
      <c r="A480" s="26"/>
      <c r="B480" s="23">
        <v>243020303</v>
      </c>
      <c r="C480" s="23" t="s">
        <v>343</v>
      </c>
      <c r="D480" s="104" t="s">
        <v>312</v>
      </c>
      <c r="E480" s="104" t="s">
        <v>344</v>
      </c>
      <c r="F480" s="104">
        <v>67</v>
      </c>
    </row>
    <row r="481" spans="1:6">
      <c r="A481" s="26"/>
      <c r="B481" s="23"/>
      <c r="C481" s="23"/>
      <c r="D481" s="104"/>
      <c r="E481" s="104"/>
      <c r="F481" s="104"/>
    </row>
    <row r="482" spans="1:6">
      <c r="A482" s="26"/>
      <c r="B482" s="23">
        <v>243020304</v>
      </c>
      <c r="C482" s="23" t="s">
        <v>343</v>
      </c>
      <c r="D482" s="23" t="s">
        <v>312</v>
      </c>
      <c r="E482" s="24" t="s">
        <v>345</v>
      </c>
      <c r="F482" s="23">
        <v>68</v>
      </c>
    </row>
    <row r="483" spans="1:6">
      <c r="A483" s="26"/>
      <c r="B483" s="23">
        <v>243020301</v>
      </c>
      <c r="C483" s="23" t="s">
        <v>346</v>
      </c>
      <c r="D483" s="104" t="s">
        <v>312</v>
      </c>
      <c r="E483" s="104" t="s">
        <v>347</v>
      </c>
      <c r="F483" s="104">
        <v>69</v>
      </c>
    </row>
    <row r="484" spans="1:6">
      <c r="A484" s="26"/>
      <c r="B484" s="23"/>
      <c r="C484" s="23"/>
      <c r="D484" s="104"/>
      <c r="E484" s="104"/>
      <c r="F484" s="104"/>
    </row>
    <row r="485" spans="1:6">
      <c r="A485" s="26"/>
      <c r="B485" s="23">
        <v>243020302</v>
      </c>
      <c r="C485" s="23" t="s">
        <v>346</v>
      </c>
      <c r="D485" s="104" t="s">
        <v>312</v>
      </c>
      <c r="E485" s="104" t="s">
        <v>348</v>
      </c>
      <c r="F485" s="104">
        <v>70</v>
      </c>
    </row>
    <row r="486" spans="1:6">
      <c r="A486" s="26"/>
      <c r="B486" s="23"/>
      <c r="C486" s="23"/>
      <c r="D486" s="104"/>
      <c r="E486" s="104"/>
      <c r="F486" s="104"/>
    </row>
    <row r="487" spans="1:6">
      <c r="A487" s="26"/>
      <c r="B487" s="23">
        <v>243020601</v>
      </c>
      <c r="C487" s="23" t="s">
        <v>349</v>
      </c>
      <c r="D487" s="104" t="s">
        <v>312</v>
      </c>
      <c r="E487" s="104" t="s">
        <v>350</v>
      </c>
      <c r="F487" s="104">
        <v>71</v>
      </c>
    </row>
    <row r="488" spans="1:6">
      <c r="A488" s="26"/>
      <c r="B488" s="23"/>
      <c r="C488" s="23"/>
      <c r="D488" s="104"/>
      <c r="E488" s="104"/>
      <c r="F488" s="104"/>
    </row>
    <row r="489" spans="1:6">
      <c r="A489" s="26"/>
      <c r="B489" s="23">
        <v>243020602</v>
      </c>
      <c r="C489" s="23" t="s">
        <v>349</v>
      </c>
      <c r="D489" s="104" t="s">
        <v>312</v>
      </c>
      <c r="E489" s="104" t="s">
        <v>351</v>
      </c>
      <c r="F489" s="104">
        <v>72</v>
      </c>
    </row>
    <row r="490" spans="1:6">
      <c r="A490" s="26"/>
      <c r="B490" s="23">
        <v>243020603</v>
      </c>
      <c r="C490" s="23"/>
      <c r="D490" s="104"/>
      <c r="E490" s="104"/>
      <c r="F490" s="104"/>
    </row>
    <row r="491" spans="1:6">
      <c r="A491" s="26"/>
      <c r="B491" s="23">
        <v>243020604</v>
      </c>
      <c r="C491" s="23" t="s">
        <v>352</v>
      </c>
      <c r="D491" s="104" t="s">
        <v>312</v>
      </c>
      <c r="E491" s="104" t="s">
        <v>353</v>
      </c>
      <c r="F491" s="104">
        <v>73</v>
      </c>
    </row>
    <row r="492" spans="1:6">
      <c r="A492" s="26"/>
      <c r="B492" s="23">
        <v>243020605</v>
      </c>
      <c r="C492" s="23"/>
      <c r="D492" s="104"/>
      <c r="E492" s="104"/>
      <c r="F492" s="104"/>
    </row>
    <row r="493" spans="1:6">
      <c r="A493" s="26"/>
      <c r="B493" s="23">
        <v>243020606</v>
      </c>
      <c r="C493" s="23"/>
      <c r="D493" s="104"/>
      <c r="E493" s="104"/>
      <c r="F493" s="104"/>
    </row>
    <row r="494" spans="1:6">
      <c r="A494" s="26"/>
      <c r="B494" s="23">
        <v>243020607</v>
      </c>
      <c r="C494" s="23" t="s">
        <v>354</v>
      </c>
      <c r="D494" s="104" t="s">
        <v>312</v>
      </c>
      <c r="E494" s="104" t="s">
        <v>355</v>
      </c>
      <c r="F494" s="104">
        <v>74</v>
      </c>
    </row>
    <row r="495" spans="1:6">
      <c r="A495" s="26"/>
      <c r="B495" s="23"/>
      <c r="C495" s="23"/>
      <c r="D495" s="104"/>
      <c r="E495" s="104"/>
      <c r="F495" s="104"/>
    </row>
    <row r="496" spans="1:6">
      <c r="A496" s="26"/>
      <c r="B496" s="23">
        <v>243020608</v>
      </c>
      <c r="C496" s="23" t="s">
        <v>354</v>
      </c>
      <c r="D496" s="104" t="s">
        <v>312</v>
      </c>
      <c r="E496" s="104" t="s">
        <v>356</v>
      </c>
      <c r="F496" s="104">
        <v>75</v>
      </c>
    </row>
    <row r="497" spans="1:6">
      <c r="A497" s="26"/>
      <c r="B497" s="23"/>
      <c r="C497" s="23"/>
      <c r="D497" s="104"/>
      <c r="E497" s="104"/>
      <c r="F497" s="104"/>
    </row>
    <row r="498" spans="1:6">
      <c r="A498" s="26"/>
      <c r="B498" s="23">
        <v>243020201</v>
      </c>
      <c r="C498" s="23" t="s">
        <v>357</v>
      </c>
      <c r="D498" s="104" t="s">
        <v>312</v>
      </c>
      <c r="E498" s="104" t="s">
        <v>358</v>
      </c>
      <c r="F498" s="104">
        <v>76</v>
      </c>
    </row>
    <row r="499" spans="1:6">
      <c r="A499" s="26"/>
      <c r="B499" s="23"/>
      <c r="C499" s="23"/>
      <c r="D499" s="104"/>
      <c r="E499" s="104"/>
      <c r="F499" s="104"/>
    </row>
    <row r="500" spans="1:6">
      <c r="A500" s="26"/>
      <c r="B500" s="23">
        <v>243020202</v>
      </c>
      <c r="C500" s="23" t="s">
        <v>359</v>
      </c>
      <c r="D500" s="104" t="s">
        <v>312</v>
      </c>
      <c r="E500" s="104" t="s">
        <v>360</v>
      </c>
      <c r="F500" s="104">
        <v>77</v>
      </c>
    </row>
    <row r="501" spans="1:6">
      <c r="A501" s="27"/>
      <c r="B501" s="23"/>
      <c r="C501" s="23"/>
      <c r="D501" s="104"/>
      <c r="E501" s="104"/>
      <c r="F501" s="104"/>
    </row>
    <row r="502" spans="1:6">
      <c r="A502" s="25"/>
      <c r="B502" s="23">
        <v>243020203</v>
      </c>
      <c r="C502" s="23" t="s">
        <v>359</v>
      </c>
      <c r="D502" s="104" t="s">
        <v>312</v>
      </c>
      <c r="E502" s="104" t="s">
        <v>361</v>
      </c>
      <c r="F502" s="104">
        <v>78</v>
      </c>
    </row>
    <row r="503" spans="1:6">
      <c r="A503" s="26"/>
      <c r="B503" s="23"/>
      <c r="C503" s="23"/>
      <c r="D503" s="104"/>
      <c r="E503" s="104"/>
      <c r="F503" s="104"/>
    </row>
    <row r="504" spans="1:6">
      <c r="A504" s="26"/>
      <c r="B504" s="23">
        <v>243020204</v>
      </c>
      <c r="C504" s="23" t="s">
        <v>359</v>
      </c>
      <c r="D504" s="104" t="s">
        <v>312</v>
      </c>
      <c r="E504" s="104" t="s">
        <v>362</v>
      </c>
      <c r="F504" s="104">
        <v>79</v>
      </c>
    </row>
    <row r="505" spans="1:6">
      <c r="A505" s="26"/>
      <c r="B505" s="23">
        <v>243020205</v>
      </c>
      <c r="C505" s="23"/>
      <c r="D505" s="104"/>
      <c r="E505" s="104"/>
      <c r="F505" s="104"/>
    </row>
    <row r="506" spans="1:6">
      <c r="A506" s="26"/>
      <c r="B506" s="23">
        <v>243020206</v>
      </c>
      <c r="C506" s="23" t="s">
        <v>363</v>
      </c>
      <c r="D506" s="104" t="s">
        <v>312</v>
      </c>
      <c r="E506" s="104" t="s">
        <v>364</v>
      </c>
      <c r="F506" s="104">
        <v>80</v>
      </c>
    </row>
    <row r="507" spans="1:6">
      <c r="A507" s="26"/>
      <c r="B507" s="23">
        <v>243020207</v>
      </c>
      <c r="C507" s="23"/>
      <c r="D507" s="104"/>
      <c r="E507" s="104"/>
      <c r="F507" s="104"/>
    </row>
    <row r="508" spans="1:6">
      <c r="A508" s="26"/>
      <c r="B508" s="23">
        <v>243020101</v>
      </c>
      <c r="C508" s="23" t="s">
        <v>365</v>
      </c>
      <c r="D508" s="110" t="s">
        <v>312</v>
      </c>
      <c r="E508" s="104" t="s">
        <v>366</v>
      </c>
      <c r="F508" s="104">
        <v>81</v>
      </c>
    </row>
    <row r="509" spans="1:6">
      <c r="A509" s="26"/>
      <c r="B509" s="23">
        <v>243020109</v>
      </c>
      <c r="C509" s="23"/>
      <c r="D509" s="110"/>
      <c r="E509" s="104"/>
      <c r="F509" s="104"/>
    </row>
    <row r="510" spans="1:6">
      <c r="A510" s="26"/>
      <c r="B510" s="23">
        <v>243020110</v>
      </c>
      <c r="C510" s="23"/>
      <c r="D510" s="110"/>
      <c r="E510" s="104"/>
      <c r="F510" s="104"/>
    </row>
    <row r="511" spans="1:6">
      <c r="A511" s="26"/>
      <c r="B511" s="23">
        <v>243020102</v>
      </c>
      <c r="C511" s="23" t="s">
        <v>365</v>
      </c>
      <c r="D511" s="110" t="s">
        <v>8</v>
      </c>
      <c r="E511" s="104" t="s">
        <v>367</v>
      </c>
      <c r="F511" s="104">
        <v>82</v>
      </c>
    </row>
    <row r="512" spans="1:6">
      <c r="A512" s="26"/>
      <c r="B512" s="23">
        <v>243020103</v>
      </c>
      <c r="C512" s="23"/>
      <c r="D512" s="110"/>
      <c r="E512" s="104"/>
      <c r="F512" s="104"/>
    </row>
    <row r="513" spans="1:6">
      <c r="A513" s="26"/>
      <c r="B513" s="23">
        <v>243020104</v>
      </c>
      <c r="C513" s="23"/>
      <c r="D513" s="110"/>
      <c r="E513" s="104"/>
      <c r="F513" s="104"/>
    </row>
    <row r="514" spans="1:6">
      <c r="A514" s="26"/>
      <c r="B514" s="23">
        <v>243020105</v>
      </c>
      <c r="C514" s="23"/>
      <c r="D514" s="110"/>
      <c r="E514" s="104"/>
      <c r="F514" s="104"/>
    </row>
    <row r="515" spans="1:6">
      <c r="A515" s="26"/>
      <c r="B515" s="23">
        <v>243020102</v>
      </c>
      <c r="C515" s="23" t="s">
        <v>365</v>
      </c>
      <c r="D515" s="110" t="s">
        <v>11</v>
      </c>
      <c r="E515" s="104" t="s">
        <v>368</v>
      </c>
      <c r="F515" s="104">
        <v>83</v>
      </c>
    </row>
    <row r="516" spans="1:6">
      <c r="A516" s="26"/>
      <c r="B516" s="23">
        <v>243020103</v>
      </c>
      <c r="C516" s="23"/>
      <c r="D516" s="110"/>
      <c r="E516" s="104"/>
      <c r="F516" s="104"/>
    </row>
    <row r="517" spans="1:6">
      <c r="A517" s="26"/>
      <c r="B517" s="23">
        <v>243020104</v>
      </c>
      <c r="C517" s="23"/>
      <c r="D517" s="110"/>
      <c r="E517" s="104"/>
      <c r="F517" s="104"/>
    </row>
    <row r="518" spans="1:6">
      <c r="A518" s="26"/>
      <c r="B518" s="23">
        <v>243020105</v>
      </c>
      <c r="C518" s="23"/>
      <c r="D518" s="110"/>
      <c r="E518" s="104"/>
      <c r="F518" s="104"/>
    </row>
    <row r="519" spans="1:6">
      <c r="A519" s="26"/>
      <c r="B519" s="23">
        <v>243020106</v>
      </c>
      <c r="C519" s="23" t="s">
        <v>365</v>
      </c>
      <c r="D519" s="110" t="s">
        <v>312</v>
      </c>
      <c r="E519" s="104" t="s">
        <v>369</v>
      </c>
      <c r="F519" s="104">
        <v>84</v>
      </c>
    </row>
    <row r="520" spans="1:6">
      <c r="A520" s="26"/>
      <c r="B520" s="23">
        <v>243020107</v>
      </c>
      <c r="C520" s="23"/>
      <c r="D520" s="110"/>
      <c r="E520" s="104"/>
      <c r="F520" s="104"/>
    </row>
    <row r="521" spans="1:6">
      <c r="A521" s="26"/>
      <c r="B521" s="23">
        <v>243020108</v>
      </c>
      <c r="C521" s="23"/>
      <c r="D521" s="110"/>
      <c r="E521" s="104"/>
      <c r="F521" s="104"/>
    </row>
    <row r="522" spans="1:6">
      <c r="A522" s="26"/>
      <c r="B522" s="23">
        <v>243020501</v>
      </c>
      <c r="C522" s="23" t="s">
        <v>370</v>
      </c>
      <c r="D522" s="104" t="s">
        <v>312</v>
      </c>
      <c r="E522" s="104" t="s">
        <v>371</v>
      </c>
      <c r="F522" s="104">
        <v>85</v>
      </c>
    </row>
    <row r="523" spans="1:6">
      <c r="A523" s="26"/>
      <c r="B523" s="23"/>
      <c r="C523" s="23"/>
      <c r="D523" s="104"/>
      <c r="E523" s="104"/>
      <c r="F523" s="104"/>
    </row>
    <row r="524" spans="1:6">
      <c r="A524" s="26"/>
      <c r="B524" s="23">
        <v>873020502</v>
      </c>
      <c r="C524" s="23" t="s">
        <v>370</v>
      </c>
      <c r="D524" s="104" t="s">
        <v>312</v>
      </c>
      <c r="E524" s="104" t="s">
        <v>372</v>
      </c>
      <c r="F524" s="104">
        <v>86</v>
      </c>
    </row>
    <row r="525" spans="1:6">
      <c r="A525" s="26"/>
      <c r="B525" s="23">
        <v>243020507</v>
      </c>
      <c r="C525" s="23" t="s">
        <v>373</v>
      </c>
      <c r="D525" s="104"/>
      <c r="E525" s="104"/>
      <c r="F525" s="104"/>
    </row>
    <row r="526" spans="1:6">
      <c r="A526" s="26"/>
      <c r="B526" s="23">
        <v>243020503</v>
      </c>
      <c r="C526" s="23" t="s">
        <v>374</v>
      </c>
      <c r="D526" s="104" t="s">
        <v>312</v>
      </c>
      <c r="E526" s="104" t="s">
        <v>375</v>
      </c>
      <c r="F526" s="104">
        <v>87</v>
      </c>
    </row>
    <row r="527" spans="1:6">
      <c r="A527" s="26"/>
      <c r="B527" s="23">
        <v>243020504</v>
      </c>
      <c r="C527" s="23"/>
      <c r="D527" s="104"/>
      <c r="E527" s="104"/>
      <c r="F527" s="104"/>
    </row>
    <row r="528" spans="1:6">
      <c r="A528" s="26"/>
      <c r="B528" s="23">
        <v>243020505</v>
      </c>
      <c r="C528" s="23" t="s">
        <v>374</v>
      </c>
      <c r="D528" s="104" t="s">
        <v>312</v>
      </c>
      <c r="E528" s="104" t="s">
        <v>376</v>
      </c>
      <c r="F528" s="104">
        <v>88</v>
      </c>
    </row>
    <row r="529" spans="1:6">
      <c r="A529" s="26"/>
      <c r="B529" s="23">
        <v>243020506</v>
      </c>
      <c r="C529" s="23"/>
      <c r="D529" s="104"/>
      <c r="E529" s="104"/>
      <c r="F529" s="104"/>
    </row>
    <row r="530" spans="1:6">
      <c r="A530" s="26"/>
      <c r="B530" s="23">
        <v>243010212</v>
      </c>
      <c r="C530" s="23" t="s">
        <v>377</v>
      </c>
      <c r="D530" s="104" t="s">
        <v>312</v>
      </c>
      <c r="E530" s="104" t="s">
        <v>378</v>
      </c>
      <c r="F530" s="104">
        <v>89</v>
      </c>
    </row>
    <row r="531" spans="1:6">
      <c r="A531" s="26"/>
      <c r="B531" s="23"/>
      <c r="C531" s="23"/>
      <c r="D531" s="104"/>
      <c r="E531" s="104"/>
      <c r="F531" s="104"/>
    </row>
    <row r="532" spans="1:6">
      <c r="A532" s="26"/>
      <c r="B532" s="23">
        <v>243010213</v>
      </c>
      <c r="C532" s="23" t="s">
        <v>377</v>
      </c>
      <c r="D532" s="104" t="s">
        <v>312</v>
      </c>
      <c r="E532" s="104" t="s">
        <v>379</v>
      </c>
      <c r="F532" s="104">
        <v>90</v>
      </c>
    </row>
    <row r="533" spans="1:6">
      <c r="A533" s="26"/>
      <c r="B533" s="23"/>
      <c r="C533" s="23"/>
      <c r="D533" s="104"/>
      <c r="E533" s="104"/>
      <c r="F533" s="104"/>
    </row>
    <row r="534" spans="1:6">
      <c r="A534" s="26"/>
      <c r="B534" s="23">
        <v>24301214</v>
      </c>
      <c r="C534" s="23" t="s">
        <v>377</v>
      </c>
      <c r="D534" s="104" t="s">
        <v>312</v>
      </c>
      <c r="E534" s="104" t="s">
        <v>380</v>
      </c>
      <c r="F534" s="104">
        <v>91</v>
      </c>
    </row>
    <row r="535" spans="1:6">
      <c r="A535" s="27"/>
      <c r="B535" s="23"/>
      <c r="C535" s="23"/>
      <c r="D535" s="104"/>
      <c r="E535" s="104"/>
      <c r="F535" s="104"/>
    </row>
    <row r="536" spans="1:6">
      <c r="A536" s="25"/>
      <c r="B536" s="23">
        <v>243010215</v>
      </c>
      <c r="C536" s="23" t="s">
        <v>377</v>
      </c>
      <c r="D536" s="104" t="s">
        <v>312</v>
      </c>
      <c r="E536" s="104" t="s">
        <v>381</v>
      </c>
      <c r="F536" s="104">
        <v>92</v>
      </c>
    </row>
    <row r="537" spans="1:6">
      <c r="A537" s="26"/>
      <c r="B537" s="23"/>
      <c r="C537" s="23"/>
      <c r="D537" s="104"/>
      <c r="E537" s="104"/>
      <c r="F537" s="104"/>
    </row>
    <row r="538" spans="1:6">
      <c r="A538" s="26"/>
      <c r="B538" s="23">
        <v>243010201</v>
      </c>
      <c r="C538" s="23" t="s">
        <v>382</v>
      </c>
      <c r="D538" s="104" t="s">
        <v>312</v>
      </c>
      <c r="E538" s="104" t="s">
        <v>383</v>
      </c>
      <c r="F538" s="104">
        <v>93</v>
      </c>
    </row>
    <row r="539" spans="1:6">
      <c r="A539" s="26"/>
      <c r="B539" s="23">
        <v>243010202</v>
      </c>
      <c r="C539" s="23"/>
      <c r="D539" s="104"/>
      <c r="E539" s="104"/>
      <c r="F539" s="104"/>
    </row>
    <row r="540" spans="1:6">
      <c r="A540" s="26"/>
      <c r="B540" s="23">
        <v>243010203</v>
      </c>
      <c r="C540" s="23" t="s">
        <v>382</v>
      </c>
      <c r="D540" s="104" t="s">
        <v>312</v>
      </c>
      <c r="E540" s="104" t="s">
        <v>384</v>
      </c>
      <c r="F540" s="104">
        <v>94</v>
      </c>
    </row>
    <row r="541" spans="1:6">
      <c r="A541" s="26"/>
      <c r="B541" s="23">
        <v>243010204</v>
      </c>
      <c r="C541" s="23"/>
      <c r="D541" s="104"/>
      <c r="E541" s="104"/>
      <c r="F541" s="104"/>
    </row>
    <row r="542" spans="1:6">
      <c r="A542" s="26"/>
      <c r="B542" s="23">
        <v>243010205</v>
      </c>
      <c r="C542" s="23" t="s">
        <v>382</v>
      </c>
      <c r="D542" s="104" t="s">
        <v>312</v>
      </c>
      <c r="E542" s="104" t="s">
        <v>385</v>
      </c>
      <c r="F542" s="104">
        <v>95</v>
      </c>
    </row>
    <row r="543" spans="1:6">
      <c r="A543" s="26"/>
      <c r="B543" s="23">
        <v>243010206</v>
      </c>
      <c r="C543" s="23"/>
      <c r="D543" s="104"/>
      <c r="E543" s="104"/>
      <c r="F543" s="104"/>
    </row>
    <row r="544" spans="1:6">
      <c r="A544" s="26"/>
      <c r="B544" s="23">
        <v>243010207</v>
      </c>
      <c r="C544" s="23" t="s">
        <v>382</v>
      </c>
      <c r="D544" s="104" t="s">
        <v>312</v>
      </c>
      <c r="E544" s="104" t="s">
        <v>386</v>
      </c>
      <c r="F544" s="104">
        <v>96</v>
      </c>
    </row>
    <row r="545" spans="1:6">
      <c r="A545" s="26"/>
      <c r="B545" s="23">
        <v>243010208</v>
      </c>
      <c r="C545" s="23"/>
      <c r="D545" s="104"/>
      <c r="E545" s="104"/>
      <c r="F545" s="104"/>
    </row>
    <row r="546" spans="1:6">
      <c r="A546" s="26"/>
      <c r="B546" s="23">
        <v>243010209</v>
      </c>
      <c r="C546" s="23" t="s">
        <v>382</v>
      </c>
      <c r="D546" s="111" t="s">
        <v>312</v>
      </c>
      <c r="E546" s="104" t="s">
        <v>387</v>
      </c>
      <c r="F546" s="104">
        <v>97</v>
      </c>
    </row>
    <row r="547" spans="1:6">
      <c r="A547" s="26"/>
      <c r="B547" s="23">
        <v>243010210</v>
      </c>
      <c r="C547" s="23"/>
      <c r="D547" s="110"/>
      <c r="E547" s="104"/>
      <c r="F547" s="104"/>
    </row>
    <row r="548" spans="1:6">
      <c r="A548" s="26"/>
      <c r="B548" s="23">
        <v>243010211</v>
      </c>
      <c r="C548" s="23"/>
      <c r="D548" s="112"/>
      <c r="E548" s="104"/>
      <c r="F548" s="104"/>
    </row>
    <row r="549" spans="1:6">
      <c r="A549" s="26"/>
      <c r="B549" s="23">
        <v>243010402</v>
      </c>
      <c r="C549" s="23" t="s">
        <v>388</v>
      </c>
      <c r="D549" s="104" t="s">
        <v>312</v>
      </c>
      <c r="E549" s="104" t="s">
        <v>389</v>
      </c>
      <c r="F549" s="104">
        <v>98</v>
      </c>
    </row>
    <row r="550" spans="1:6">
      <c r="A550" s="26"/>
      <c r="B550" s="23">
        <v>243010403</v>
      </c>
      <c r="C550" s="23"/>
      <c r="D550" s="104"/>
      <c r="E550" s="104"/>
      <c r="F550" s="104"/>
    </row>
    <row r="551" spans="1:6">
      <c r="A551" s="26"/>
      <c r="B551" s="23">
        <v>243010401</v>
      </c>
      <c r="C551" s="23" t="s">
        <v>388</v>
      </c>
      <c r="D551" s="104" t="s">
        <v>312</v>
      </c>
      <c r="E551" s="104" t="s">
        <v>390</v>
      </c>
      <c r="F551" s="104">
        <v>99</v>
      </c>
    </row>
    <row r="552" spans="1:6">
      <c r="A552" s="26"/>
      <c r="B552" s="23"/>
      <c r="C552" s="23"/>
      <c r="D552" s="104"/>
      <c r="E552" s="104"/>
      <c r="F552" s="104"/>
    </row>
    <row r="553" spans="1:6">
      <c r="A553" s="26"/>
      <c r="B553" s="23">
        <v>243010406</v>
      </c>
      <c r="C553" s="23" t="s">
        <v>391</v>
      </c>
      <c r="D553" s="111" t="s">
        <v>312</v>
      </c>
      <c r="E553" s="104" t="s">
        <v>392</v>
      </c>
      <c r="F553" s="104">
        <v>100</v>
      </c>
    </row>
    <row r="554" spans="1:6">
      <c r="A554" s="26"/>
      <c r="B554" s="23">
        <v>243010407</v>
      </c>
      <c r="C554" s="23"/>
      <c r="D554" s="110"/>
      <c r="E554" s="104"/>
      <c r="F554" s="104"/>
    </row>
    <row r="555" spans="1:6">
      <c r="A555" s="26"/>
      <c r="B555" s="23">
        <v>243010404</v>
      </c>
      <c r="C555" s="23" t="s">
        <v>393</v>
      </c>
      <c r="D555" s="110"/>
      <c r="E555" s="104"/>
      <c r="F555" s="104"/>
    </row>
    <row r="556" spans="1:6">
      <c r="A556" s="26"/>
      <c r="B556" s="23">
        <v>243010405</v>
      </c>
      <c r="C556" s="23"/>
      <c r="D556" s="112"/>
      <c r="E556" s="104"/>
      <c r="F556" s="104"/>
    </row>
    <row r="557" spans="1:6">
      <c r="A557" s="26"/>
      <c r="B557" s="23">
        <v>243010503</v>
      </c>
      <c r="C557" s="23" t="s">
        <v>394</v>
      </c>
      <c r="D557" s="111" t="s">
        <v>8</v>
      </c>
      <c r="E557" s="104" t="s">
        <v>395</v>
      </c>
      <c r="F557" s="104">
        <v>101</v>
      </c>
    </row>
    <row r="558" spans="1:6">
      <c r="A558" s="26"/>
      <c r="B558" s="23"/>
      <c r="C558" s="23"/>
      <c r="D558" s="112"/>
      <c r="E558" s="104"/>
      <c r="F558" s="104"/>
    </row>
    <row r="559" spans="1:6" ht="31.5">
      <c r="A559" s="26"/>
      <c r="B559" s="23">
        <v>243010504</v>
      </c>
      <c r="C559" s="23" t="s">
        <v>394</v>
      </c>
      <c r="D559" s="23" t="s">
        <v>11</v>
      </c>
      <c r="E559" s="23" t="s">
        <v>396</v>
      </c>
      <c r="F559" s="23">
        <v>102</v>
      </c>
    </row>
    <row r="560" spans="1:6">
      <c r="A560" s="26"/>
      <c r="B560" s="23">
        <v>243010505</v>
      </c>
      <c r="C560" s="23" t="s">
        <v>397</v>
      </c>
      <c r="D560" s="104" t="s">
        <v>312</v>
      </c>
      <c r="E560" s="104" t="s">
        <v>398</v>
      </c>
      <c r="F560" s="104">
        <v>103</v>
      </c>
    </row>
    <row r="561" spans="1:6">
      <c r="A561" s="26"/>
      <c r="B561" s="23"/>
      <c r="C561" s="23"/>
      <c r="D561" s="104"/>
      <c r="E561" s="104"/>
      <c r="F561" s="104"/>
    </row>
    <row r="562" spans="1:6">
      <c r="A562" s="26"/>
      <c r="B562" s="23">
        <v>243010501</v>
      </c>
      <c r="C562" s="23" t="s">
        <v>399</v>
      </c>
      <c r="D562" s="104" t="s">
        <v>312</v>
      </c>
      <c r="E562" s="104" t="s">
        <v>400</v>
      </c>
      <c r="F562" s="104">
        <v>104</v>
      </c>
    </row>
    <row r="563" spans="1:6">
      <c r="A563" s="26"/>
      <c r="B563" s="23">
        <v>243010502</v>
      </c>
      <c r="C563" s="23"/>
      <c r="D563" s="104"/>
      <c r="E563" s="104"/>
      <c r="F563" s="104"/>
    </row>
    <row r="564" spans="1:6">
      <c r="A564" s="26"/>
      <c r="B564" s="23">
        <v>243010301</v>
      </c>
      <c r="C564" s="23" t="s">
        <v>401</v>
      </c>
      <c r="D564" s="104" t="s">
        <v>312</v>
      </c>
      <c r="E564" s="104" t="s">
        <v>402</v>
      </c>
      <c r="F564" s="104">
        <v>105</v>
      </c>
    </row>
    <row r="565" spans="1:6">
      <c r="A565" s="26"/>
      <c r="B565" s="23">
        <v>243010302</v>
      </c>
      <c r="C565" s="23"/>
      <c r="D565" s="104"/>
      <c r="E565" s="104"/>
      <c r="F565" s="104"/>
    </row>
    <row r="566" spans="1:6">
      <c r="A566" s="26"/>
      <c r="B566" s="23">
        <v>243010303</v>
      </c>
      <c r="C566" s="23" t="s">
        <v>401</v>
      </c>
      <c r="D566" s="111" t="s">
        <v>8</v>
      </c>
      <c r="E566" s="111" t="s">
        <v>403</v>
      </c>
      <c r="F566" s="111">
        <v>106</v>
      </c>
    </row>
    <row r="567" spans="1:6">
      <c r="A567" s="26"/>
      <c r="B567" s="23">
        <v>243010304</v>
      </c>
      <c r="C567" s="23"/>
      <c r="D567" s="110"/>
      <c r="E567" s="110"/>
      <c r="F567" s="110"/>
    </row>
    <row r="568" spans="1:6">
      <c r="A568" s="26"/>
      <c r="B568" s="23">
        <v>243010305</v>
      </c>
      <c r="C568" s="23"/>
      <c r="D568" s="110"/>
      <c r="E568" s="110"/>
      <c r="F568" s="110"/>
    </row>
    <row r="569" spans="1:6">
      <c r="A569" s="27"/>
      <c r="B569" s="23">
        <v>243010306</v>
      </c>
      <c r="C569" s="24"/>
      <c r="D569" s="112"/>
      <c r="E569" s="112"/>
      <c r="F569" s="112"/>
    </row>
    <row r="570" spans="1:6">
      <c r="A570" s="25"/>
      <c r="B570" s="23">
        <v>243010303</v>
      </c>
      <c r="C570" s="23" t="s">
        <v>401</v>
      </c>
      <c r="D570" s="104" t="s">
        <v>11</v>
      </c>
      <c r="E570" s="104" t="s">
        <v>404</v>
      </c>
      <c r="F570" s="111">
        <v>107</v>
      </c>
    </row>
    <row r="571" spans="1:6">
      <c r="A571" s="26"/>
      <c r="B571" s="23">
        <v>243010304</v>
      </c>
      <c r="C571" s="23"/>
      <c r="D571" s="104"/>
      <c r="E571" s="104"/>
      <c r="F571" s="110"/>
    </row>
    <row r="572" spans="1:6">
      <c r="A572" s="26"/>
      <c r="B572" s="23">
        <v>243010305</v>
      </c>
      <c r="C572" s="23"/>
      <c r="D572" s="104"/>
      <c r="E572" s="104"/>
      <c r="F572" s="110"/>
    </row>
    <row r="573" spans="1:6">
      <c r="A573" s="26"/>
      <c r="B573" s="23">
        <v>243010306</v>
      </c>
      <c r="C573" s="23"/>
      <c r="D573" s="104"/>
      <c r="E573" s="104"/>
      <c r="F573" s="112"/>
    </row>
    <row r="574" spans="1:6">
      <c r="A574" s="26"/>
      <c r="B574" s="23">
        <v>243010307</v>
      </c>
      <c r="C574" s="23" t="s">
        <v>401</v>
      </c>
      <c r="D574" s="104" t="s">
        <v>8</v>
      </c>
      <c r="E574" s="104" t="s">
        <v>405</v>
      </c>
      <c r="F574" s="104">
        <v>108</v>
      </c>
    </row>
    <row r="575" spans="1:6">
      <c r="A575" s="26"/>
      <c r="B575" s="23">
        <v>243010308</v>
      </c>
      <c r="C575" s="23"/>
      <c r="D575" s="104"/>
      <c r="E575" s="104"/>
      <c r="F575" s="104"/>
    </row>
    <row r="576" spans="1:6">
      <c r="A576" s="26"/>
      <c r="B576" s="23">
        <v>243010307</v>
      </c>
      <c r="C576" s="23" t="s">
        <v>401</v>
      </c>
      <c r="D576" s="104" t="s">
        <v>11</v>
      </c>
      <c r="E576" s="104" t="s">
        <v>405</v>
      </c>
      <c r="F576" s="104">
        <v>109</v>
      </c>
    </row>
    <row r="577" spans="1:6">
      <c r="A577" s="26"/>
      <c r="B577" s="23">
        <v>243010308</v>
      </c>
      <c r="C577" s="23"/>
      <c r="D577" s="104"/>
      <c r="E577" s="104"/>
      <c r="F577" s="104"/>
    </row>
    <row r="578" spans="1:6">
      <c r="A578" s="26"/>
      <c r="B578" s="23">
        <v>243010309</v>
      </c>
      <c r="C578" s="23" t="s">
        <v>406</v>
      </c>
      <c r="D578" s="104" t="s">
        <v>312</v>
      </c>
      <c r="E578" s="104" t="s">
        <v>407</v>
      </c>
      <c r="F578" s="104">
        <v>110</v>
      </c>
    </row>
    <row r="579" spans="1:6">
      <c r="A579" s="26"/>
      <c r="B579" s="23">
        <v>243010310</v>
      </c>
      <c r="C579" s="23"/>
      <c r="D579" s="104"/>
      <c r="E579" s="104"/>
      <c r="F579" s="104"/>
    </row>
    <row r="580" spans="1:6">
      <c r="A580" s="26"/>
      <c r="B580" s="23">
        <v>243010311</v>
      </c>
      <c r="C580" s="23"/>
      <c r="D580" s="104"/>
      <c r="E580" s="104"/>
      <c r="F580" s="104"/>
    </row>
    <row r="581" spans="1:6">
      <c r="A581" s="26"/>
      <c r="B581" s="23">
        <v>243010101</v>
      </c>
      <c r="C581" s="23" t="s">
        <v>408</v>
      </c>
      <c r="D581" s="104" t="s">
        <v>312</v>
      </c>
      <c r="E581" s="104" t="s">
        <v>409</v>
      </c>
      <c r="F581" s="104">
        <v>111</v>
      </c>
    </row>
    <row r="582" spans="1:6">
      <c r="A582" s="26"/>
      <c r="B582" s="23">
        <v>243010102</v>
      </c>
      <c r="C582" s="23"/>
      <c r="D582" s="104"/>
      <c r="E582" s="104"/>
      <c r="F582" s="104"/>
    </row>
    <row r="583" spans="1:6">
      <c r="A583" s="26"/>
      <c r="B583" s="23">
        <v>243010103</v>
      </c>
      <c r="C583" s="23" t="s">
        <v>408</v>
      </c>
      <c r="D583" s="104" t="s">
        <v>312</v>
      </c>
      <c r="E583" s="104" t="s">
        <v>410</v>
      </c>
      <c r="F583" s="104">
        <v>112</v>
      </c>
    </row>
    <row r="584" spans="1:6">
      <c r="A584" s="26"/>
      <c r="B584" s="23">
        <v>243010104</v>
      </c>
      <c r="C584" s="23"/>
      <c r="D584" s="104"/>
      <c r="E584" s="104"/>
      <c r="F584" s="104"/>
    </row>
    <row r="585" spans="1:6">
      <c r="A585" s="26"/>
      <c r="B585" s="23">
        <v>243010107</v>
      </c>
      <c r="C585" s="23" t="s">
        <v>411</v>
      </c>
      <c r="D585" s="104" t="s">
        <v>312</v>
      </c>
      <c r="E585" s="104" t="s">
        <v>412</v>
      </c>
      <c r="F585" s="104">
        <v>113</v>
      </c>
    </row>
    <row r="586" spans="1:6">
      <c r="A586" s="26"/>
      <c r="B586" s="23">
        <v>243010108</v>
      </c>
      <c r="C586" s="23"/>
      <c r="D586" s="104"/>
      <c r="E586" s="104"/>
      <c r="F586" s="104"/>
    </row>
    <row r="587" spans="1:6">
      <c r="A587" s="26"/>
      <c r="B587" s="23">
        <v>243010105</v>
      </c>
      <c r="C587" s="23" t="s">
        <v>234</v>
      </c>
      <c r="D587" s="104"/>
      <c r="E587" s="104"/>
      <c r="F587" s="104"/>
    </row>
    <row r="588" spans="1:6">
      <c r="A588" s="26"/>
      <c r="B588" s="23">
        <v>243010106</v>
      </c>
      <c r="C588" s="23" t="s">
        <v>411</v>
      </c>
      <c r="D588" s="104" t="s">
        <v>312</v>
      </c>
      <c r="E588" s="104" t="s">
        <v>413</v>
      </c>
      <c r="F588" s="104">
        <v>114</v>
      </c>
    </row>
    <row r="589" spans="1:6">
      <c r="A589" s="27"/>
      <c r="B589" s="23"/>
      <c r="C589" s="23"/>
      <c r="D589" s="104"/>
      <c r="E589" s="104"/>
      <c r="F589" s="104"/>
    </row>
    <row r="591" spans="1:6">
      <c r="A591" s="102" t="s">
        <v>2819</v>
      </c>
      <c r="B591" s="116"/>
      <c r="C591" s="116"/>
      <c r="D591" s="116"/>
      <c r="E591" s="116"/>
      <c r="F591" s="116"/>
    </row>
    <row r="592" spans="1:6">
      <c r="A592" s="117"/>
      <c r="B592" s="117"/>
      <c r="C592" s="117"/>
      <c r="D592" s="117"/>
      <c r="E592" s="117"/>
      <c r="F592" s="117"/>
    </row>
    <row r="593" spans="1:6" ht="45">
      <c r="A593" s="46" t="s">
        <v>2810</v>
      </c>
      <c r="B593" s="46" t="s">
        <v>2809</v>
      </c>
      <c r="C593" s="46" t="s">
        <v>3</v>
      </c>
      <c r="D593" s="46" t="s">
        <v>2808</v>
      </c>
      <c r="E593" s="46" t="s">
        <v>5</v>
      </c>
      <c r="F593" s="46" t="s">
        <v>6</v>
      </c>
    </row>
    <row r="594" spans="1:6">
      <c r="A594" s="46">
        <v>6</v>
      </c>
      <c r="B594" s="46">
        <v>5</v>
      </c>
      <c r="C594" s="46">
        <v>4</v>
      </c>
      <c r="D594" s="46">
        <v>3</v>
      </c>
      <c r="E594" s="46">
        <v>2</v>
      </c>
      <c r="F594" s="46">
        <v>1</v>
      </c>
    </row>
    <row r="595" spans="1:6">
      <c r="A595" s="44"/>
      <c r="B595" s="45">
        <v>243060410</v>
      </c>
      <c r="C595" s="44" t="s">
        <v>1900</v>
      </c>
      <c r="D595" s="45" t="s">
        <v>278</v>
      </c>
      <c r="E595" s="44" t="s">
        <v>1901</v>
      </c>
      <c r="F595" s="45">
        <v>1</v>
      </c>
    </row>
    <row r="596" spans="1:6">
      <c r="A596" s="44"/>
      <c r="B596" s="45">
        <v>243060411</v>
      </c>
      <c r="C596" s="44" t="s">
        <v>1900</v>
      </c>
      <c r="D596" s="45"/>
      <c r="E596" s="44"/>
      <c r="F596" s="45"/>
    </row>
    <row r="597" spans="1:6">
      <c r="A597" s="44"/>
      <c r="B597" s="45">
        <v>243060406</v>
      </c>
      <c r="C597" s="44" t="s">
        <v>1902</v>
      </c>
      <c r="D597" s="45" t="s">
        <v>278</v>
      </c>
      <c r="E597" s="44" t="s">
        <v>1903</v>
      </c>
      <c r="F597" s="45">
        <v>2</v>
      </c>
    </row>
    <row r="598" spans="1:6">
      <c r="A598" s="44"/>
      <c r="B598" s="45">
        <v>243060407</v>
      </c>
      <c r="C598" s="44" t="s">
        <v>1902</v>
      </c>
      <c r="D598" s="45"/>
      <c r="E598" s="44"/>
      <c r="F598" s="45"/>
    </row>
    <row r="599" spans="1:6">
      <c r="A599" s="44"/>
      <c r="B599" s="45">
        <v>243060408</v>
      </c>
      <c r="C599" s="44" t="s">
        <v>1902</v>
      </c>
      <c r="D599" s="45" t="s">
        <v>278</v>
      </c>
      <c r="E599" s="44" t="s">
        <v>1904</v>
      </c>
      <c r="F599" s="45">
        <v>3</v>
      </c>
    </row>
    <row r="600" spans="1:6">
      <c r="A600" s="44"/>
      <c r="B600" s="45">
        <v>243060409</v>
      </c>
      <c r="C600" s="44" t="s">
        <v>1902</v>
      </c>
      <c r="D600" s="45"/>
      <c r="E600" s="44"/>
      <c r="F600" s="45"/>
    </row>
    <row r="601" spans="1:6">
      <c r="A601" s="44"/>
      <c r="B601" s="45">
        <v>243060401</v>
      </c>
      <c r="C601" s="44" t="s">
        <v>1905</v>
      </c>
      <c r="D601" s="45" t="s">
        <v>278</v>
      </c>
      <c r="E601" s="44" t="s">
        <v>1906</v>
      </c>
      <c r="F601" s="45">
        <v>4</v>
      </c>
    </row>
    <row r="602" spans="1:6">
      <c r="A602" s="44"/>
      <c r="B602" s="45">
        <v>243060402</v>
      </c>
      <c r="C602" s="44" t="s">
        <v>1905</v>
      </c>
      <c r="D602" s="45"/>
      <c r="E602" s="44"/>
      <c r="F602" s="45"/>
    </row>
    <row r="603" spans="1:6">
      <c r="A603" s="44"/>
      <c r="B603" s="45">
        <v>243060403</v>
      </c>
      <c r="C603" s="44" t="s">
        <v>1905</v>
      </c>
      <c r="D603" s="45"/>
      <c r="E603" s="44"/>
      <c r="F603" s="45"/>
    </row>
    <row r="604" spans="1:6">
      <c r="A604" s="44"/>
      <c r="B604" s="45">
        <v>243060404</v>
      </c>
      <c r="C604" s="44" t="s">
        <v>1905</v>
      </c>
      <c r="D604" s="45" t="s">
        <v>278</v>
      </c>
      <c r="E604" s="44" t="s">
        <v>1907</v>
      </c>
      <c r="F604" s="45">
        <v>5</v>
      </c>
    </row>
    <row r="605" spans="1:6">
      <c r="A605" s="44"/>
      <c r="B605" s="45">
        <v>243060405</v>
      </c>
      <c r="C605" s="44" t="s">
        <v>1905</v>
      </c>
      <c r="D605" s="45"/>
      <c r="E605" s="44"/>
      <c r="F605" s="45"/>
    </row>
    <row r="606" spans="1:6">
      <c r="A606" s="44"/>
      <c r="B606" s="45">
        <v>243060412</v>
      </c>
      <c r="C606" s="44" t="s">
        <v>1908</v>
      </c>
      <c r="D606" s="45" t="s">
        <v>278</v>
      </c>
      <c r="E606" s="44" t="s">
        <v>1909</v>
      </c>
      <c r="F606" s="45">
        <v>6</v>
      </c>
    </row>
    <row r="607" spans="1:6">
      <c r="A607" s="44"/>
      <c r="B607" s="45">
        <v>243060413</v>
      </c>
      <c r="C607" s="44" t="s">
        <v>1908</v>
      </c>
      <c r="D607" s="45"/>
      <c r="E607" s="44"/>
      <c r="F607" s="45"/>
    </row>
    <row r="608" spans="1:6" ht="31.5">
      <c r="A608" s="44"/>
      <c r="B608" s="45">
        <v>243060414</v>
      </c>
      <c r="C608" s="44" t="s">
        <v>1908</v>
      </c>
      <c r="D608" s="45" t="s">
        <v>278</v>
      </c>
      <c r="E608" s="44" t="s">
        <v>1910</v>
      </c>
      <c r="F608" s="45">
        <v>7</v>
      </c>
    </row>
    <row r="609" spans="1:6">
      <c r="A609" s="44"/>
      <c r="B609" s="45">
        <v>243060201</v>
      </c>
      <c r="C609" s="44" t="s">
        <v>1911</v>
      </c>
      <c r="D609" s="45" t="s">
        <v>278</v>
      </c>
      <c r="E609" s="44" t="s">
        <v>1912</v>
      </c>
      <c r="F609" s="45">
        <v>8</v>
      </c>
    </row>
    <row r="610" spans="1:6">
      <c r="A610" s="44"/>
      <c r="B610" s="45">
        <v>243060203</v>
      </c>
      <c r="C610" s="44" t="s">
        <v>1911</v>
      </c>
      <c r="D610" s="45"/>
      <c r="E610" s="44"/>
      <c r="F610" s="45"/>
    </row>
    <row r="611" spans="1:6">
      <c r="A611" s="44"/>
      <c r="B611" s="45">
        <v>243060204</v>
      </c>
      <c r="C611" s="44" t="s">
        <v>1911</v>
      </c>
      <c r="D611" s="45" t="s">
        <v>278</v>
      </c>
      <c r="E611" s="44" t="s">
        <v>1913</v>
      </c>
      <c r="F611" s="45">
        <v>9</v>
      </c>
    </row>
    <row r="612" spans="1:6">
      <c r="A612" s="44"/>
      <c r="B612" s="45">
        <v>243060205</v>
      </c>
      <c r="C612" s="44" t="s">
        <v>1911</v>
      </c>
      <c r="D612" s="45"/>
      <c r="E612" s="44"/>
      <c r="F612" s="44"/>
    </row>
    <row r="613" spans="1:6">
      <c r="A613" s="44"/>
      <c r="B613" s="45">
        <v>243060202</v>
      </c>
      <c r="C613" s="44" t="s">
        <v>1911</v>
      </c>
      <c r="D613" s="45" t="s">
        <v>278</v>
      </c>
      <c r="E613" s="44" t="s">
        <v>1914</v>
      </c>
      <c r="F613" s="45">
        <v>10</v>
      </c>
    </row>
    <row r="614" spans="1:6">
      <c r="A614" s="44"/>
      <c r="B614" s="45">
        <v>243060214</v>
      </c>
      <c r="C614" s="44" t="s">
        <v>1915</v>
      </c>
      <c r="D614" s="45" t="s">
        <v>278</v>
      </c>
      <c r="E614" s="44" t="s">
        <v>1916</v>
      </c>
      <c r="F614" s="45">
        <v>11</v>
      </c>
    </row>
    <row r="615" spans="1:6">
      <c r="A615" s="44"/>
      <c r="B615" s="45">
        <v>243060215</v>
      </c>
      <c r="C615" s="44" t="s">
        <v>1915</v>
      </c>
      <c r="D615" s="45"/>
      <c r="E615" s="44"/>
      <c r="F615" s="45"/>
    </row>
    <row r="616" spans="1:6">
      <c r="A616" s="44"/>
      <c r="B616" s="45">
        <v>243060210</v>
      </c>
      <c r="C616" s="44" t="s">
        <v>1917</v>
      </c>
      <c r="D616" s="45" t="s">
        <v>278</v>
      </c>
      <c r="E616" s="44" t="s">
        <v>1918</v>
      </c>
      <c r="F616" s="45">
        <v>12</v>
      </c>
    </row>
    <row r="617" spans="1:6">
      <c r="A617" s="44"/>
      <c r="B617" s="45">
        <v>243060211</v>
      </c>
      <c r="C617" s="44" t="s">
        <v>1917</v>
      </c>
      <c r="D617" s="44"/>
      <c r="E617" s="44"/>
      <c r="F617" s="44"/>
    </row>
    <row r="618" spans="1:6">
      <c r="A618" s="44"/>
      <c r="B618" s="45">
        <v>243060212</v>
      </c>
      <c r="C618" s="44" t="s">
        <v>1917</v>
      </c>
      <c r="D618" s="45" t="s">
        <v>278</v>
      </c>
      <c r="E618" s="44" t="s">
        <v>1919</v>
      </c>
      <c r="F618" s="45">
        <v>13</v>
      </c>
    </row>
    <row r="619" spans="1:6">
      <c r="A619" s="55"/>
      <c r="B619" s="45">
        <v>243060214</v>
      </c>
      <c r="C619" s="44" t="s">
        <v>1917</v>
      </c>
      <c r="D619" s="55"/>
      <c r="E619" s="44"/>
      <c r="F619" s="55"/>
    </row>
    <row r="620" spans="1:6">
      <c r="A620" s="55"/>
      <c r="B620" s="45">
        <v>243060206</v>
      </c>
      <c r="C620" s="44" t="s">
        <v>1920</v>
      </c>
      <c r="D620" s="50" t="s">
        <v>278</v>
      </c>
      <c r="E620" s="44" t="s">
        <v>1921</v>
      </c>
      <c r="F620" s="45">
        <v>14</v>
      </c>
    </row>
    <row r="621" spans="1:6">
      <c r="A621" s="55"/>
      <c r="B621" s="45">
        <v>243060207</v>
      </c>
      <c r="C621" s="44" t="s">
        <v>1920</v>
      </c>
      <c r="D621" s="50"/>
      <c r="E621" s="44"/>
      <c r="F621" s="45"/>
    </row>
    <row r="622" spans="1:6">
      <c r="A622" s="55"/>
      <c r="B622" s="45">
        <v>243060208</v>
      </c>
      <c r="C622" s="44" t="s">
        <v>1920</v>
      </c>
      <c r="D622" s="50"/>
      <c r="E622" s="44"/>
      <c r="F622" s="45"/>
    </row>
    <row r="623" spans="1:6">
      <c r="A623" s="55"/>
      <c r="B623" s="45">
        <v>243060209</v>
      </c>
      <c r="C623" s="44" t="s">
        <v>1920</v>
      </c>
      <c r="D623" s="50"/>
      <c r="E623" s="44"/>
      <c r="F623" s="45"/>
    </row>
    <row r="624" spans="1:6" ht="31.5">
      <c r="A624" s="55"/>
      <c r="B624" s="45">
        <v>243060101</v>
      </c>
      <c r="C624" s="44" t="s">
        <v>1922</v>
      </c>
      <c r="D624" s="50" t="s">
        <v>278</v>
      </c>
      <c r="E624" s="44" t="s">
        <v>1923</v>
      </c>
      <c r="F624" s="45">
        <v>15</v>
      </c>
    </row>
    <row r="625" spans="1:6" ht="31.5">
      <c r="A625" s="55"/>
      <c r="B625" s="45">
        <v>243060102</v>
      </c>
      <c r="C625" s="44" t="s">
        <v>1922</v>
      </c>
      <c r="D625" s="50" t="s">
        <v>278</v>
      </c>
      <c r="E625" s="44" t="s">
        <v>1924</v>
      </c>
      <c r="F625" s="45">
        <v>16</v>
      </c>
    </row>
    <row r="626" spans="1:6">
      <c r="A626" s="55"/>
      <c r="B626" s="45">
        <v>243060107</v>
      </c>
      <c r="C626" s="44" t="s">
        <v>1922</v>
      </c>
      <c r="D626" s="50"/>
      <c r="E626" s="44"/>
      <c r="F626" s="45"/>
    </row>
    <row r="627" spans="1:6">
      <c r="A627" s="55"/>
      <c r="B627" s="45">
        <v>243060103</v>
      </c>
      <c r="C627" s="44" t="s">
        <v>1922</v>
      </c>
      <c r="D627" s="50" t="s">
        <v>1925</v>
      </c>
      <c r="E627" s="44" t="s">
        <v>2817</v>
      </c>
      <c r="F627" s="45">
        <v>17</v>
      </c>
    </row>
    <row r="628" spans="1:6" ht="31.5">
      <c r="A628" s="55"/>
      <c r="B628" s="45">
        <v>243060103</v>
      </c>
      <c r="C628" s="44" t="s">
        <v>1922</v>
      </c>
      <c r="D628" s="50" t="s">
        <v>1927</v>
      </c>
      <c r="E628" s="44" t="s">
        <v>2816</v>
      </c>
      <c r="F628" s="45">
        <v>18</v>
      </c>
    </row>
    <row r="629" spans="1:6" ht="31.5">
      <c r="A629" s="55"/>
      <c r="B629" s="45">
        <v>243060104</v>
      </c>
      <c r="C629" s="44" t="s">
        <v>1922</v>
      </c>
      <c r="D629" s="50" t="s">
        <v>1925</v>
      </c>
      <c r="E629" s="44" t="s">
        <v>2815</v>
      </c>
      <c r="F629" s="45">
        <v>19</v>
      </c>
    </row>
    <row r="630" spans="1:6">
      <c r="A630" s="55"/>
      <c r="B630" s="45">
        <v>243060109</v>
      </c>
      <c r="C630" s="44" t="s">
        <v>1922</v>
      </c>
      <c r="D630" s="50"/>
      <c r="E630" s="44"/>
      <c r="F630" s="45"/>
    </row>
    <row r="631" spans="1:6" ht="47.25">
      <c r="A631" s="55"/>
      <c r="B631" s="45">
        <v>243060104</v>
      </c>
      <c r="C631" s="44" t="s">
        <v>1922</v>
      </c>
      <c r="D631" s="50" t="s">
        <v>1927</v>
      </c>
      <c r="E631" s="44" t="s">
        <v>2814</v>
      </c>
      <c r="F631" s="45">
        <v>20</v>
      </c>
    </row>
    <row r="632" spans="1:6">
      <c r="A632" s="55"/>
      <c r="B632" s="45">
        <v>243060109</v>
      </c>
      <c r="C632" s="44" t="s">
        <v>1922</v>
      </c>
      <c r="D632" s="50"/>
      <c r="E632" s="44"/>
      <c r="F632" s="45"/>
    </row>
    <row r="633" spans="1:6">
      <c r="A633" s="55"/>
      <c r="B633" s="45">
        <v>243060105</v>
      </c>
      <c r="C633" s="44" t="s">
        <v>1922</v>
      </c>
      <c r="D633" s="50" t="s">
        <v>278</v>
      </c>
      <c r="E633" s="44" t="s">
        <v>1931</v>
      </c>
      <c r="F633" s="45">
        <v>21</v>
      </c>
    </row>
    <row r="634" spans="1:6">
      <c r="A634" s="55"/>
      <c r="B634" s="45">
        <v>243060108</v>
      </c>
      <c r="C634" s="44" t="s">
        <v>1922</v>
      </c>
      <c r="D634" s="50"/>
      <c r="E634" s="44"/>
      <c r="F634" s="45"/>
    </row>
    <row r="635" spans="1:6" ht="30">
      <c r="A635" s="55"/>
      <c r="B635" s="45">
        <v>243060106</v>
      </c>
      <c r="C635" s="44" t="s">
        <v>1922</v>
      </c>
      <c r="D635" s="50" t="s">
        <v>278</v>
      </c>
      <c r="E635" s="48" t="s">
        <v>1932</v>
      </c>
      <c r="F635" s="45">
        <v>22</v>
      </c>
    </row>
    <row r="636" spans="1:6" ht="31.5">
      <c r="A636" s="55"/>
      <c r="B636" s="45">
        <v>243060110</v>
      </c>
      <c r="C636" s="44" t="s">
        <v>1933</v>
      </c>
      <c r="D636" s="50" t="s">
        <v>278</v>
      </c>
      <c r="E636" s="44" t="s">
        <v>1934</v>
      </c>
      <c r="F636" s="45">
        <v>23</v>
      </c>
    </row>
    <row r="637" spans="1:6">
      <c r="A637" s="55"/>
      <c r="B637" s="45">
        <v>243060112</v>
      </c>
      <c r="C637" s="44" t="s">
        <v>1933</v>
      </c>
      <c r="D637" s="50"/>
      <c r="E637" s="44"/>
      <c r="F637" s="45"/>
    </row>
    <row r="638" spans="1:6">
      <c r="A638" s="55"/>
      <c r="B638" s="45">
        <v>243060111</v>
      </c>
      <c r="C638" s="44" t="s">
        <v>1933</v>
      </c>
      <c r="D638" s="50" t="s">
        <v>278</v>
      </c>
      <c r="E638" s="44" t="s">
        <v>1935</v>
      </c>
      <c r="F638" s="45">
        <v>24</v>
      </c>
    </row>
    <row r="639" spans="1:6">
      <c r="A639" s="55"/>
      <c r="B639" s="45">
        <v>243060507</v>
      </c>
      <c r="C639" s="44" t="s">
        <v>1936</v>
      </c>
      <c r="D639" s="50" t="s">
        <v>278</v>
      </c>
      <c r="E639" s="44" t="s">
        <v>2813</v>
      </c>
      <c r="F639" s="45">
        <v>25</v>
      </c>
    </row>
    <row r="640" spans="1:6">
      <c r="A640" s="55"/>
      <c r="B640" s="45">
        <v>243060508</v>
      </c>
      <c r="C640" s="44" t="s">
        <v>1936</v>
      </c>
      <c r="D640" s="50"/>
      <c r="E640" s="44"/>
      <c r="F640" s="45"/>
    </row>
    <row r="641" spans="1:6" ht="31.5">
      <c r="A641" s="55"/>
      <c r="B641" s="45">
        <v>243060507</v>
      </c>
      <c r="C641" s="44" t="s">
        <v>1936</v>
      </c>
      <c r="D641" s="50" t="s">
        <v>278</v>
      </c>
      <c r="E641" s="44" t="s">
        <v>2812</v>
      </c>
      <c r="F641" s="45">
        <v>26</v>
      </c>
    </row>
    <row r="642" spans="1:6">
      <c r="A642" s="55"/>
      <c r="B642" s="45">
        <v>243060508</v>
      </c>
      <c r="C642" s="44" t="s">
        <v>1936</v>
      </c>
      <c r="D642" s="50"/>
      <c r="E642" s="44"/>
      <c r="F642" s="45"/>
    </row>
    <row r="643" spans="1:6">
      <c r="A643" s="45"/>
      <c r="B643" s="45">
        <v>243060505</v>
      </c>
      <c r="C643" s="44" t="s">
        <v>1939</v>
      </c>
      <c r="D643" s="45" t="s">
        <v>278</v>
      </c>
      <c r="E643" s="44" t="s">
        <v>1940</v>
      </c>
      <c r="F643" s="45">
        <v>27</v>
      </c>
    </row>
    <row r="644" spans="1:6">
      <c r="A644" s="45"/>
      <c r="B644" s="45">
        <v>243060506</v>
      </c>
      <c r="C644" s="44" t="s">
        <v>1939</v>
      </c>
      <c r="D644" s="45"/>
      <c r="E644" s="44"/>
      <c r="F644" s="45"/>
    </row>
    <row r="645" spans="1:6">
      <c r="A645" s="45"/>
      <c r="B645" s="45">
        <v>243060509</v>
      </c>
      <c r="C645" s="44" t="s">
        <v>1941</v>
      </c>
      <c r="D645" s="45"/>
      <c r="E645" s="44"/>
      <c r="F645" s="45"/>
    </row>
    <row r="646" spans="1:6">
      <c r="A646" s="45"/>
      <c r="B646" s="45">
        <v>243060501</v>
      </c>
      <c r="C646" s="44" t="s">
        <v>1942</v>
      </c>
      <c r="D646" s="45" t="s">
        <v>278</v>
      </c>
      <c r="E646" s="44" t="s">
        <v>1943</v>
      </c>
      <c r="F646" s="45">
        <v>28</v>
      </c>
    </row>
    <row r="647" spans="1:6">
      <c r="A647" s="45"/>
      <c r="B647" s="45">
        <v>243060504</v>
      </c>
      <c r="C647" s="44" t="s">
        <v>1942</v>
      </c>
      <c r="D647" s="45"/>
      <c r="E647" s="44"/>
      <c r="F647" s="45"/>
    </row>
    <row r="648" spans="1:6" ht="31.5">
      <c r="A648" s="45"/>
      <c r="B648" s="45">
        <v>243060503</v>
      </c>
      <c r="C648" s="44" t="s">
        <v>1942</v>
      </c>
      <c r="D648" s="45" t="s">
        <v>278</v>
      </c>
      <c r="E648" s="44" t="s">
        <v>1944</v>
      </c>
      <c r="F648" s="45">
        <v>29</v>
      </c>
    </row>
    <row r="649" spans="1:6">
      <c r="A649" s="45"/>
      <c r="B649" s="45">
        <v>243060502</v>
      </c>
      <c r="C649" s="44" t="s">
        <v>1942</v>
      </c>
      <c r="D649" s="45"/>
      <c r="E649" s="44"/>
      <c r="F649" s="45"/>
    </row>
    <row r="650" spans="1:6" ht="31.5">
      <c r="A650" s="45"/>
      <c r="B650" s="45">
        <v>243060301</v>
      </c>
      <c r="C650" s="44" t="s">
        <v>1945</v>
      </c>
      <c r="D650" s="45" t="s">
        <v>278</v>
      </c>
      <c r="E650" s="44" t="s">
        <v>1946</v>
      </c>
      <c r="F650" s="45">
        <v>30</v>
      </c>
    </row>
    <row r="651" spans="1:6">
      <c r="A651" s="45"/>
      <c r="B651" s="45">
        <v>243060302</v>
      </c>
      <c r="C651" s="44" t="s">
        <v>1945</v>
      </c>
      <c r="D651" s="45"/>
      <c r="E651" s="44"/>
      <c r="F651" s="45"/>
    </row>
    <row r="652" spans="1:6">
      <c r="A652" s="45"/>
      <c r="B652" s="45">
        <v>243060303</v>
      </c>
      <c r="C652" s="44" t="s">
        <v>1945</v>
      </c>
      <c r="D652" s="45"/>
      <c r="E652" s="44"/>
      <c r="F652" s="45"/>
    </row>
    <row r="653" spans="1:6">
      <c r="A653" s="45"/>
      <c r="B653" s="45">
        <v>243060304</v>
      </c>
      <c r="C653" s="44" t="s">
        <v>1945</v>
      </c>
      <c r="D653" s="45"/>
      <c r="E653" s="44"/>
      <c r="F653" s="45"/>
    </row>
    <row r="654" spans="1:6" ht="30">
      <c r="A654" s="45"/>
      <c r="B654" s="45">
        <v>243060305</v>
      </c>
      <c r="C654" s="44" t="s">
        <v>1945</v>
      </c>
      <c r="D654" s="45" t="s">
        <v>278</v>
      </c>
      <c r="E654" s="48" t="s">
        <v>1947</v>
      </c>
      <c r="F654" s="45">
        <v>31</v>
      </c>
    </row>
    <row r="655" spans="1:6">
      <c r="A655" s="45"/>
      <c r="B655" s="45">
        <v>243060306</v>
      </c>
      <c r="C655" s="44" t="s">
        <v>1945</v>
      </c>
      <c r="D655" s="45"/>
      <c r="E655" s="44"/>
      <c r="F655" s="45"/>
    </row>
    <row r="656" spans="1:6">
      <c r="A656" s="45"/>
      <c r="B656" s="45">
        <v>243060307</v>
      </c>
      <c r="C656" s="44" t="s">
        <v>1945</v>
      </c>
      <c r="D656" s="45"/>
      <c r="E656" s="44"/>
      <c r="F656" s="45"/>
    </row>
    <row r="657" spans="1:6">
      <c r="A657" s="45"/>
      <c r="B657" s="45">
        <v>243060308</v>
      </c>
      <c r="C657" s="44" t="s">
        <v>1948</v>
      </c>
      <c r="D657" s="45" t="s">
        <v>278</v>
      </c>
      <c r="E657" s="44" t="s">
        <v>1949</v>
      </c>
      <c r="F657" s="45">
        <v>32</v>
      </c>
    </row>
    <row r="658" spans="1:6">
      <c r="A658" s="45"/>
      <c r="B658" s="45">
        <v>243060309</v>
      </c>
      <c r="C658" s="44" t="s">
        <v>1948</v>
      </c>
      <c r="D658" s="45"/>
      <c r="E658" s="44"/>
      <c r="F658" s="45"/>
    </row>
    <row r="659" spans="1:6">
      <c r="A659" s="45"/>
      <c r="B659" s="45">
        <v>243060310</v>
      </c>
      <c r="C659" s="44" t="s">
        <v>1948</v>
      </c>
      <c r="D659" s="45" t="s">
        <v>278</v>
      </c>
      <c r="E659" s="44" t="s">
        <v>1950</v>
      </c>
      <c r="F659" s="45">
        <v>33</v>
      </c>
    </row>
    <row r="660" spans="1:6">
      <c r="A660" s="45"/>
      <c r="B660" s="45">
        <v>243060311</v>
      </c>
      <c r="C660" s="44" t="s">
        <v>1948</v>
      </c>
      <c r="D660" s="45"/>
      <c r="E660" s="44"/>
      <c r="F660" s="45"/>
    </row>
    <row r="661" spans="1:6" ht="31.5">
      <c r="A661" s="45"/>
      <c r="B661" s="45">
        <v>243070301</v>
      </c>
      <c r="C661" s="44" t="s">
        <v>1951</v>
      </c>
      <c r="D661" s="45" t="s">
        <v>278</v>
      </c>
      <c r="E661" s="44" t="s">
        <v>1952</v>
      </c>
      <c r="F661" s="45">
        <v>34</v>
      </c>
    </row>
    <row r="662" spans="1:6">
      <c r="A662" s="45"/>
      <c r="B662" s="45">
        <v>243070302</v>
      </c>
      <c r="C662" s="44" t="s">
        <v>1951</v>
      </c>
      <c r="D662" s="45"/>
      <c r="E662" s="44"/>
      <c r="F662" s="45"/>
    </row>
    <row r="663" spans="1:6">
      <c r="A663" s="45"/>
      <c r="B663" s="45">
        <v>243070303</v>
      </c>
      <c r="C663" s="44" t="s">
        <v>1951</v>
      </c>
      <c r="D663" s="45"/>
      <c r="E663" s="44"/>
      <c r="F663" s="45"/>
    </row>
    <row r="664" spans="1:6" ht="31.5">
      <c r="A664" s="45"/>
      <c r="B664" s="45">
        <v>243070304</v>
      </c>
      <c r="C664" s="44" t="s">
        <v>1951</v>
      </c>
      <c r="D664" s="45" t="s">
        <v>278</v>
      </c>
      <c r="E664" s="44" t="s">
        <v>1953</v>
      </c>
      <c r="F664" s="45">
        <v>35</v>
      </c>
    </row>
    <row r="665" spans="1:6">
      <c r="A665" s="45"/>
      <c r="B665" s="45">
        <v>243070305</v>
      </c>
      <c r="C665" s="44" t="s">
        <v>1951</v>
      </c>
      <c r="D665" s="45"/>
      <c r="E665" s="44"/>
      <c r="F665" s="45"/>
    </row>
    <row r="666" spans="1:6">
      <c r="A666" s="45"/>
      <c r="B666" s="45">
        <v>243070306</v>
      </c>
      <c r="C666" s="44" t="s">
        <v>1951</v>
      </c>
      <c r="D666" s="45"/>
      <c r="E666" s="44"/>
      <c r="F666" s="45"/>
    </row>
    <row r="667" spans="1:6">
      <c r="A667" s="45"/>
      <c r="B667" s="45">
        <v>243070307</v>
      </c>
      <c r="C667" s="44" t="s">
        <v>1951</v>
      </c>
      <c r="D667" s="45"/>
      <c r="E667" s="44"/>
      <c r="F667" s="45"/>
    </row>
    <row r="668" spans="1:6" ht="25.5">
      <c r="A668" s="45"/>
      <c r="B668" s="45">
        <v>243070308</v>
      </c>
      <c r="C668" s="44" t="s">
        <v>1954</v>
      </c>
      <c r="D668" s="45" t="s">
        <v>278</v>
      </c>
      <c r="E668" s="53" t="s">
        <v>1955</v>
      </c>
      <c r="F668" s="45">
        <v>36</v>
      </c>
    </row>
    <row r="669" spans="1:6">
      <c r="A669" s="45"/>
      <c r="B669" s="45">
        <v>243070309</v>
      </c>
      <c r="C669" s="44" t="s">
        <v>1954</v>
      </c>
      <c r="D669" s="55"/>
      <c r="E669" s="55"/>
      <c r="F669" s="55"/>
    </row>
    <row r="670" spans="1:6" ht="31.5">
      <c r="A670" s="45"/>
      <c r="B670" s="45">
        <v>243070310</v>
      </c>
      <c r="C670" s="44" t="s">
        <v>1954</v>
      </c>
      <c r="D670" s="45" t="s">
        <v>278</v>
      </c>
      <c r="E670" s="44" t="s">
        <v>1956</v>
      </c>
      <c r="F670" s="45">
        <v>37</v>
      </c>
    </row>
    <row r="671" spans="1:6">
      <c r="A671" s="45"/>
      <c r="B671" s="45">
        <v>243070311</v>
      </c>
      <c r="C671" s="44" t="s">
        <v>1954</v>
      </c>
      <c r="D671" s="45"/>
      <c r="E671" s="44"/>
      <c r="F671" s="45"/>
    </row>
    <row r="672" spans="1:6">
      <c r="A672" s="45"/>
      <c r="B672" s="45">
        <v>243070312</v>
      </c>
      <c r="C672" s="44" t="s">
        <v>1957</v>
      </c>
      <c r="D672" s="45" t="s">
        <v>278</v>
      </c>
      <c r="E672" s="44" t="s">
        <v>1958</v>
      </c>
      <c r="F672" s="45">
        <v>38</v>
      </c>
    </row>
    <row r="673" spans="1:6">
      <c r="A673" s="45"/>
      <c r="B673" s="45">
        <v>243070313</v>
      </c>
      <c r="C673" s="44" t="s">
        <v>1957</v>
      </c>
      <c r="D673" s="45"/>
      <c r="E673" s="44"/>
      <c r="F673" s="45"/>
    </row>
    <row r="674" spans="1:6">
      <c r="A674" s="45"/>
      <c r="B674" s="45">
        <v>243070314</v>
      </c>
      <c r="C674" s="44" t="s">
        <v>1957</v>
      </c>
      <c r="D674" s="45"/>
      <c r="E674" s="44"/>
      <c r="F674" s="45"/>
    </row>
    <row r="675" spans="1:6" ht="31.5">
      <c r="A675" s="45"/>
      <c r="B675" s="45">
        <v>243070315</v>
      </c>
      <c r="C675" s="44" t="s">
        <v>1957</v>
      </c>
      <c r="D675" s="45" t="s">
        <v>278</v>
      </c>
      <c r="E675" s="44" t="s">
        <v>1959</v>
      </c>
      <c r="F675" s="45">
        <v>39</v>
      </c>
    </row>
    <row r="676" spans="1:6">
      <c r="A676" s="45"/>
      <c r="B676" s="45">
        <v>243070316</v>
      </c>
      <c r="C676" s="44" t="s">
        <v>1957</v>
      </c>
      <c r="D676" s="45"/>
      <c r="E676" s="44"/>
      <c r="F676" s="45"/>
    </row>
    <row r="677" spans="1:6">
      <c r="A677" s="45"/>
      <c r="B677" s="45">
        <v>243070317</v>
      </c>
      <c r="C677" s="44" t="s">
        <v>1957</v>
      </c>
      <c r="D677" s="45"/>
      <c r="E677" s="44"/>
      <c r="F677" s="45"/>
    </row>
    <row r="678" spans="1:6">
      <c r="A678" s="45"/>
      <c r="B678" s="45">
        <v>243070318</v>
      </c>
      <c r="C678" s="44" t="s">
        <v>1957</v>
      </c>
      <c r="D678" s="45" t="s">
        <v>278</v>
      </c>
      <c r="E678" s="44" t="s">
        <v>1960</v>
      </c>
      <c r="F678" s="45">
        <v>40</v>
      </c>
    </row>
    <row r="679" spans="1:6">
      <c r="A679" s="45"/>
      <c r="B679" s="45">
        <v>243070319</v>
      </c>
      <c r="C679" s="44" t="s">
        <v>1957</v>
      </c>
      <c r="D679" s="45"/>
      <c r="E679" s="44"/>
      <c r="F679" s="45"/>
    </row>
    <row r="680" spans="1:6" ht="31.5">
      <c r="A680" s="45"/>
      <c r="B680" s="45">
        <v>243070201</v>
      </c>
      <c r="C680" s="44" t="s">
        <v>1961</v>
      </c>
      <c r="D680" s="45" t="s">
        <v>278</v>
      </c>
      <c r="E680" s="44" t="s">
        <v>1962</v>
      </c>
      <c r="F680" s="45">
        <v>41</v>
      </c>
    </row>
    <row r="681" spans="1:6">
      <c r="A681" s="45"/>
      <c r="B681" s="45">
        <v>243070202</v>
      </c>
      <c r="C681" s="44" t="s">
        <v>1961</v>
      </c>
      <c r="D681" s="45"/>
      <c r="E681" s="44"/>
      <c r="F681" s="45"/>
    </row>
    <row r="682" spans="1:6" ht="31.5">
      <c r="A682" s="45"/>
      <c r="B682" s="45">
        <v>243070203</v>
      </c>
      <c r="C682" s="44" t="s">
        <v>1961</v>
      </c>
      <c r="D682" s="45" t="s">
        <v>278</v>
      </c>
      <c r="E682" s="44" t="s">
        <v>1963</v>
      </c>
      <c r="F682" s="45">
        <v>42</v>
      </c>
    </row>
    <row r="683" spans="1:6">
      <c r="A683" s="45"/>
      <c r="B683" s="45">
        <v>243070204</v>
      </c>
      <c r="C683" s="44" t="s">
        <v>1961</v>
      </c>
      <c r="D683" s="45"/>
      <c r="E683" s="44"/>
      <c r="F683" s="45"/>
    </row>
    <row r="684" spans="1:6">
      <c r="A684" s="45"/>
      <c r="B684" s="45">
        <v>243070205</v>
      </c>
      <c r="C684" s="44" t="s">
        <v>1964</v>
      </c>
      <c r="D684" s="45" t="s">
        <v>278</v>
      </c>
      <c r="E684" s="44" t="s">
        <v>1965</v>
      </c>
      <c r="F684" s="45">
        <v>43</v>
      </c>
    </row>
    <row r="685" spans="1:6">
      <c r="A685" s="45"/>
      <c r="B685" s="45">
        <v>243070206</v>
      </c>
      <c r="C685" s="44" t="s">
        <v>1964</v>
      </c>
      <c r="D685" s="45" t="s">
        <v>278</v>
      </c>
      <c r="E685" s="44" t="s">
        <v>1966</v>
      </c>
      <c r="F685" s="45">
        <v>44</v>
      </c>
    </row>
    <row r="686" spans="1:6">
      <c r="A686" s="45"/>
      <c r="B686" s="45">
        <v>243070207</v>
      </c>
      <c r="C686" s="44" t="s">
        <v>1964</v>
      </c>
      <c r="D686" s="45"/>
      <c r="E686" s="44"/>
      <c r="F686" s="45"/>
    </row>
    <row r="687" spans="1:6">
      <c r="A687" s="45"/>
      <c r="B687" s="45">
        <v>243070501</v>
      </c>
      <c r="C687" s="44" t="s">
        <v>1967</v>
      </c>
      <c r="D687" s="45" t="s">
        <v>278</v>
      </c>
      <c r="E687" s="44" t="s">
        <v>1968</v>
      </c>
      <c r="F687" s="45">
        <v>45</v>
      </c>
    </row>
    <row r="688" spans="1:6">
      <c r="A688" s="45"/>
      <c r="B688" s="45">
        <v>243070502</v>
      </c>
      <c r="C688" s="44" t="s">
        <v>1967</v>
      </c>
      <c r="D688" s="45"/>
      <c r="E688" s="44"/>
      <c r="F688" s="45"/>
    </row>
    <row r="689" spans="1:6" ht="31.5">
      <c r="A689" s="45"/>
      <c r="B689" s="45">
        <v>243070503</v>
      </c>
      <c r="C689" s="44" t="s">
        <v>1967</v>
      </c>
      <c r="D689" s="45" t="s">
        <v>278</v>
      </c>
      <c r="E689" s="44" t="s">
        <v>1969</v>
      </c>
      <c r="F689" s="45">
        <v>46</v>
      </c>
    </row>
    <row r="690" spans="1:6">
      <c r="A690" s="45"/>
      <c r="B690" s="45">
        <v>243070504</v>
      </c>
      <c r="C690" s="44" t="s">
        <v>1967</v>
      </c>
      <c r="D690" s="45"/>
      <c r="E690" s="44"/>
      <c r="F690" s="45"/>
    </row>
    <row r="691" spans="1:6" ht="31.5">
      <c r="A691" s="45"/>
      <c r="B691" s="45">
        <v>243070505</v>
      </c>
      <c r="C691" s="44" t="s">
        <v>1970</v>
      </c>
      <c r="D691" s="45" t="s">
        <v>278</v>
      </c>
      <c r="E691" s="44" t="s">
        <v>1971</v>
      </c>
      <c r="F691" s="45">
        <v>47</v>
      </c>
    </row>
    <row r="692" spans="1:6">
      <c r="A692" s="45"/>
      <c r="B692" s="45">
        <v>243070506</v>
      </c>
      <c r="C692" s="44" t="s">
        <v>1970</v>
      </c>
      <c r="D692" s="45"/>
      <c r="E692" s="44"/>
      <c r="F692" s="45"/>
    </row>
    <row r="693" spans="1:6">
      <c r="A693" s="45"/>
      <c r="B693" s="45">
        <v>243070507</v>
      </c>
      <c r="C693" s="44" t="s">
        <v>1970</v>
      </c>
      <c r="D693" s="45"/>
      <c r="E693" s="44"/>
      <c r="F693" s="45"/>
    </row>
    <row r="694" spans="1:6" ht="31.5">
      <c r="A694" s="45"/>
      <c r="B694" s="45">
        <v>243070508</v>
      </c>
      <c r="C694" s="44" t="s">
        <v>1970</v>
      </c>
      <c r="D694" s="45" t="s">
        <v>278</v>
      </c>
      <c r="E694" s="44" t="s">
        <v>1971</v>
      </c>
      <c r="F694" s="45">
        <v>48</v>
      </c>
    </row>
    <row r="695" spans="1:6">
      <c r="A695" s="45"/>
      <c r="B695" s="45">
        <v>243070509</v>
      </c>
      <c r="C695" s="44" t="s">
        <v>1970</v>
      </c>
      <c r="D695" s="45"/>
      <c r="E695" s="44"/>
      <c r="F695" s="45"/>
    </row>
    <row r="696" spans="1:6">
      <c r="A696" s="45"/>
      <c r="B696" s="45">
        <v>243070101</v>
      </c>
      <c r="C696" s="44" t="s">
        <v>1972</v>
      </c>
      <c r="D696" s="45" t="s">
        <v>278</v>
      </c>
      <c r="E696" s="44" t="s">
        <v>1973</v>
      </c>
      <c r="F696" s="45">
        <v>49</v>
      </c>
    </row>
    <row r="697" spans="1:6">
      <c r="A697" s="45"/>
      <c r="B697" s="45">
        <v>243070102</v>
      </c>
      <c r="C697" s="44" t="s">
        <v>1972</v>
      </c>
      <c r="D697" s="45"/>
      <c r="E697" s="44"/>
      <c r="F697" s="45"/>
    </row>
    <row r="698" spans="1:6">
      <c r="A698" s="45"/>
      <c r="B698" s="45">
        <v>243070103</v>
      </c>
      <c r="C698" s="44" t="s">
        <v>1972</v>
      </c>
      <c r="D698" s="45"/>
      <c r="E698" s="44"/>
      <c r="F698" s="45"/>
    </row>
    <row r="699" spans="1:6">
      <c r="A699" s="45"/>
      <c r="B699" s="45">
        <v>243070104</v>
      </c>
      <c r="C699" s="44" t="s">
        <v>1972</v>
      </c>
      <c r="D699" s="45" t="s">
        <v>278</v>
      </c>
      <c r="E699" s="44" t="s">
        <v>1974</v>
      </c>
      <c r="F699" s="45">
        <v>50</v>
      </c>
    </row>
    <row r="700" spans="1:6">
      <c r="A700" s="45"/>
      <c r="B700" s="45">
        <v>243070105</v>
      </c>
      <c r="C700" s="44" t="s">
        <v>1972</v>
      </c>
      <c r="D700" s="45"/>
      <c r="E700" s="44"/>
      <c r="F700" s="45"/>
    </row>
    <row r="701" spans="1:6">
      <c r="A701" s="45"/>
      <c r="B701" s="45">
        <v>243070106</v>
      </c>
      <c r="C701" s="44" t="s">
        <v>1972</v>
      </c>
      <c r="D701" s="45"/>
      <c r="E701" s="44"/>
      <c r="F701" s="45"/>
    </row>
    <row r="702" spans="1:6">
      <c r="A702" s="45"/>
      <c r="B702" s="45">
        <v>243070107</v>
      </c>
      <c r="C702" s="44" t="s">
        <v>1972</v>
      </c>
      <c r="D702" s="45"/>
      <c r="E702" s="44"/>
      <c r="F702" s="45"/>
    </row>
    <row r="703" spans="1:6" ht="31.5">
      <c r="A703" s="45"/>
      <c r="B703" s="45">
        <v>243070108</v>
      </c>
      <c r="C703" s="44" t="s">
        <v>1975</v>
      </c>
      <c r="D703" s="45" t="s">
        <v>278</v>
      </c>
      <c r="E703" s="44" t="s">
        <v>1976</v>
      </c>
      <c r="F703" s="45">
        <v>51</v>
      </c>
    </row>
    <row r="704" spans="1:6">
      <c r="A704" s="45"/>
      <c r="B704" s="45">
        <v>243070109</v>
      </c>
      <c r="C704" s="44" t="s">
        <v>1975</v>
      </c>
      <c r="D704" s="45"/>
      <c r="E704" s="44"/>
      <c r="F704" s="45"/>
    </row>
    <row r="705" spans="1:6" ht="31.5">
      <c r="A705" s="45"/>
      <c r="B705" s="45">
        <v>243070110</v>
      </c>
      <c r="C705" s="44" t="s">
        <v>1975</v>
      </c>
      <c r="D705" s="45" t="s">
        <v>278</v>
      </c>
      <c r="E705" s="44" t="s">
        <v>1977</v>
      </c>
      <c r="F705" s="45">
        <v>52</v>
      </c>
    </row>
    <row r="706" spans="1:6">
      <c r="A706" s="45"/>
      <c r="B706" s="45">
        <v>243070111</v>
      </c>
      <c r="C706" s="44" t="s">
        <v>1975</v>
      </c>
      <c r="D706" s="45"/>
      <c r="E706" s="44"/>
      <c r="F706" s="45"/>
    </row>
    <row r="707" spans="1:6" ht="31.5">
      <c r="A707" s="45"/>
      <c r="B707" s="45">
        <v>243070112</v>
      </c>
      <c r="C707" s="44" t="s">
        <v>1975</v>
      </c>
      <c r="D707" s="45" t="s">
        <v>278</v>
      </c>
      <c r="E707" s="44" t="s">
        <v>1978</v>
      </c>
      <c r="F707" s="45">
        <v>53</v>
      </c>
    </row>
    <row r="708" spans="1:6">
      <c r="A708" s="45"/>
      <c r="B708" s="45">
        <v>243070113</v>
      </c>
      <c r="C708" s="44" t="s">
        <v>1975</v>
      </c>
      <c r="D708" s="45"/>
      <c r="E708" s="44"/>
      <c r="F708" s="45"/>
    </row>
    <row r="709" spans="1:6" ht="31.5">
      <c r="A709" s="45"/>
      <c r="B709" s="45">
        <v>243070114</v>
      </c>
      <c r="C709" s="44" t="s">
        <v>1975</v>
      </c>
      <c r="D709" s="45" t="s">
        <v>278</v>
      </c>
      <c r="E709" s="44" t="s">
        <v>1979</v>
      </c>
      <c r="F709" s="45">
        <v>54</v>
      </c>
    </row>
    <row r="710" spans="1:6">
      <c r="A710" s="45"/>
      <c r="B710" s="45">
        <v>243070115</v>
      </c>
      <c r="C710" s="44" t="s">
        <v>1975</v>
      </c>
      <c r="D710" s="45"/>
      <c r="E710" s="44"/>
      <c r="F710" s="45"/>
    </row>
    <row r="711" spans="1:6">
      <c r="A711" s="45"/>
      <c r="B711" s="45">
        <v>243070401</v>
      </c>
      <c r="C711" s="44" t="s">
        <v>1980</v>
      </c>
      <c r="D711" s="45" t="s">
        <v>278</v>
      </c>
      <c r="E711" s="44" t="s">
        <v>1981</v>
      </c>
      <c r="F711" s="45">
        <v>55</v>
      </c>
    </row>
    <row r="712" spans="1:6">
      <c r="A712" s="45"/>
      <c r="B712" s="45">
        <v>243070402</v>
      </c>
      <c r="C712" s="44" t="s">
        <v>1980</v>
      </c>
      <c r="D712" s="45" t="s">
        <v>278</v>
      </c>
      <c r="E712" s="44" t="s">
        <v>1982</v>
      </c>
      <c r="F712" s="45">
        <v>56</v>
      </c>
    </row>
    <row r="713" spans="1:6">
      <c r="A713" s="45"/>
      <c r="B713" s="45">
        <v>243070406</v>
      </c>
      <c r="C713" s="44" t="s">
        <v>1983</v>
      </c>
      <c r="D713" s="45" t="s">
        <v>278</v>
      </c>
      <c r="E713" s="44" t="s">
        <v>1984</v>
      </c>
      <c r="F713" s="45">
        <v>57</v>
      </c>
    </row>
    <row r="714" spans="1:6">
      <c r="A714" s="45"/>
      <c r="B714" s="45">
        <v>243070407</v>
      </c>
      <c r="C714" s="44" t="s">
        <v>1983</v>
      </c>
      <c r="D714" s="45"/>
      <c r="E714" s="44"/>
      <c r="F714" s="45"/>
    </row>
    <row r="715" spans="1:6" ht="31.5">
      <c r="A715" s="45"/>
      <c r="B715" s="45">
        <v>243070403</v>
      </c>
      <c r="C715" s="44" t="s">
        <v>1985</v>
      </c>
      <c r="D715" s="45" t="s">
        <v>278</v>
      </c>
      <c r="E715" s="44" t="s">
        <v>1986</v>
      </c>
      <c r="F715" s="45">
        <v>58</v>
      </c>
    </row>
    <row r="716" spans="1:6" ht="31.5">
      <c r="A716" s="45"/>
      <c r="B716" s="45">
        <v>243070404</v>
      </c>
      <c r="C716" s="44" t="s">
        <v>1985</v>
      </c>
      <c r="D716" s="45" t="s">
        <v>278</v>
      </c>
      <c r="E716" s="44" t="s">
        <v>1987</v>
      </c>
      <c r="F716" s="45">
        <v>59</v>
      </c>
    </row>
    <row r="717" spans="1:6">
      <c r="A717" s="45"/>
      <c r="B717" s="45">
        <v>243070405</v>
      </c>
      <c r="C717" s="44" t="s">
        <v>1985</v>
      </c>
      <c r="D717" s="45"/>
      <c r="E717" s="44"/>
      <c r="F717" s="44"/>
    </row>
    <row r="718" spans="1:6" ht="31.5">
      <c r="A718" s="45"/>
      <c r="B718" s="45">
        <v>243050707</v>
      </c>
      <c r="C718" s="44" t="s">
        <v>1988</v>
      </c>
      <c r="D718" s="45" t="s">
        <v>278</v>
      </c>
      <c r="E718" s="44" t="s">
        <v>1989</v>
      </c>
      <c r="F718" s="45">
        <v>60</v>
      </c>
    </row>
    <row r="719" spans="1:6">
      <c r="A719" s="45"/>
      <c r="B719" s="45">
        <v>243050708</v>
      </c>
      <c r="C719" s="44" t="s">
        <v>1988</v>
      </c>
      <c r="D719" s="45"/>
      <c r="E719" s="44"/>
      <c r="F719" s="45"/>
    </row>
    <row r="720" spans="1:6">
      <c r="A720" s="45"/>
      <c r="B720" s="45">
        <v>243050709</v>
      </c>
      <c r="C720" s="44" t="s">
        <v>1988</v>
      </c>
      <c r="D720" s="45" t="s">
        <v>278</v>
      </c>
      <c r="E720" s="44" t="s">
        <v>1990</v>
      </c>
      <c r="F720" s="45">
        <v>61</v>
      </c>
    </row>
    <row r="721" spans="1:6" ht="31.5">
      <c r="A721" s="45"/>
      <c r="B721" s="45">
        <v>243050710</v>
      </c>
      <c r="C721" s="44" t="s">
        <v>1988</v>
      </c>
      <c r="D721" s="45" t="s">
        <v>278</v>
      </c>
      <c r="E721" s="44" t="s">
        <v>1991</v>
      </c>
      <c r="F721" s="45">
        <v>62</v>
      </c>
    </row>
    <row r="722" spans="1:6">
      <c r="A722" s="45"/>
      <c r="B722" s="45">
        <v>243050711</v>
      </c>
      <c r="C722" s="44" t="s">
        <v>1988</v>
      </c>
      <c r="D722" s="45"/>
      <c r="E722" s="44"/>
      <c r="F722" s="45"/>
    </row>
    <row r="723" spans="1:6">
      <c r="A723" s="45"/>
      <c r="B723" s="45">
        <v>243050701</v>
      </c>
      <c r="C723" s="44" t="s">
        <v>1992</v>
      </c>
      <c r="D723" s="45" t="s">
        <v>278</v>
      </c>
      <c r="E723" s="44" t="s">
        <v>1993</v>
      </c>
      <c r="F723" s="45">
        <v>63</v>
      </c>
    </row>
    <row r="724" spans="1:6">
      <c r="A724" s="45"/>
      <c r="B724" s="45">
        <v>243050702</v>
      </c>
      <c r="C724" s="44" t="s">
        <v>1992</v>
      </c>
      <c r="D724" s="45"/>
      <c r="E724" s="44"/>
      <c r="F724" s="45"/>
    </row>
    <row r="725" spans="1:6">
      <c r="A725" s="45"/>
      <c r="B725" s="45">
        <v>243050703</v>
      </c>
      <c r="C725" s="44" t="s">
        <v>1992</v>
      </c>
      <c r="D725" s="45"/>
      <c r="E725" s="44"/>
      <c r="F725" s="45"/>
    </row>
    <row r="726" spans="1:6">
      <c r="A726" s="45"/>
      <c r="B726" s="45">
        <v>243050404</v>
      </c>
      <c r="C726" s="44" t="s">
        <v>1994</v>
      </c>
      <c r="D726" s="45" t="s">
        <v>278</v>
      </c>
      <c r="E726" s="44" t="s">
        <v>1995</v>
      </c>
      <c r="F726" s="45">
        <v>64</v>
      </c>
    </row>
    <row r="727" spans="1:6">
      <c r="A727" s="45"/>
      <c r="B727" s="45">
        <v>243050403</v>
      </c>
      <c r="C727" s="44" t="s">
        <v>1996</v>
      </c>
      <c r="D727" s="45"/>
      <c r="E727" s="44"/>
      <c r="F727" s="45"/>
    </row>
    <row r="728" spans="1:6">
      <c r="A728" s="45"/>
      <c r="B728" s="45">
        <v>243050402</v>
      </c>
      <c r="C728" s="44" t="s">
        <v>1997</v>
      </c>
      <c r="D728" s="45"/>
      <c r="E728" s="44"/>
      <c r="F728" s="45"/>
    </row>
    <row r="729" spans="1:6">
      <c r="A729" s="45"/>
      <c r="B729" s="45">
        <v>243050401</v>
      </c>
      <c r="C729" s="44" t="s">
        <v>1998</v>
      </c>
      <c r="D729" s="45"/>
      <c r="E729" s="44"/>
      <c r="F729" s="45"/>
    </row>
    <row r="730" spans="1:6">
      <c r="A730" s="45"/>
      <c r="B730" s="45">
        <v>243050106</v>
      </c>
      <c r="C730" s="44" t="s">
        <v>1999</v>
      </c>
      <c r="D730" s="45" t="s">
        <v>278</v>
      </c>
      <c r="E730" s="44" t="s">
        <v>2000</v>
      </c>
      <c r="F730" s="45">
        <v>65</v>
      </c>
    </row>
    <row r="731" spans="1:6">
      <c r="A731" s="45"/>
      <c r="B731" s="45">
        <v>243050107</v>
      </c>
      <c r="C731" s="44" t="s">
        <v>1999</v>
      </c>
      <c r="D731" s="45"/>
      <c r="E731" s="44"/>
      <c r="F731" s="45"/>
    </row>
    <row r="732" spans="1:6">
      <c r="A732" s="45"/>
      <c r="B732" s="45">
        <v>243050101</v>
      </c>
      <c r="C732" s="44" t="s">
        <v>2001</v>
      </c>
      <c r="D732" s="45" t="s">
        <v>278</v>
      </c>
      <c r="E732" s="44" t="s">
        <v>2002</v>
      </c>
      <c r="F732" s="45">
        <v>66</v>
      </c>
    </row>
    <row r="733" spans="1:6">
      <c r="A733" s="45"/>
      <c r="B733" s="45">
        <v>243050102</v>
      </c>
      <c r="C733" s="44" t="s">
        <v>2001</v>
      </c>
      <c r="D733" s="45"/>
      <c r="E733" s="44"/>
      <c r="F733" s="45"/>
    </row>
    <row r="734" spans="1:6">
      <c r="A734" s="45"/>
      <c r="B734" s="45">
        <v>243050103</v>
      </c>
      <c r="C734" s="44" t="s">
        <v>2001</v>
      </c>
      <c r="D734" s="45"/>
      <c r="E734" s="44"/>
      <c r="F734" s="45"/>
    </row>
    <row r="735" spans="1:6">
      <c r="A735" s="45"/>
      <c r="B735" s="45">
        <v>243050104</v>
      </c>
      <c r="C735" s="44" t="s">
        <v>2001</v>
      </c>
      <c r="D735" s="45" t="s">
        <v>278</v>
      </c>
      <c r="E735" s="44" t="s">
        <v>2003</v>
      </c>
      <c r="F735" s="45">
        <v>67</v>
      </c>
    </row>
    <row r="736" spans="1:6">
      <c r="A736" s="45"/>
      <c r="B736" s="45">
        <v>243050105</v>
      </c>
      <c r="C736" s="44" t="s">
        <v>2001</v>
      </c>
      <c r="D736" s="45"/>
      <c r="E736" s="44"/>
      <c r="F736" s="45"/>
    </row>
    <row r="737" spans="1:6">
      <c r="A737" s="45"/>
      <c r="B737" s="45">
        <v>243050108</v>
      </c>
      <c r="C737" s="44" t="s">
        <v>2004</v>
      </c>
      <c r="D737" s="45" t="s">
        <v>278</v>
      </c>
      <c r="E737" s="44" t="s">
        <v>2005</v>
      </c>
      <c r="F737" s="45">
        <v>68</v>
      </c>
    </row>
    <row r="738" spans="1:6">
      <c r="A738" s="45"/>
      <c r="B738" s="45">
        <v>243050109</v>
      </c>
      <c r="C738" s="44" t="s">
        <v>2004</v>
      </c>
      <c r="D738" s="45"/>
      <c r="E738" s="44"/>
      <c r="F738" s="45"/>
    </row>
    <row r="739" spans="1:6">
      <c r="A739" s="45"/>
      <c r="B739" s="45">
        <v>243050110</v>
      </c>
      <c r="C739" s="44" t="s">
        <v>2004</v>
      </c>
      <c r="D739" s="45"/>
      <c r="E739" s="44"/>
      <c r="F739" s="45"/>
    </row>
    <row r="740" spans="1:6">
      <c r="A740" s="45"/>
      <c r="B740" s="45">
        <v>243050111</v>
      </c>
      <c r="C740" s="44" t="s">
        <v>2004</v>
      </c>
      <c r="D740" s="45"/>
      <c r="E740" s="44"/>
      <c r="F740" s="45"/>
    </row>
    <row r="741" spans="1:6">
      <c r="A741" s="45"/>
      <c r="B741" s="45">
        <v>243050207</v>
      </c>
      <c r="C741" s="44" t="s">
        <v>2006</v>
      </c>
      <c r="D741" s="45" t="s">
        <v>278</v>
      </c>
      <c r="E741" s="44" t="s">
        <v>2007</v>
      </c>
      <c r="F741" s="45">
        <v>69</v>
      </c>
    </row>
    <row r="742" spans="1:6">
      <c r="A742" s="45"/>
      <c r="B742" s="45">
        <v>243050208</v>
      </c>
      <c r="C742" s="44" t="s">
        <v>2006</v>
      </c>
      <c r="D742" s="45"/>
      <c r="E742" s="44"/>
      <c r="F742" s="45"/>
    </row>
    <row r="743" spans="1:6">
      <c r="A743" s="45"/>
      <c r="B743" s="45">
        <v>243050209</v>
      </c>
      <c r="C743" s="44" t="s">
        <v>2006</v>
      </c>
      <c r="D743" s="45"/>
      <c r="E743" s="44"/>
      <c r="F743" s="45"/>
    </row>
    <row r="744" spans="1:6">
      <c r="A744" s="45"/>
      <c r="B744" s="45">
        <v>243050210</v>
      </c>
      <c r="C744" s="44" t="s">
        <v>2006</v>
      </c>
      <c r="D744" s="45" t="s">
        <v>278</v>
      </c>
      <c r="E744" s="44" t="s">
        <v>2008</v>
      </c>
      <c r="F744" s="45">
        <v>70</v>
      </c>
    </row>
    <row r="745" spans="1:6">
      <c r="A745" s="45"/>
      <c r="B745" s="45">
        <v>243050211</v>
      </c>
      <c r="C745" s="44" t="s">
        <v>2006</v>
      </c>
      <c r="D745" s="45"/>
      <c r="E745" s="44"/>
      <c r="F745" s="45"/>
    </row>
    <row r="746" spans="1:6">
      <c r="A746" s="45"/>
      <c r="B746" s="45">
        <v>243050212</v>
      </c>
      <c r="C746" s="44" t="s">
        <v>2006</v>
      </c>
      <c r="D746" s="45"/>
      <c r="E746" s="44"/>
      <c r="F746" s="45"/>
    </row>
    <row r="747" spans="1:6">
      <c r="A747" s="45"/>
      <c r="B747" s="45">
        <v>243050201</v>
      </c>
      <c r="C747" s="44" t="s">
        <v>2009</v>
      </c>
      <c r="D747" s="45" t="s">
        <v>278</v>
      </c>
      <c r="E747" s="44" t="s">
        <v>2010</v>
      </c>
      <c r="F747" s="45">
        <v>71</v>
      </c>
    </row>
    <row r="748" spans="1:6" ht="31.5">
      <c r="A748" s="45"/>
      <c r="B748" s="45">
        <v>243050202</v>
      </c>
      <c r="C748" s="44" t="s">
        <v>2009</v>
      </c>
      <c r="D748" s="45" t="s">
        <v>278</v>
      </c>
      <c r="E748" s="44" t="s">
        <v>2011</v>
      </c>
      <c r="F748" s="45">
        <v>72</v>
      </c>
    </row>
    <row r="749" spans="1:6">
      <c r="A749" s="45"/>
      <c r="B749" s="45">
        <v>243050203</v>
      </c>
      <c r="C749" s="44" t="s">
        <v>2009</v>
      </c>
      <c r="D749" s="45"/>
      <c r="E749" s="44"/>
      <c r="F749" s="45"/>
    </row>
    <row r="750" spans="1:6">
      <c r="A750" s="45"/>
      <c r="B750" s="45">
        <v>243050204</v>
      </c>
      <c r="C750" s="44" t="s">
        <v>2012</v>
      </c>
      <c r="D750" s="45" t="s">
        <v>278</v>
      </c>
      <c r="E750" s="44" t="s">
        <v>2013</v>
      </c>
      <c r="F750" s="45">
        <v>73</v>
      </c>
    </row>
    <row r="751" spans="1:6">
      <c r="A751" s="45"/>
      <c r="B751" s="45">
        <v>243050205</v>
      </c>
      <c r="C751" s="44" t="s">
        <v>2012</v>
      </c>
      <c r="D751" s="45"/>
      <c r="E751" s="44"/>
      <c r="F751" s="45"/>
    </row>
    <row r="752" spans="1:6">
      <c r="A752" s="45"/>
      <c r="B752" s="45">
        <v>243050206</v>
      </c>
      <c r="C752" s="44" t="s">
        <v>2012</v>
      </c>
      <c r="D752" s="45"/>
      <c r="E752" s="44"/>
      <c r="F752" s="45"/>
    </row>
    <row r="753" spans="1:6">
      <c r="A753" s="45"/>
      <c r="B753" s="45">
        <v>243050501</v>
      </c>
      <c r="C753" s="44" t="s">
        <v>2014</v>
      </c>
      <c r="D753" s="45" t="s">
        <v>278</v>
      </c>
      <c r="E753" s="44" t="s">
        <v>2015</v>
      </c>
      <c r="F753" s="45">
        <v>74</v>
      </c>
    </row>
    <row r="754" spans="1:6" ht="31.5">
      <c r="A754" s="45"/>
      <c r="B754" s="45">
        <v>243050502</v>
      </c>
      <c r="C754" s="44" t="s">
        <v>2016</v>
      </c>
      <c r="D754" s="45" t="s">
        <v>278</v>
      </c>
      <c r="E754" s="44" t="s">
        <v>2017</v>
      </c>
      <c r="F754" s="45">
        <v>75</v>
      </c>
    </row>
    <row r="755" spans="1:6" ht="31.5">
      <c r="A755" s="45"/>
      <c r="B755" s="45">
        <v>243050503</v>
      </c>
      <c r="C755" s="44" t="s">
        <v>2016</v>
      </c>
      <c r="D755" s="45" t="s">
        <v>278</v>
      </c>
      <c r="E755" s="44" t="s">
        <v>2018</v>
      </c>
      <c r="F755" s="45">
        <v>76</v>
      </c>
    </row>
    <row r="756" spans="1:6">
      <c r="A756" s="45"/>
      <c r="B756" s="45">
        <v>243050504</v>
      </c>
      <c r="C756" s="44" t="s">
        <v>2016</v>
      </c>
      <c r="D756" s="45"/>
      <c r="E756" s="44"/>
      <c r="F756" s="45"/>
    </row>
    <row r="757" spans="1:6" ht="31.5">
      <c r="A757" s="45"/>
      <c r="B757" s="45">
        <v>243050505</v>
      </c>
      <c r="C757" s="44" t="s">
        <v>2019</v>
      </c>
      <c r="D757" s="45" t="s">
        <v>278</v>
      </c>
      <c r="E757" s="44" t="s">
        <v>2020</v>
      </c>
      <c r="F757" s="45">
        <v>77</v>
      </c>
    </row>
    <row r="758" spans="1:6">
      <c r="A758" s="45"/>
      <c r="B758" s="45">
        <v>243050507</v>
      </c>
      <c r="C758" s="44" t="s">
        <v>2019</v>
      </c>
      <c r="D758" s="45"/>
      <c r="E758" s="44"/>
      <c r="F758" s="45"/>
    </row>
    <row r="759" spans="1:6" ht="31.5">
      <c r="A759" s="45"/>
      <c r="B759" s="45">
        <v>243050506</v>
      </c>
      <c r="C759" s="44" t="s">
        <v>2019</v>
      </c>
      <c r="D759" s="45" t="s">
        <v>278</v>
      </c>
      <c r="E759" s="44" t="s">
        <v>2021</v>
      </c>
      <c r="F759" s="45">
        <v>78</v>
      </c>
    </row>
    <row r="760" spans="1:6" ht="31.5">
      <c r="A760" s="45"/>
      <c r="B760" s="45">
        <v>243050508</v>
      </c>
      <c r="C760" s="44" t="s">
        <v>2019</v>
      </c>
      <c r="D760" s="45" t="s">
        <v>278</v>
      </c>
      <c r="E760" s="44" t="s">
        <v>2022</v>
      </c>
      <c r="F760" s="45">
        <v>79</v>
      </c>
    </row>
    <row r="761" spans="1:6" ht="31.5">
      <c r="A761" s="45"/>
      <c r="B761" s="45">
        <v>243050601</v>
      </c>
      <c r="C761" s="44" t="s">
        <v>2023</v>
      </c>
      <c r="D761" s="45" t="s">
        <v>278</v>
      </c>
      <c r="E761" s="44" t="s">
        <v>2024</v>
      </c>
      <c r="F761" s="45">
        <v>80</v>
      </c>
    </row>
    <row r="762" spans="1:6">
      <c r="A762" s="45"/>
      <c r="B762" s="45">
        <v>243050604</v>
      </c>
      <c r="C762" s="44" t="s">
        <v>2023</v>
      </c>
      <c r="D762" s="45" t="s">
        <v>278</v>
      </c>
      <c r="E762" s="44" t="s">
        <v>2025</v>
      </c>
      <c r="F762" s="45">
        <v>81</v>
      </c>
    </row>
    <row r="763" spans="1:6">
      <c r="A763" s="45"/>
      <c r="B763" s="45">
        <v>243050605</v>
      </c>
      <c r="C763" s="44" t="s">
        <v>2023</v>
      </c>
      <c r="D763" s="45"/>
      <c r="E763" s="44"/>
      <c r="F763" s="45"/>
    </row>
    <row r="764" spans="1:6" ht="31.5">
      <c r="A764" s="45"/>
      <c r="B764" s="45">
        <v>243050602</v>
      </c>
      <c r="C764" s="44" t="s">
        <v>2023</v>
      </c>
      <c r="D764" s="45" t="s">
        <v>278</v>
      </c>
      <c r="E764" s="44" t="s">
        <v>2026</v>
      </c>
      <c r="F764" s="45">
        <v>82</v>
      </c>
    </row>
    <row r="765" spans="1:6">
      <c r="A765" s="45"/>
      <c r="B765" s="45">
        <v>243050603</v>
      </c>
      <c r="C765" s="44" t="s">
        <v>2023</v>
      </c>
      <c r="D765" s="45"/>
      <c r="E765" s="44"/>
      <c r="F765" s="45"/>
    </row>
    <row r="766" spans="1:6">
      <c r="A766" s="45"/>
      <c r="B766" s="45">
        <v>243050610</v>
      </c>
      <c r="C766" s="44" t="s">
        <v>2027</v>
      </c>
      <c r="D766" s="45" t="s">
        <v>278</v>
      </c>
      <c r="E766" s="44" t="s">
        <v>2028</v>
      </c>
      <c r="F766" s="45">
        <v>83</v>
      </c>
    </row>
    <row r="767" spans="1:6" ht="30">
      <c r="A767" s="45"/>
      <c r="B767" s="45">
        <v>243050611</v>
      </c>
      <c r="C767" s="44" t="s">
        <v>2027</v>
      </c>
      <c r="D767" s="45" t="s">
        <v>278</v>
      </c>
      <c r="E767" s="48" t="s">
        <v>2029</v>
      </c>
      <c r="F767" s="45">
        <v>84</v>
      </c>
    </row>
    <row r="768" spans="1:6" ht="31.5">
      <c r="A768" s="45"/>
      <c r="B768" s="45">
        <v>243050606</v>
      </c>
      <c r="C768" s="44" t="s">
        <v>2030</v>
      </c>
      <c r="D768" s="45" t="s">
        <v>278</v>
      </c>
      <c r="E768" s="44" t="s">
        <v>2031</v>
      </c>
      <c r="F768" s="45">
        <v>85</v>
      </c>
    </row>
    <row r="769" spans="1:6">
      <c r="A769" s="45"/>
      <c r="B769" s="45">
        <v>243050607</v>
      </c>
      <c r="C769" s="44" t="s">
        <v>2030</v>
      </c>
      <c r="D769" s="45"/>
      <c r="E769" s="44"/>
      <c r="F769" s="45"/>
    </row>
    <row r="770" spans="1:6" ht="31.5">
      <c r="A770" s="45"/>
      <c r="B770" s="45">
        <v>243050608</v>
      </c>
      <c r="C770" s="44" t="s">
        <v>2030</v>
      </c>
      <c r="D770" s="45" t="s">
        <v>278</v>
      </c>
      <c r="E770" s="44" t="s">
        <v>2032</v>
      </c>
      <c r="F770" s="45">
        <v>86</v>
      </c>
    </row>
    <row r="771" spans="1:6">
      <c r="A771" s="45"/>
      <c r="B771" s="45">
        <v>243050609</v>
      </c>
      <c r="C771" s="44" t="s">
        <v>2030</v>
      </c>
      <c r="D771" s="45"/>
      <c r="E771" s="44"/>
      <c r="F771" s="45"/>
    </row>
    <row r="772" spans="1:6">
      <c r="A772" s="45"/>
      <c r="B772" s="45">
        <v>243050301</v>
      </c>
      <c r="C772" s="44" t="s">
        <v>2033</v>
      </c>
      <c r="D772" s="45" t="s">
        <v>278</v>
      </c>
      <c r="E772" s="44" t="s">
        <v>2034</v>
      </c>
      <c r="F772" s="45">
        <v>87</v>
      </c>
    </row>
    <row r="773" spans="1:6">
      <c r="A773" s="45"/>
      <c r="B773" s="45">
        <v>243050302</v>
      </c>
      <c r="C773" s="44" t="s">
        <v>2033</v>
      </c>
      <c r="D773" s="45"/>
      <c r="E773" s="44"/>
      <c r="F773" s="45"/>
    </row>
    <row r="774" spans="1:6">
      <c r="A774" s="45"/>
      <c r="B774" s="45">
        <v>243050303</v>
      </c>
      <c r="C774" s="44" t="s">
        <v>2033</v>
      </c>
      <c r="D774" s="45"/>
      <c r="E774" s="44"/>
      <c r="F774" s="45"/>
    </row>
    <row r="775" spans="1:6">
      <c r="A775" s="45"/>
      <c r="B775" s="45">
        <v>243050307</v>
      </c>
      <c r="C775" s="44" t="s">
        <v>2035</v>
      </c>
      <c r="D775" s="45"/>
      <c r="E775" s="44"/>
      <c r="F775" s="45"/>
    </row>
    <row r="776" spans="1:6" ht="31.5">
      <c r="A776" s="45"/>
      <c r="B776" s="45">
        <v>243050304</v>
      </c>
      <c r="C776" s="44" t="s">
        <v>2033</v>
      </c>
      <c r="D776" s="45" t="s">
        <v>278</v>
      </c>
      <c r="E776" s="44" t="s">
        <v>2036</v>
      </c>
      <c r="F776" s="45">
        <v>88</v>
      </c>
    </row>
    <row r="777" spans="1:6">
      <c r="A777" s="45"/>
      <c r="B777" s="45">
        <v>243050305</v>
      </c>
      <c r="C777" s="44" t="s">
        <v>2033</v>
      </c>
      <c r="D777" s="45"/>
      <c r="E777" s="44"/>
      <c r="F777" s="45"/>
    </row>
    <row r="778" spans="1:6">
      <c r="A778" s="45"/>
      <c r="B778" s="45">
        <v>243050306</v>
      </c>
      <c r="C778" s="44" t="s">
        <v>2033</v>
      </c>
      <c r="D778" s="45"/>
      <c r="E778" s="44"/>
      <c r="F778" s="45"/>
    </row>
    <row r="779" spans="1:6" ht="31.5">
      <c r="A779" s="45"/>
      <c r="B779" s="45">
        <v>243040301</v>
      </c>
      <c r="C779" s="44" t="s">
        <v>2037</v>
      </c>
      <c r="D779" s="45" t="s">
        <v>278</v>
      </c>
      <c r="E779" s="44" t="s">
        <v>2038</v>
      </c>
      <c r="F779" s="45">
        <v>89</v>
      </c>
    </row>
    <row r="780" spans="1:6">
      <c r="A780" s="45"/>
      <c r="B780" s="45">
        <v>243040302</v>
      </c>
      <c r="C780" s="44" t="s">
        <v>2037</v>
      </c>
      <c r="D780" s="45"/>
      <c r="E780" s="44"/>
      <c r="F780" s="45"/>
    </row>
    <row r="781" spans="1:6">
      <c r="A781" s="45"/>
      <c r="B781" s="45">
        <v>243040404</v>
      </c>
      <c r="C781" s="44" t="s">
        <v>2039</v>
      </c>
      <c r="D781" s="45"/>
      <c r="E781" s="44"/>
      <c r="F781" s="45"/>
    </row>
    <row r="782" spans="1:6" ht="31.5">
      <c r="A782" s="45"/>
      <c r="B782" s="45">
        <v>243040303</v>
      </c>
      <c r="C782" s="44" t="s">
        <v>2037</v>
      </c>
      <c r="D782" s="45" t="s">
        <v>278</v>
      </c>
      <c r="E782" s="44" t="s">
        <v>2040</v>
      </c>
      <c r="F782" s="45">
        <v>90</v>
      </c>
    </row>
    <row r="783" spans="1:6">
      <c r="A783" s="45"/>
      <c r="B783" s="45">
        <v>243040304</v>
      </c>
      <c r="C783" s="44" t="s">
        <v>2037</v>
      </c>
      <c r="D783" s="45"/>
      <c r="E783" s="44"/>
      <c r="F783" s="45"/>
    </row>
    <row r="784" spans="1:6">
      <c r="A784" s="45"/>
      <c r="B784" s="45">
        <v>243040403</v>
      </c>
      <c r="C784" s="44" t="s">
        <v>2041</v>
      </c>
      <c r="D784" s="45"/>
      <c r="E784" s="44"/>
      <c r="F784" s="45"/>
    </row>
    <row r="785" spans="1:6">
      <c r="A785" s="45"/>
      <c r="B785" s="45">
        <v>243040401</v>
      </c>
      <c r="C785" s="44" t="s">
        <v>2042</v>
      </c>
      <c r="D785" s="45" t="s">
        <v>278</v>
      </c>
      <c r="E785" s="44" t="s">
        <v>2043</v>
      </c>
      <c r="F785" s="45">
        <v>91</v>
      </c>
    </row>
    <row r="786" spans="1:6">
      <c r="A786" s="45"/>
      <c r="B786" s="45">
        <v>243040402</v>
      </c>
      <c r="C786" s="44" t="s">
        <v>2044</v>
      </c>
      <c r="D786" s="45"/>
      <c r="E786" s="44"/>
      <c r="F786" s="45"/>
    </row>
    <row r="787" spans="1:6" ht="31.5">
      <c r="A787" s="45"/>
      <c r="B787" s="45">
        <v>243040305</v>
      </c>
      <c r="C787" s="44" t="s">
        <v>2037</v>
      </c>
      <c r="D787" s="45" t="s">
        <v>278</v>
      </c>
      <c r="E787" s="44" t="s">
        <v>2040</v>
      </c>
      <c r="F787" s="45">
        <v>92</v>
      </c>
    </row>
    <row r="788" spans="1:6">
      <c r="A788" s="45"/>
      <c r="B788" s="45">
        <v>243040306</v>
      </c>
      <c r="C788" s="44" t="s">
        <v>2037</v>
      </c>
      <c r="D788" s="45"/>
      <c r="E788" s="44"/>
      <c r="F788" s="45"/>
    </row>
    <row r="789" spans="1:6" ht="31.5">
      <c r="A789" s="45"/>
      <c r="B789" s="45">
        <v>243040307</v>
      </c>
      <c r="C789" s="44" t="s">
        <v>2037</v>
      </c>
      <c r="D789" s="45" t="s">
        <v>278</v>
      </c>
      <c r="E789" s="44" t="s">
        <v>2045</v>
      </c>
      <c r="F789" s="45">
        <v>93</v>
      </c>
    </row>
    <row r="790" spans="1:6">
      <c r="A790" s="45"/>
      <c r="B790" s="45">
        <v>243040308</v>
      </c>
      <c r="C790" s="44" t="s">
        <v>2037</v>
      </c>
      <c r="D790" s="45"/>
      <c r="E790" s="44"/>
      <c r="F790" s="45"/>
    </row>
    <row r="791" spans="1:6">
      <c r="A791" s="45"/>
      <c r="B791" s="45">
        <v>243040309</v>
      </c>
      <c r="C791" s="44" t="s">
        <v>2037</v>
      </c>
      <c r="D791" s="45"/>
      <c r="E791" s="44"/>
      <c r="F791" s="45"/>
    </row>
    <row r="792" spans="1:6">
      <c r="A792" s="45"/>
      <c r="B792" s="45">
        <v>243040310</v>
      </c>
      <c r="C792" s="44" t="s">
        <v>2037</v>
      </c>
      <c r="D792" s="45" t="s">
        <v>278</v>
      </c>
      <c r="E792" s="44" t="s">
        <v>2046</v>
      </c>
      <c r="F792" s="45">
        <v>94</v>
      </c>
    </row>
    <row r="793" spans="1:6">
      <c r="A793" s="45"/>
      <c r="B793" s="45">
        <v>243040311</v>
      </c>
      <c r="C793" s="44" t="s">
        <v>2037</v>
      </c>
      <c r="D793" s="45"/>
      <c r="E793" s="44"/>
      <c r="F793" s="45"/>
    </row>
    <row r="794" spans="1:6">
      <c r="A794" s="45"/>
      <c r="B794" s="45">
        <v>243040312</v>
      </c>
      <c r="C794" s="44" t="s">
        <v>2037</v>
      </c>
      <c r="D794" s="45"/>
      <c r="E794" s="44"/>
      <c r="F794" s="45"/>
    </row>
    <row r="795" spans="1:6">
      <c r="A795" s="45"/>
      <c r="B795" s="45">
        <v>243040101</v>
      </c>
      <c r="C795" s="44" t="s">
        <v>2014</v>
      </c>
      <c r="D795" s="45" t="s">
        <v>278</v>
      </c>
      <c r="E795" s="44" t="s">
        <v>2047</v>
      </c>
      <c r="F795" s="45">
        <v>95</v>
      </c>
    </row>
    <row r="796" spans="1:6">
      <c r="A796" s="45"/>
      <c r="B796" s="45">
        <v>243040102</v>
      </c>
      <c r="C796" s="44" t="s">
        <v>2014</v>
      </c>
      <c r="D796" s="45"/>
      <c r="E796" s="44"/>
      <c r="F796" s="45"/>
    </row>
    <row r="797" spans="1:6">
      <c r="A797" s="45"/>
      <c r="B797" s="45">
        <v>243040103</v>
      </c>
      <c r="C797" s="44" t="s">
        <v>2014</v>
      </c>
      <c r="D797" s="45"/>
      <c r="E797" s="44"/>
      <c r="F797" s="45"/>
    </row>
    <row r="798" spans="1:6" ht="31.5">
      <c r="A798" s="45"/>
      <c r="B798" s="45">
        <v>243040313</v>
      </c>
      <c r="C798" s="44" t="s">
        <v>2037</v>
      </c>
      <c r="D798" s="45" t="s">
        <v>278</v>
      </c>
      <c r="E798" s="44" t="s">
        <v>2048</v>
      </c>
      <c r="F798" s="45">
        <v>96</v>
      </c>
    </row>
    <row r="799" spans="1:6">
      <c r="A799" s="45"/>
      <c r="B799" s="45">
        <v>243040314</v>
      </c>
      <c r="C799" s="44" t="s">
        <v>2037</v>
      </c>
      <c r="D799" s="45"/>
      <c r="E799" s="44"/>
      <c r="F799" s="45"/>
    </row>
    <row r="800" spans="1:6">
      <c r="A800" s="45"/>
      <c r="B800" s="45">
        <v>243040315</v>
      </c>
      <c r="C800" s="44" t="s">
        <v>2037</v>
      </c>
      <c r="D800" s="45"/>
      <c r="E800" s="44"/>
      <c r="F800" s="45"/>
    </row>
    <row r="801" spans="1:6">
      <c r="A801" s="45"/>
      <c r="B801" s="45">
        <v>243040104</v>
      </c>
      <c r="C801" s="44" t="s">
        <v>2014</v>
      </c>
      <c r="D801" s="45" t="s">
        <v>278</v>
      </c>
      <c r="E801" s="44" t="s">
        <v>2049</v>
      </c>
      <c r="F801" s="45">
        <v>97</v>
      </c>
    </row>
    <row r="802" spans="1:6">
      <c r="A802" s="45"/>
      <c r="B802" s="45">
        <v>243040105</v>
      </c>
      <c r="C802" s="44" t="s">
        <v>2014</v>
      </c>
      <c r="D802" s="45"/>
      <c r="E802" s="44"/>
      <c r="F802" s="45"/>
    </row>
    <row r="803" spans="1:6">
      <c r="A803" s="45"/>
      <c r="B803" s="45">
        <v>243040110</v>
      </c>
      <c r="C803" s="44" t="s">
        <v>2050</v>
      </c>
      <c r="D803" s="45"/>
      <c r="E803" s="44"/>
      <c r="F803" s="45"/>
    </row>
    <row r="804" spans="1:6">
      <c r="A804" s="45"/>
      <c r="B804" s="45">
        <v>243040108</v>
      </c>
      <c r="C804" s="44" t="s">
        <v>2051</v>
      </c>
      <c r="D804" s="45" t="s">
        <v>278</v>
      </c>
      <c r="E804" s="44" t="s">
        <v>2052</v>
      </c>
      <c r="F804" s="45">
        <v>98</v>
      </c>
    </row>
    <row r="805" spans="1:6">
      <c r="A805" s="45"/>
      <c r="B805" s="45">
        <v>243040109</v>
      </c>
      <c r="C805" s="44" t="s">
        <v>2051</v>
      </c>
      <c r="D805" s="45"/>
      <c r="E805" s="44"/>
      <c r="F805" s="45"/>
    </row>
    <row r="806" spans="1:6">
      <c r="A806" s="45"/>
      <c r="B806" s="45">
        <v>243040106</v>
      </c>
      <c r="C806" s="44" t="s">
        <v>2053</v>
      </c>
      <c r="D806" s="45" t="s">
        <v>278</v>
      </c>
      <c r="E806" s="44" t="s">
        <v>2054</v>
      </c>
      <c r="F806" s="45">
        <v>99</v>
      </c>
    </row>
    <row r="807" spans="1:6">
      <c r="A807" s="45"/>
      <c r="B807" s="45">
        <v>243040107</v>
      </c>
      <c r="C807" s="44" t="s">
        <v>2053</v>
      </c>
      <c r="D807" s="45"/>
      <c r="E807" s="44"/>
      <c r="F807" s="45"/>
    </row>
    <row r="808" spans="1:6">
      <c r="A808" s="45"/>
      <c r="B808" s="45">
        <v>243040601</v>
      </c>
      <c r="C808" s="44" t="s">
        <v>2055</v>
      </c>
      <c r="D808" s="45" t="s">
        <v>278</v>
      </c>
      <c r="E808" s="44" t="s">
        <v>2056</v>
      </c>
      <c r="F808" s="45">
        <v>100</v>
      </c>
    </row>
    <row r="809" spans="1:6">
      <c r="A809" s="45"/>
      <c r="B809" s="45">
        <v>243040602</v>
      </c>
      <c r="C809" s="44" t="s">
        <v>2055</v>
      </c>
      <c r="D809" s="45"/>
      <c r="E809" s="44"/>
      <c r="F809" s="45"/>
    </row>
    <row r="810" spans="1:6" ht="31.5">
      <c r="A810" s="45"/>
      <c r="B810" s="45">
        <v>243040603</v>
      </c>
      <c r="C810" s="44" t="s">
        <v>2055</v>
      </c>
      <c r="D810" s="45" t="s">
        <v>278</v>
      </c>
      <c r="E810" s="44" t="s">
        <v>2057</v>
      </c>
      <c r="F810" s="45">
        <v>101</v>
      </c>
    </row>
    <row r="811" spans="1:6">
      <c r="A811" s="45"/>
      <c r="B811" s="45">
        <v>243040604</v>
      </c>
      <c r="C811" s="44" t="s">
        <v>2055</v>
      </c>
      <c r="D811" s="45"/>
      <c r="E811" s="44"/>
      <c r="F811" s="45"/>
    </row>
    <row r="812" spans="1:6" ht="31.5">
      <c r="A812" s="45"/>
      <c r="B812" s="45">
        <v>243040605</v>
      </c>
      <c r="C812" s="44" t="s">
        <v>2055</v>
      </c>
      <c r="D812" s="45" t="s">
        <v>278</v>
      </c>
      <c r="E812" s="44" t="s">
        <v>2058</v>
      </c>
      <c r="F812" s="45">
        <v>102</v>
      </c>
    </row>
    <row r="813" spans="1:6">
      <c r="A813" s="45"/>
      <c r="B813" s="45">
        <v>243040606</v>
      </c>
      <c r="C813" s="44" t="s">
        <v>2055</v>
      </c>
      <c r="D813" s="45"/>
      <c r="E813" s="44"/>
      <c r="F813" s="45"/>
    </row>
    <row r="814" spans="1:6" ht="31.5">
      <c r="A814" s="45"/>
      <c r="B814" s="45">
        <v>243040607</v>
      </c>
      <c r="C814" s="44" t="s">
        <v>2055</v>
      </c>
      <c r="D814" s="45" t="s">
        <v>278</v>
      </c>
      <c r="E814" s="44" t="s">
        <v>2059</v>
      </c>
      <c r="F814" s="45">
        <v>103</v>
      </c>
    </row>
    <row r="815" spans="1:6">
      <c r="A815" s="45"/>
      <c r="B815" s="45">
        <v>243040608</v>
      </c>
      <c r="C815" s="44" t="s">
        <v>2055</v>
      </c>
      <c r="D815" s="45"/>
      <c r="E815" s="44"/>
      <c r="F815" s="45"/>
    </row>
    <row r="816" spans="1:6" ht="31.5">
      <c r="A816" s="45"/>
      <c r="B816" s="45">
        <v>243040609</v>
      </c>
      <c r="C816" s="44" t="s">
        <v>2055</v>
      </c>
      <c r="D816" s="45" t="s">
        <v>278</v>
      </c>
      <c r="E816" s="44" t="s">
        <v>2060</v>
      </c>
      <c r="F816" s="45">
        <v>104</v>
      </c>
    </row>
    <row r="817" spans="1:6">
      <c r="A817" s="45"/>
      <c r="B817" s="45">
        <v>243040610</v>
      </c>
      <c r="C817" s="44" t="s">
        <v>2055</v>
      </c>
      <c r="D817" s="45"/>
      <c r="E817" s="44"/>
      <c r="F817" s="45"/>
    </row>
    <row r="818" spans="1:6">
      <c r="A818" s="45"/>
      <c r="B818" s="45">
        <v>243040611</v>
      </c>
      <c r="C818" s="44" t="s">
        <v>2055</v>
      </c>
      <c r="D818" s="45"/>
      <c r="E818" s="44"/>
      <c r="F818" s="45"/>
    </row>
    <row r="819" spans="1:6" ht="31.5">
      <c r="A819" s="44"/>
      <c r="B819" s="45">
        <v>243040201</v>
      </c>
      <c r="C819" s="44" t="s">
        <v>2061</v>
      </c>
      <c r="D819" s="45" t="s">
        <v>278</v>
      </c>
      <c r="E819" s="44" t="s">
        <v>2062</v>
      </c>
      <c r="F819" s="45">
        <v>105</v>
      </c>
    </row>
    <row r="820" spans="1:6">
      <c r="A820" s="44"/>
      <c r="B820" s="45">
        <v>243040202</v>
      </c>
      <c r="C820" s="44" t="s">
        <v>2061</v>
      </c>
      <c r="D820" s="45"/>
      <c r="E820" s="44"/>
      <c r="F820" s="45"/>
    </row>
    <row r="821" spans="1:6">
      <c r="A821" s="44"/>
      <c r="B821" s="45">
        <v>243040203</v>
      </c>
      <c r="C821" s="44" t="s">
        <v>2061</v>
      </c>
      <c r="D821" s="45"/>
      <c r="E821" s="44"/>
      <c r="F821" s="45"/>
    </row>
    <row r="822" spans="1:6">
      <c r="A822" s="44"/>
      <c r="B822" s="45">
        <v>243040204</v>
      </c>
      <c r="C822" s="44" t="s">
        <v>2061</v>
      </c>
      <c r="D822" s="45" t="s">
        <v>278</v>
      </c>
      <c r="E822" s="44" t="s">
        <v>2063</v>
      </c>
      <c r="F822" s="45">
        <v>106</v>
      </c>
    </row>
    <row r="823" spans="1:6">
      <c r="A823" s="44"/>
      <c r="B823" s="45">
        <v>243040205</v>
      </c>
      <c r="C823" s="44" t="s">
        <v>2061</v>
      </c>
      <c r="D823" s="45"/>
      <c r="E823" s="44"/>
      <c r="F823" s="45"/>
    </row>
    <row r="824" spans="1:6">
      <c r="A824" s="44"/>
      <c r="B824" s="45">
        <v>243040206</v>
      </c>
      <c r="C824" s="44" t="s">
        <v>2061</v>
      </c>
      <c r="D824" s="45"/>
      <c r="E824" s="44"/>
      <c r="F824" s="45"/>
    </row>
    <row r="825" spans="1:6" ht="31.5">
      <c r="A825" s="44"/>
      <c r="B825" s="45">
        <v>243040212</v>
      </c>
      <c r="C825" s="44" t="s">
        <v>2064</v>
      </c>
      <c r="D825" s="45" t="s">
        <v>278</v>
      </c>
      <c r="E825" s="44" t="s">
        <v>2065</v>
      </c>
      <c r="F825" s="45">
        <v>107</v>
      </c>
    </row>
    <row r="826" spans="1:6">
      <c r="A826" s="44"/>
      <c r="B826" s="45">
        <v>243040213</v>
      </c>
      <c r="C826" s="44" t="s">
        <v>2064</v>
      </c>
      <c r="D826" s="45"/>
      <c r="E826" s="44"/>
      <c r="F826" s="45"/>
    </row>
    <row r="827" spans="1:6" ht="31.5">
      <c r="A827" s="44"/>
      <c r="B827" s="45">
        <v>243040214</v>
      </c>
      <c r="C827" s="44" t="s">
        <v>2064</v>
      </c>
      <c r="D827" s="45" t="s">
        <v>278</v>
      </c>
      <c r="E827" s="44" t="s">
        <v>2066</v>
      </c>
      <c r="F827" s="45">
        <v>108</v>
      </c>
    </row>
    <row r="828" spans="1:6">
      <c r="A828" s="44"/>
      <c r="B828" s="45">
        <v>243040215</v>
      </c>
      <c r="C828" s="44" t="s">
        <v>2064</v>
      </c>
      <c r="D828" s="45"/>
      <c r="E828" s="44"/>
      <c r="F828" s="45"/>
    </row>
    <row r="829" spans="1:6">
      <c r="A829" s="44"/>
      <c r="B829" s="45">
        <v>243040216</v>
      </c>
      <c r="C829" s="44" t="s">
        <v>2064</v>
      </c>
      <c r="D829" s="45"/>
      <c r="E829" s="44"/>
      <c r="F829" s="45"/>
    </row>
    <row r="830" spans="1:6" ht="31.5">
      <c r="A830" s="44"/>
      <c r="B830" s="45">
        <v>243040217</v>
      </c>
      <c r="C830" s="44" t="s">
        <v>2064</v>
      </c>
      <c r="D830" s="45" t="s">
        <v>278</v>
      </c>
      <c r="E830" s="44" t="s">
        <v>2067</v>
      </c>
      <c r="F830" s="45">
        <v>109</v>
      </c>
    </row>
    <row r="831" spans="1:6">
      <c r="A831" s="44"/>
      <c r="B831" s="45">
        <v>243040218</v>
      </c>
      <c r="C831" s="44" t="s">
        <v>2064</v>
      </c>
      <c r="D831" s="45"/>
      <c r="E831" s="44"/>
      <c r="F831" s="45"/>
    </row>
    <row r="832" spans="1:6" ht="31.5">
      <c r="A832" s="44"/>
      <c r="B832" s="45">
        <v>243040207</v>
      </c>
      <c r="C832" s="44" t="s">
        <v>2068</v>
      </c>
      <c r="D832" s="45" t="s">
        <v>278</v>
      </c>
      <c r="E832" s="44" t="s">
        <v>2069</v>
      </c>
      <c r="F832" s="45">
        <v>110</v>
      </c>
    </row>
    <row r="833" spans="1:6">
      <c r="A833" s="44"/>
      <c r="B833" s="45">
        <v>243040208</v>
      </c>
      <c r="C833" s="44" t="s">
        <v>2068</v>
      </c>
      <c r="D833" s="45"/>
      <c r="E833" s="44"/>
      <c r="F833" s="45"/>
    </row>
    <row r="834" spans="1:6">
      <c r="A834" s="44"/>
      <c r="B834" s="45">
        <v>243040209</v>
      </c>
      <c r="C834" s="44" t="s">
        <v>2068</v>
      </c>
      <c r="D834" s="45"/>
      <c r="E834" s="44"/>
      <c r="F834" s="45"/>
    </row>
    <row r="835" spans="1:6" ht="31.5">
      <c r="A835" s="44"/>
      <c r="B835" s="45">
        <v>243040210</v>
      </c>
      <c r="C835" s="44" t="s">
        <v>2068</v>
      </c>
      <c r="D835" s="45" t="s">
        <v>278</v>
      </c>
      <c r="E835" s="44" t="s">
        <v>2070</v>
      </c>
      <c r="F835" s="45">
        <v>111</v>
      </c>
    </row>
    <row r="836" spans="1:6">
      <c r="A836" s="44"/>
      <c r="B836" s="45">
        <v>243040211</v>
      </c>
      <c r="C836" s="44" t="s">
        <v>2068</v>
      </c>
      <c r="D836" s="45"/>
      <c r="E836" s="44"/>
      <c r="F836" s="45"/>
    </row>
    <row r="837" spans="1:6" ht="31.5">
      <c r="A837" s="44"/>
      <c r="B837" s="45">
        <v>243050705</v>
      </c>
      <c r="C837" s="44" t="s">
        <v>2071</v>
      </c>
      <c r="D837" s="45" t="s">
        <v>278</v>
      </c>
      <c r="E837" s="44" t="s">
        <v>2072</v>
      </c>
      <c r="F837" s="45">
        <v>112</v>
      </c>
    </row>
    <row r="838" spans="1:6" ht="31.5">
      <c r="A838" s="44"/>
      <c r="B838" s="45">
        <v>243050704</v>
      </c>
      <c r="C838" s="44" t="s">
        <v>2071</v>
      </c>
      <c r="D838" s="45" t="s">
        <v>278</v>
      </c>
      <c r="E838" s="44" t="s">
        <v>2073</v>
      </c>
      <c r="F838" s="45">
        <v>113</v>
      </c>
    </row>
    <row r="839" spans="1:6">
      <c r="A839" s="44"/>
      <c r="B839" s="45">
        <v>243050706</v>
      </c>
      <c r="C839" s="44" t="s">
        <v>2071</v>
      </c>
      <c r="D839" s="45"/>
      <c r="E839" s="44"/>
      <c r="F839" s="45"/>
    </row>
    <row r="840" spans="1:6" ht="31.5">
      <c r="A840" s="44"/>
      <c r="B840" s="45">
        <v>240080105</v>
      </c>
      <c r="C840" s="44" t="s">
        <v>2074</v>
      </c>
      <c r="D840" s="45" t="s">
        <v>2075</v>
      </c>
      <c r="E840" s="44" t="s">
        <v>2076</v>
      </c>
      <c r="F840" s="45">
        <v>114</v>
      </c>
    </row>
    <row r="841" spans="1:6">
      <c r="A841" s="44"/>
      <c r="B841" s="45">
        <v>240080102</v>
      </c>
      <c r="C841" s="44" t="s">
        <v>2077</v>
      </c>
      <c r="D841" s="45"/>
      <c r="E841" s="44"/>
      <c r="F841" s="45"/>
    </row>
    <row r="842" spans="1:6" ht="31.5">
      <c r="A842" s="44"/>
      <c r="B842" s="45">
        <v>240080105</v>
      </c>
      <c r="C842" s="44" t="s">
        <v>2074</v>
      </c>
      <c r="D842" s="45" t="s">
        <v>2078</v>
      </c>
      <c r="E842" s="44" t="s">
        <v>2079</v>
      </c>
      <c r="F842" s="45">
        <v>115</v>
      </c>
    </row>
    <row r="843" spans="1:6">
      <c r="A843" s="44"/>
      <c r="B843" s="45">
        <v>240080102</v>
      </c>
      <c r="C843" s="44" t="s">
        <v>2077</v>
      </c>
      <c r="D843" s="45"/>
      <c r="E843" s="44"/>
      <c r="F843" s="45"/>
    </row>
    <row r="844" spans="1:6" ht="30">
      <c r="A844" s="44"/>
      <c r="B844" s="45">
        <v>240080101</v>
      </c>
      <c r="C844" s="44" t="s">
        <v>2080</v>
      </c>
      <c r="D844" s="45" t="s">
        <v>2075</v>
      </c>
      <c r="E844" s="48" t="s">
        <v>2081</v>
      </c>
      <c r="F844" s="45">
        <v>116</v>
      </c>
    </row>
    <row r="845" spans="1:6" ht="31.5">
      <c r="A845" s="44"/>
      <c r="B845" s="45">
        <v>240080104</v>
      </c>
      <c r="C845" s="44" t="s">
        <v>2082</v>
      </c>
      <c r="D845" s="45"/>
      <c r="E845" s="44"/>
      <c r="F845" s="45"/>
    </row>
    <row r="846" spans="1:6">
      <c r="A846" s="44"/>
      <c r="B846" s="45">
        <v>240080305</v>
      </c>
      <c r="C846" s="44" t="s">
        <v>2083</v>
      </c>
      <c r="D846" s="45"/>
      <c r="E846" s="44"/>
      <c r="F846" s="45"/>
    </row>
    <row r="847" spans="1:6" ht="31.5">
      <c r="A847" s="44"/>
      <c r="B847" s="45">
        <v>240080101</v>
      </c>
      <c r="C847" s="44" t="s">
        <v>2080</v>
      </c>
      <c r="D847" s="45" t="s">
        <v>2078</v>
      </c>
      <c r="E847" s="44" t="s">
        <v>2084</v>
      </c>
      <c r="F847" s="45">
        <v>117</v>
      </c>
    </row>
    <row r="848" spans="1:6" ht="31.5">
      <c r="A848" s="44"/>
      <c r="B848" s="45">
        <v>240080104</v>
      </c>
      <c r="C848" s="44" t="s">
        <v>2082</v>
      </c>
      <c r="D848" s="45"/>
      <c r="E848" s="44"/>
      <c r="F848" s="45"/>
    </row>
    <row r="849" spans="1:6">
      <c r="A849" s="44"/>
      <c r="B849" s="45">
        <v>240080305</v>
      </c>
      <c r="C849" s="44" t="s">
        <v>2083</v>
      </c>
      <c r="D849" s="45"/>
      <c r="E849" s="44"/>
      <c r="F849" s="45"/>
    </row>
    <row r="850" spans="1:6">
      <c r="A850" s="44"/>
      <c r="B850" s="45">
        <v>240080201</v>
      </c>
      <c r="C850" s="44" t="s">
        <v>2085</v>
      </c>
      <c r="D850" s="45" t="s">
        <v>2075</v>
      </c>
      <c r="E850" s="44" t="s">
        <v>2086</v>
      </c>
      <c r="F850" s="45">
        <v>118</v>
      </c>
    </row>
    <row r="851" spans="1:6">
      <c r="A851" s="44"/>
      <c r="B851" s="45">
        <v>240080202</v>
      </c>
      <c r="C851" s="44" t="s">
        <v>2087</v>
      </c>
      <c r="D851" s="45"/>
      <c r="E851" s="44"/>
      <c r="F851" s="45"/>
    </row>
    <row r="852" spans="1:6">
      <c r="A852" s="44"/>
      <c r="B852" s="45">
        <v>240080203</v>
      </c>
      <c r="C852" s="44" t="s">
        <v>2087</v>
      </c>
      <c r="D852" s="45"/>
      <c r="E852" s="44"/>
      <c r="F852" s="45"/>
    </row>
    <row r="853" spans="1:6">
      <c r="A853" s="44"/>
      <c r="B853" s="45">
        <v>240080204</v>
      </c>
      <c r="C853" s="44" t="s">
        <v>2088</v>
      </c>
      <c r="D853" s="45"/>
      <c r="E853" s="44"/>
      <c r="F853" s="45"/>
    </row>
    <row r="854" spans="1:6">
      <c r="A854" s="44"/>
      <c r="B854" s="45">
        <v>240080205</v>
      </c>
      <c r="C854" s="44" t="s">
        <v>2089</v>
      </c>
      <c r="D854" s="45"/>
      <c r="E854" s="44"/>
      <c r="F854" s="45"/>
    </row>
    <row r="855" spans="1:6" ht="31.5">
      <c r="A855" s="44"/>
      <c r="B855" s="45">
        <v>240080206</v>
      </c>
      <c r="C855" s="44" t="s">
        <v>2090</v>
      </c>
      <c r="D855" s="45"/>
      <c r="E855" s="44"/>
      <c r="F855" s="45"/>
    </row>
    <row r="856" spans="1:6" ht="31.5">
      <c r="A856" s="44"/>
      <c r="B856" s="45">
        <v>240080104</v>
      </c>
      <c r="C856" s="44" t="s">
        <v>2082</v>
      </c>
      <c r="D856" s="45" t="s">
        <v>2078</v>
      </c>
      <c r="E856" s="44" t="s">
        <v>2086</v>
      </c>
      <c r="F856" s="45">
        <v>119</v>
      </c>
    </row>
    <row r="857" spans="1:6">
      <c r="A857" s="44"/>
      <c r="B857" s="45">
        <v>240080305</v>
      </c>
      <c r="C857" s="44" t="s">
        <v>2083</v>
      </c>
      <c r="D857" s="45"/>
      <c r="E857" s="44"/>
      <c r="F857" s="44"/>
    </row>
    <row r="858" spans="1:6">
      <c r="A858" s="44"/>
      <c r="B858" s="45">
        <v>240080201</v>
      </c>
      <c r="C858" s="44" t="s">
        <v>2085</v>
      </c>
      <c r="D858" s="45"/>
      <c r="E858" s="44"/>
      <c r="F858" s="44"/>
    </row>
    <row r="859" spans="1:6">
      <c r="A859" s="44"/>
      <c r="B859" s="45">
        <v>240080202</v>
      </c>
      <c r="C859" s="44" t="s">
        <v>2087</v>
      </c>
      <c r="D859" s="44"/>
      <c r="E859" s="44"/>
      <c r="F859" s="44"/>
    </row>
    <row r="860" spans="1:6">
      <c r="A860" s="44"/>
      <c r="B860" s="45">
        <v>240080203</v>
      </c>
      <c r="C860" s="44" t="s">
        <v>2087</v>
      </c>
      <c r="D860" s="44"/>
      <c r="E860" s="44"/>
      <c r="F860" s="44"/>
    </row>
    <row r="861" spans="1:6">
      <c r="A861" s="44"/>
      <c r="B861" s="45">
        <v>240080204</v>
      </c>
      <c r="C861" s="44" t="s">
        <v>2088</v>
      </c>
      <c r="D861" s="44"/>
      <c r="E861" s="44"/>
      <c r="F861" s="44"/>
    </row>
    <row r="862" spans="1:6">
      <c r="A862" s="44"/>
      <c r="B862" s="45">
        <v>240080205</v>
      </c>
      <c r="C862" s="44" t="s">
        <v>2089</v>
      </c>
      <c r="D862" s="44"/>
      <c r="E862" s="44"/>
      <c r="F862" s="44"/>
    </row>
    <row r="863" spans="1:6" ht="31.5">
      <c r="A863" s="44"/>
      <c r="B863" s="45">
        <v>240080206</v>
      </c>
      <c r="C863" s="44" t="s">
        <v>2090</v>
      </c>
      <c r="D863" s="44"/>
      <c r="E863" s="44"/>
      <c r="F863" s="44"/>
    </row>
    <row r="864" spans="1:6">
      <c r="A864" s="44"/>
      <c r="B864" s="45">
        <v>240080103</v>
      </c>
      <c r="C864" s="44" t="s">
        <v>2091</v>
      </c>
      <c r="D864" s="45" t="s">
        <v>2075</v>
      </c>
      <c r="E864" s="44" t="s">
        <v>2092</v>
      </c>
      <c r="F864" s="45">
        <v>120</v>
      </c>
    </row>
    <row r="865" spans="1:6" ht="31.5">
      <c r="A865" s="44"/>
      <c r="B865" s="45">
        <v>240080207</v>
      </c>
      <c r="C865" s="44" t="s">
        <v>2093</v>
      </c>
      <c r="D865" s="45"/>
      <c r="E865" s="44"/>
      <c r="F865" s="45"/>
    </row>
    <row r="866" spans="1:6" ht="31.5">
      <c r="A866" s="44"/>
      <c r="B866" s="45">
        <v>240080208</v>
      </c>
      <c r="C866" s="44" t="s">
        <v>2094</v>
      </c>
      <c r="D866" s="45"/>
      <c r="E866" s="44"/>
      <c r="F866" s="45"/>
    </row>
    <row r="867" spans="1:6" ht="31.5">
      <c r="A867" s="44"/>
      <c r="B867" s="45">
        <v>240080302</v>
      </c>
      <c r="C867" s="44" t="s">
        <v>2095</v>
      </c>
      <c r="D867" s="45"/>
      <c r="E867" s="44"/>
      <c r="F867" s="45"/>
    </row>
    <row r="868" spans="1:6">
      <c r="A868" s="44"/>
      <c r="B868" s="45">
        <v>240080103</v>
      </c>
      <c r="C868" s="44" t="s">
        <v>2091</v>
      </c>
      <c r="D868" s="45" t="s">
        <v>2078</v>
      </c>
      <c r="E868" s="44" t="s">
        <v>2096</v>
      </c>
      <c r="F868" s="45">
        <v>121</v>
      </c>
    </row>
    <row r="869" spans="1:6" ht="31.5">
      <c r="A869" s="44"/>
      <c r="B869" s="45">
        <v>240080207</v>
      </c>
      <c r="C869" s="44" t="s">
        <v>2093</v>
      </c>
      <c r="D869" s="45"/>
      <c r="E869" s="44"/>
      <c r="F869" s="45"/>
    </row>
    <row r="870" spans="1:6" ht="31.5">
      <c r="A870" s="44"/>
      <c r="B870" s="45">
        <v>240080208</v>
      </c>
      <c r="C870" s="44" t="s">
        <v>2094</v>
      </c>
      <c r="D870" s="45"/>
      <c r="E870" s="44"/>
      <c r="F870" s="45"/>
    </row>
    <row r="871" spans="1:6" ht="31.5">
      <c r="A871" s="44"/>
      <c r="B871" s="45">
        <v>240080302</v>
      </c>
      <c r="C871" s="44" t="s">
        <v>2095</v>
      </c>
      <c r="D871" s="45"/>
      <c r="E871" s="44"/>
      <c r="F871" s="45"/>
    </row>
    <row r="872" spans="1:6" ht="31.5">
      <c r="A872" s="44"/>
      <c r="B872" s="45">
        <v>240080301</v>
      </c>
      <c r="C872" s="44" t="s">
        <v>2097</v>
      </c>
      <c r="D872" s="45" t="s">
        <v>2075</v>
      </c>
      <c r="E872" s="44" t="s">
        <v>2098</v>
      </c>
      <c r="F872" s="45">
        <v>122</v>
      </c>
    </row>
    <row r="873" spans="1:6" ht="31.5">
      <c r="A873" s="44"/>
      <c r="B873" s="45">
        <v>240080303</v>
      </c>
      <c r="C873" s="44" t="s">
        <v>2099</v>
      </c>
      <c r="D873" s="45"/>
      <c r="E873" s="44"/>
      <c r="F873" s="45"/>
    </row>
    <row r="874" spans="1:6">
      <c r="A874" s="44"/>
      <c r="B874" s="45">
        <v>240080304</v>
      </c>
      <c r="C874" s="44" t="s">
        <v>2100</v>
      </c>
      <c r="D874" s="45"/>
      <c r="E874" s="44"/>
      <c r="F874" s="45"/>
    </row>
    <row r="875" spans="1:6" ht="31.5">
      <c r="A875" s="44"/>
      <c r="B875" s="45">
        <v>240080301</v>
      </c>
      <c r="C875" s="44" t="s">
        <v>2097</v>
      </c>
      <c r="D875" s="45" t="s">
        <v>2078</v>
      </c>
      <c r="E875" s="44" t="s">
        <v>2101</v>
      </c>
      <c r="F875" s="45">
        <v>123</v>
      </c>
    </row>
    <row r="876" spans="1:6" ht="31.5">
      <c r="A876" s="44"/>
      <c r="B876" s="45">
        <v>240080303</v>
      </c>
      <c r="C876" s="44" t="s">
        <v>2099</v>
      </c>
      <c r="D876" s="45"/>
      <c r="E876" s="44"/>
      <c r="F876" s="45"/>
    </row>
    <row r="877" spans="1:6">
      <c r="A877" s="44"/>
      <c r="B877" s="45">
        <v>240080304</v>
      </c>
      <c r="C877" s="44" t="s">
        <v>2100</v>
      </c>
      <c r="D877" s="45"/>
      <c r="E877" s="44"/>
      <c r="F877" s="45"/>
    </row>
    <row r="878" spans="1:6">
      <c r="A878" s="44"/>
      <c r="B878" s="45">
        <v>239020101</v>
      </c>
      <c r="C878" s="44" t="s">
        <v>2102</v>
      </c>
      <c r="D878" s="45" t="s">
        <v>278</v>
      </c>
      <c r="E878" s="44" t="s">
        <v>2103</v>
      </c>
      <c r="F878" s="45">
        <v>124</v>
      </c>
    </row>
    <row r="879" spans="1:6">
      <c r="A879" s="44"/>
      <c r="B879" s="45">
        <v>239020102</v>
      </c>
      <c r="C879" s="44" t="s">
        <v>2102</v>
      </c>
      <c r="D879" s="45"/>
      <c r="E879" s="44"/>
      <c r="F879" s="45"/>
    </row>
    <row r="880" spans="1:6" ht="31.5">
      <c r="A880" s="44"/>
      <c r="B880" s="45">
        <v>239020406</v>
      </c>
      <c r="C880" s="44" t="s">
        <v>2104</v>
      </c>
      <c r="D880" s="45" t="s">
        <v>278</v>
      </c>
      <c r="E880" s="44" t="s">
        <v>2105</v>
      </c>
      <c r="F880" s="45">
        <v>125</v>
      </c>
    </row>
    <row r="881" spans="1:6">
      <c r="A881" s="44"/>
      <c r="B881" s="45">
        <v>239020407</v>
      </c>
      <c r="C881" s="44" t="s">
        <v>2104</v>
      </c>
      <c r="D881" s="45"/>
      <c r="E881" s="44"/>
      <c r="F881" s="45"/>
    </row>
    <row r="882" spans="1:6">
      <c r="A882" s="44"/>
      <c r="B882" s="45">
        <v>239020408</v>
      </c>
      <c r="C882" s="44" t="s">
        <v>2104</v>
      </c>
      <c r="D882" s="45" t="s">
        <v>278</v>
      </c>
      <c r="E882" s="44" t="s">
        <v>2106</v>
      </c>
      <c r="F882" s="45">
        <v>126</v>
      </c>
    </row>
    <row r="883" spans="1:6">
      <c r="A883" s="44"/>
      <c r="B883" s="45">
        <v>239020409</v>
      </c>
      <c r="C883" s="44" t="s">
        <v>2104</v>
      </c>
      <c r="D883" s="45"/>
      <c r="E883" s="44"/>
      <c r="F883" s="45"/>
    </row>
    <row r="884" spans="1:6">
      <c r="A884" s="44"/>
      <c r="B884" s="45">
        <v>239020201</v>
      </c>
      <c r="C884" s="44" t="s">
        <v>2107</v>
      </c>
      <c r="D884" s="45"/>
      <c r="E884" s="44"/>
      <c r="F884" s="45"/>
    </row>
    <row r="885" spans="1:6">
      <c r="A885" s="44"/>
      <c r="B885" s="45">
        <v>239020401</v>
      </c>
      <c r="C885" s="44" t="s">
        <v>104</v>
      </c>
      <c r="D885" s="45" t="s">
        <v>278</v>
      </c>
      <c r="E885" s="44" t="s">
        <v>2108</v>
      </c>
      <c r="F885" s="45">
        <v>127</v>
      </c>
    </row>
    <row r="886" spans="1:6">
      <c r="A886" s="44"/>
      <c r="B886" s="45">
        <v>239020402</v>
      </c>
      <c r="C886" s="44" t="s">
        <v>2109</v>
      </c>
      <c r="D886" s="45"/>
      <c r="E886" s="44"/>
      <c r="F886" s="45"/>
    </row>
    <row r="887" spans="1:6">
      <c r="A887" s="44"/>
      <c r="B887" s="45">
        <v>239020403</v>
      </c>
      <c r="C887" s="44" t="s">
        <v>2109</v>
      </c>
      <c r="D887" s="45"/>
      <c r="E887" s="44"/>
      <c r="F887" s="45"/>
    </row>
    <row r="888" spans="1:6">
      <c r="A888" s="44"/>
      <c r="B888" s="45">
        <v>239020404</v>
      </c>
      <c r="C888" s="44" t="s">
        <v>2109</v>
      </c>
      <c r="D888" s="45"/>
      <c r="E888" s="44"/>
      <c r="F888" s="45"/>
    </row>
    <row r="889" spans="1:6">
      <c r="A889" s="44"/>
      <c r="B889" s="45">
        <v>239020405</v>
      </c>
      <c r="C889" s="44" t="s">
        <v>2109</v>
      </c>
      <c r="D889" s="45"/>
      <c r="E889" s="44"/>
      <c r="F889" s="45"/>
    </row>
    <row r="890" spans="1:6">
      <c r="A890" s="43"/>
      <c r="B890" s="47"/>
      <c r="C890" s="43"/>
      <c r="D890" s="47"/>
      <c r="E890" s="43"/>
      <c r="F890" s="47"/>
    </row>
    <row r="891" spans="1:6">
      <c r="A891" s="102" t="s">
        <v>2811</v>
      </c>
      <c r="B891" s="102"/>
      <c r="C891" s="102"/>
      <c r="D891" s="102"/>
      <c r="E891" s="102"/>
      <c r="F891" s="102"/>
    </row>
    <row r="892" spans="1:6">
      <c r="A892" s="103"/>
      <c r="B892" s="103"/>
      <c r="C892" s="103"/>
      <c r="D892" s="103"/>
      <c r="E892" s="103"/>
      <c r="F892" s="103"/>
    </row>
    <row r="893" spans="1:6" ht="45">
      <c r="A893" s="46" t="s">
        <v>2810</v>
      </c>
      <c r="B893" s="46" t="s">
        <v>2809</v>
      </c>
      <c r="C893" s="46" t="s">
        <v>3</v>
      </c>
      <c r="D893" s="46" t="s">
        <v>2808</v>
      </c>
      <c r="E893" s="46" t="s">
        <v>5</v>
      </c>
      <c r="F893" s="46" t="s">
        <v>6</v>
      </c>
    </row>
    <row r="894" spans="1:6">
      <c r="A894" s="46">
        <v>6</v>
      </c>
      <c r="B894" s="46">
        <v>5</v>
      </c>
      <c r="C894" s="46">
        <v>4</v>
      </c>
      <c r="D894" s="46">
        <v>3</v>
      </c>
      <c r="E894" s="46">
        <v>2</v>
      </c>
      <c r="F894" s="46">
        <v>1</v>
      </c>
    </row>
    <row r="895" spans="1:6">
      <c r="A895" s="44"/>
      <c r="B895" s="45">
        <v>239020303</v>
      </c>
      <c r="C895" s="44" t="s">
        <v>2110</v>
      </c>
      <c r="D895" s="45" t="s">
        <v>278</v>
      </c>
      <c r="E895" s="44" t="s">
        <v>2111</v>
      </c>
      <c r="F895" s="45">
        <v>1</v>
      </c>
    </row>
    <row r="896" spans="1:6">
      <c r="A896" s="44"/>
      <c r="B896" s="45">
        <v>239020301</v>
      </c>
      <c r="C896" s="44" t="s">
        <v>2112</v>
      </c>
      <c r="D896" s="45"/>
      <c r="E896" s="44"/>
      <c r="F896" s="45"/>
    </row>
    <row r="897" spans="1:6">
      <c r="A897" s="44"/>
      <c r="B897" s="45">
        <v>239020302</v>
      </c>
      <c r="C897" s="44" t="s">
        <v>2112</v>
      </c>
      <c r="D897" s="45"/>
      <c r="E897" s="44"/>
      <c r="F897" s="45"/>
    </row>
    <row r="898" spans="1:6" ht="31.5">
      <c r="A898" s="44"/>
      <c r="B898" s="45">
        <v>239020304</v>
      </c>
      <c r="C898" s="44" t="s">
        <v>2113</v>
      </c>
      <c r="D898" s="45" t="s">
        <v>278</v>
      </c>
      <c r="E898" s="44" t="s">
        <v>2114</v>
      </c>
      <c r="F898" s="45">
        <v>2</v>
      </c>
    </row>
    <row r="899" spans="1:6" ht="31.5">
      <c r="A899" s="44"/>
      <c r="B899" s="45">
        <v>239030301</v>
      </c>
      <c r="C899" s="44" t="s">
        <v>2115</v>
      </c>
      <c r="D899" s="45" t="s">
        <v>278</v>
      </c>
      <c r="E899" s="44" t="s">
        <v>2116</v>
      </c>
      <c r="F899" s="45">
        <v>3</v>
      </c>
    </row>
    <row r="900" spans="1:6" ht="31.5">
      <c r="A900" s="44"/>
      <c r="B900" s="45">
        <v>239030302</v>
      </c>
      <c r="C900" s="44" t="s">
        <v>2115</v>
      </c>
      <c r="D900" s="45" t="s">
        <v>278</v>
      </c>
      <c r="E900" s="44" t="s">
        <v>2117</v>
      </c>
      <c r="F900" s="45">
        <v>4</v>
      </c>
    </row>
    <row r="901" spans="1:6">
      <c r="A901" s="44"/>
      <c r="B901" s="45">
        <v>239030303</v>
      </c>
      <c r="C901" s="44" t="s">
        <v>2115</v>
      </c>
      <c r="D901" s="45" t="s">
        <v>278</v>
      </c>
      <c r="E901" s="44" t="s">
        <v>2118</v>
      </c>
      <c r="F901" s="45">
        <v>5</v>
      </c>
    </row>
    <row r="902" spans="1:6">
      <c r="A902" s="44"/>
      <c r="B902" s="45">
        <v>239030401</v>
      </c>
      <c r="C902" s="44" t="s">
        <v>2119</v>
      </c>
      <c r="D902" s="45" t="s">
        <v>278</v>
      </c>
      <c r="E902" s="44" t="s">
        <v>2120</v>
      </c>
      <c r="F902" s="45">
        <v>6</v>
      </c>
    </row>
    <row r="903" spans="1:6">
      <c r="A903" s="44"/>
      <c r="B903" s="45">
        <v>239030402</v>
      </c>
      <c r="C903" s="44" t="s">
        <v>2121</v>
      </c>
      <c r="D903" s="45"/>
      <c r="E903" s="44"/>
      <c r="F903" s="45"/>
    </row>
    <row r="904" spans="1:6">
      <c r="A904" s="44"/>
      <c r="B904" s="45">
        <v>239030403</v>
      </c>
      <c r="C904" s="44" t="s">
        <v>2121</v>
      </c>
      <c r="D904" s="45"/>
      <c r="E904" s="44"/>
      <c r="F904" s="45"/>
    </row>
    <row r="905" spans="1:6">
      <c r="A905" s="44"/>
      <c r="B905" s="45">
        <v>239030404</v>
      </c>
      <c r="C905" s="44" t="s">
        <v>2122</v>
      </c>
      <c r="D905" s="45" t="s">
        <v>278</v>
      </c>
      <c r="E905" s="44" t="s">
        <v>2123</v>
      </c>
      <c r="F905" s="45">
        <v>7</v>
      </c>
    </row>
    <row r="906" spans="1:6">
      <c r="A906" s="44"/>
      <c r="B906" s="45">
        <v>239030405</v>
      </c>
      <c r="C906" s="44" t="s">
        <v>2122</v>
      </c>
      <c r="D906" s="45"/>
      <c r="E906" s="44"/>
      <c r="F906" s="45"/>
    </row>
    <row r="907" spans="1:6">
      <c r="A907" s="44"/>
      <c r="B907" s="45">
        <v>239030406</v>
      </c>
      <c r="C907" s="44" t="s">
        <v>2122</v>
      </c>
      <c r="D907" s="45" t="s">
        <v>278</v>
      </c>
      <c r="E907" s="44" t="s">
        <v>2124</v>
      </c>
      <c r="F907" s="45">
        <v>8</v>
      </c>
    </row>
    <row r="908" spans="1:6">
      <c r="A908" s="44"/>
      <c r="B908" s="45">
        <v>239030101</v>
      </c>
      <c r="C908" s="44" t="s">
        <v>2125</v>
      </c>
      <c r="D908" s="45" t="s">
        <v>278</v>
      </c>
      <c r="E908" s="44" t="s">
        <v>2126</v>
      </c>
      <c r="F908" s="45">
        <v>9</v>
      </c>
    </row>
    <row r="909" spans="1:6">
      <c r="A909" s="44"/>
      <c r="B909" s="45">
        <v>239030201</v>
      </c>
      <c r="C909" s="44" t="s">
        <v>2127</v>
      </c>
      <c r="D909" s="45"/>
      <c r="E909" s="44"/>
      <c r="F909" s="45"/>
    </row>
    <row r="910" spans="1:6">
      <c r="A910" s="44"/>
      <c r="B910" s="45">
        <v>240020601</v>
      </c>
      <c r="C910" s="44" t="s">
        <v>2128</v>
      </c>
      <c r="D910" s="45" t="s">
        <v>278</v>
      </c>
      <c r="E910" s="44" t="s">
        <v>2129</v>
      </c>
      <c r="F910" s="45">
        <v>10</v>
      </c>
    </row>
    <row r="911" spans="1:6">
      <c r="A911" s="44"/>
      <c r="B911" s="45">
        <v>240020602</v>
      </c>
      <c r="C911" s="44" t="s">
        <v>2128</v>
      </c>
      <c r="D911" s="45"/>
      <c r="E911" s="44"/>
      <c r="F911" s="45"/>
    </row>
    <row r="912" spans="1:6">
      <c r="A912" s="44"/>
      <c r="B912" s="45">
        <v>240020603</v>
      </c>
      <c r="C912" s="44" t="s">
        <v>2130</v>
      </c>
      <c r="D912" s="45" t="s">
        <v>278</v>
      </c>
      <c r="E912" s="44" t="s">
        <v>2131</v>
      </c>
      <c r="F912" s="45">
        <v>11</v>
      </c>
    </row>
    <row r="913" spans="1:6" ht="31.5">
      <c r="A913" s="44"/>
      <c r="B913" s="45">
        <v>240020604</v>
      </c>
      <c r="C913" s="44" t="s">
        <v>2130</v>
      </c>
      <c r="D913" s="45" t="s">
        <v>278</v>
      </c>
      <c r="E913" s="44" t="s">
        <v>2132</v>
      </c>
      <c r="F913" s="45">
        <v>12</v>
      </c>
    </row>
    <row r="914" spans="1:6">
      <c r="A914" s="44"/>
      <c r="B914" s="45">
        <v>240020605</v>
      </c>
      <c r="C914" s="44" t="s">
        <v>2130</v>
      </c>
      <c r="D914" s="45"/>
      <c r="E914" s="44"/>
      <c r="F914" s="45"/>
    </row>
    <row r="915" spans="1:6">
      <c r="A915" s="44"/>
      <c r="B915" s="45">
        <v>240020606</v>
      </c>
      <c r="C915" s="44" t="s">
        <v>2130</v>
      </c>
      <c r="D915" s="45" t="s">
        <v>278</v>
      </c>
      <c r="E915" s="44" t="s">
        <v>2133</v>
      </c>
      <c r="F915" s="45">
        <v>13</v>
      </c>
    </row>
    <row r="916" spans="1:6">
      <c r="A916" s="44"/>
      <c r="B916" s="45">
        <v>240020607</v>
      </c>
      <c r="C916" s="44" t="s">
        <v>2130</v>
      </c>
      <c r="D916" s="45"/>
      <c r="E916" s="44"/>
      <c r="F916" s="45"/>
    </row>
    <row r="917" spans="1:6" ht="31.5">
      <c r="A917" s="44"/>
      <c r="B917" s="45">
        <v>240020210</v>
      </c>
      <c r="C917" s="44" t="s">
        <v>2134</v>
      </c>
      <c r="D917" s="45" t="s">
        <v>278</v>
      </c>
      <c r="E917" s="44" t="s">
        <v>2135</v>
      </c>
      <c r="F917" s="45">
        <v>14</v>
      </c>
    </row>
    <row r="918" spans="1:6">
      <c r="A918" s="44"/>
      <c r="B918" s="45">
        <v>240020211</v>
      </c>
      <c r="C918" s="44" t="s">
        <v>2134</v>
      </c>
      <c r="D918" s="45"/>
      <c r="E918" s="44"/>
      <c r="F918" s="45"/>
    </row>
    <row r="919" spans="1:6">
      <c r="A919" s="44"/>
      <c r="B919" s="45">
        <v>240020212</v>
      </c>
      <c r="C919" s="44" t="s">
        <v>2134</v>
      </c>
      <c r="D919" s="45" t="s">
        <v>278</v>
      </c>
      <c r="E919" s="44" t="s">
        <v>2136</v>
      </c>
      <c r="F919" s="45">
        <v>15</v>
      </c>
    </row>
    <row r="920" spans="1:6">
      <c r="A920" s="44"/>
      <c r="B920" s="45">
        <v>240020213</v>
      </c>
      <c r="C920" s="44" t="s">
        <v>2134</v>
      </c>
      <c r="D920" s="45"/>
      <c r="E920" s="44"/>
      <c r="F920" s="45"/>
    </row>
    <row r="921" spans="1:6" ht="31.5">
      <c r="A921" s="44"/>
      <c r="B921" s="45">
        <v>240040208</v>
      </c>
      <c r="C921" s="44" t="s">
        <v>2137</v>
      </c>
      <c r="D921" s="45" t="s">
        <v>278</v>
      </c>
      <c r="E921" s="44" t="s">
        <v>2138</v>
      </c>
      <c r="F921" s="45">
        <v>16</v>
      </c>
    </row>
    <row r="922" spans="1:6">
      <c r="A922" s="44"/>
      <c r="B922" s="45">
        <v>240040209</v>
      </c>
      <c r="C922" s="44" t="s">
        <v>2137</v>
      </c>
      <c r="D922" s="45"/>
      <c r="E922" s="44"/>
      <c r="F922" s="45"/>
    </row>
    <row r="923" spans="1:6">
      <c r="A923" s="44"/>
      <c r="B923" s="45">
        <v>240040201</v>
      </c>
      <c r="C923" s="44" t="s">
        <v>2139</v>
      </c>
      <c r="D923" s="45" t="s">
        <v>278</v>
      </c>
      <c r="E923" s="44" t="s">
        <v>2140</v>
      </c>
      <c r="F923" s="45">
        <v>17</v>
      </c>
    </row>
    <row r="924" spans="1:6">
      <c r="A924" s="44"/>
      <c r="B924" s="45">
        <v>240040202</v>
      </c>
      <c r="C924" s="44" t="s">
        <v>2139</v>
      </c>
      <c r="D924" s="45"/>
      <c r="E924" s="44"/>
      <c r="F924" s="45"/>
    </row>
    <row r="925" spans="1:6">
      <c r="A925" s="44"/>
      <c r="B925" s="45">
        <v>240040203</v>
      </c>
      <c r="C925" s="44" t="s">
        <v>2139</v>
      </c>
      <c r="D925" s="45"/>
      <c r="E925" s="44"/>
      <c r="F925" s="45"/>
    </row>
    <row r="926" spans="1:6">
      <c r="A926" s="44"/>
      <c r="B926" s="45">
        <v>240040204</v>
      </c>
      <c r="C926" s="44" t="s">
        <v>2139</v>
      </c>
      <c r="D926" s="45"/>
      <c r="E926" s="44"/>
      <c r="F926" s="45"/>
    </row>
    <row r="927" spans="1:6">
      <c r="A927" s="44"/>
      <c r="B927" s="45">
        <v>240040205</v>
      </c>
      <c r="C927" s="44" t="s">
        <v>2139</v>
      </c>
      <c r="D927" s="45" t="s">
        <v>278</v>
      </c>
      <c r="E927" s="44" t="s">
        <v>2141</v>
      </c>
      <c r="F927" s="45">
        <v>18</v>
      </c>
    </row>
    <row r="928" spans="1:6">
      <c r="A928" s="44"/>
      <c r="B928" s="45">
        <v>240040206</v>
      </c>
      <c r="C928" s="44" t="s">
        <v>2139</v>
      </c>
      <c r="D928" s="45"/>
      <c r="E928" s="44"/>
      <c r="F928" s="45"/>
    </row>
    <row r="929" spans="1:6">
      <c r="A929" s="44"/>
      <c r="B929" s="45">
        <v>240040207</v>
      </c>
      <c r="C929" s="44" t="s">
        <v>2139</v>
      </c>
      <c r="D929" s="45"/>
      <c r="E929" s="44"/>
      <c r="F929" s="45"/>
    </row>
    <row r="930" spans="1:6" ht="31.5">
      <c r="A930" s="44"/>
      <c r="B930" s="45">
        <v>240040410</v>
      </c>
      <c r="C930" s="44" t="s">
        <v>2142</v>
      </c>
      <c r="D930" s="45" t="s">
        <v>278</v>
      </c>
      <c r="E930" s="44" t="s">
        <v>2143</v>
      </c>
      <c r="F930" s="45">
        <v>19</v>
      </c>
    </row>
    <row r="931" spans="1:6">
      <c r="A931" s="44"/>
      <c r="B931" s="45">
        <v>240040411</v>
      </c>
      <c r="C931" s="44" t="s">
        <v>2142</v>
      </c>
      <c r="D931" s="45"/>
      <c r="E931" s="44"/>
      <c r="F931" s="45"/>
    </row>
    <row r="932" spans="1:6">
      <c r="A932" s="44"/>
      <c r="B932" s="45">
        <v>240040408</v>
      </c>
      <c r="C932" s="44" t="s">
        <v>2144</v>
      </c>
      <c r="D932" s="45" t="s">
        <v>278</v>
      </c>
      <c r="E932" s="44" t="s">
        <v>2145</v>
      </c>
      <c r="F932" s="45">
        <v>20</v>
      </c>
    </row>
    <row r="933" spans="1:6">
      <c r="A933" s="44"/>
      <c r="B933" s="45">
        <v>240040409</v>
      </c>
      <c r="C933" s="44" t="s">
        <v>2144</v>
      </c>
      <c r="D933" s="45"/>
      <c r="E933" s="44"/>
      <c r="F933" s="45"/>
    </row>
    <row r="934" spans="1:6">
      <c r="A934" s="44"/>
      <c r="B934" s="45">
        <v>240040404</v>
      </c>
      <c r="C934" s="44" t="s">
        <v>2146</v>
      </c>
      <c r="D934" s="45" t="s">
        <v>278</v>
      </c>
      <c r="E934" s="44" t="s">
        <v>2147</v>
      </c>
      <c r="F934" s="45">
        <v>21</v>
      </c>
    </row>
    <row r="935" spans="1:6">
      <c r="A935" s="44"/>
      <c r="B935" s="45">
        <v>240040405</v>
      </c>
      <c r="C935" s="44" t="s">
        <v>2146</v>
      </c>
      <c r="D935" s="45"/>
      <c r="E935" s="44"/>
      <c r="F935" s="45"/>
    </row>
    <row r="936" spans="1:6">
      <c r="A936" s="44"/>
      <c r="B936" s="45">
        <v>240040406</v>
      </c>
      <c r="C936" s="44" t="s">
        <v>2146</v>
      </c>
      <c r="D936" s="45" t="s">
        <v>278</v>
      </c>
      <c r="E936" s="44" t="s">
        <v>2148</v>
      </c>
      <c r="F936" s="45">
        <v>22</v>
      </c>
    </row>
    <row r="937" spans="1:6">
      <c r="A937" s="44"/>
      <c r="B937" s="45">
        <v>240040407</v>
      </c>
      <c r="C937" s="44" t="s">
        <v>2146</v>
      </c>
      <c r="D937" s="45"/>
      <c r="E937" s="44"/>
      <c r="F937" s="45"/>
    </row>
    <row r="938" spans="1:6">
      <c r="A938" s="44"/>
      <c r="B938" s="45">
        <v>240040401</v>
      </c>
      <c r="C938" s="44" t="s">
        <v>2149</v>
      </c>
      <c r="D938" s="45" t="s">
        <v>278</v>
      </c>
      <c r="E938" s="44" t="s">
        <v>2150</v>
      </c>
      <c r="F938" s="45">
        <v>23</v>
      </c>
    </row>
    <row r="939" spans="1:6">
      <c r="A939" s="44"/>
      <c r="B939" s="45">
        <v>240040402</v>
      </c>
      <c r="C939" s="44" t="s">
        <v>2149</v>
      </c>
      <c r="D939" s="45"/>
      <c r="E939" s="44"/>
      <c r="F939" s="45"/>
    </row>
    <row r="940" spans="1:6">
      <c r="A940" s="44"/>
      <c r="B940" s="45">
        <v>240040403</v>
      </c>
      <c r="C940" s="44" t="s">
        <v>2149</v>
      </c>
      <c r="D940" s="45"/>
      <c r="E940" s="44"/>
      <c r="F940" s="45"/>
    </row>
    <row r="941" spans="1:6" ht="31.5">
      <c r="A941" s="44"/>
      <c r="B941" s="45">
        <v>240040501</v>
      </c>
      <c r="C941" s="44" t="s">
        <v>2151</v>
      </c>
      <c r="D941" s="45" t="s">
        <v>278</v>
      </c>
      <c r="E941" s="44" t="s">
        <v>2152</v>
      </c>
      <c r="F941" s="45">
        <v>24</v>
      </c>
    </row>
    <row r="942" spans="1:6">
      <c r="A942" s="44"/>
      <c r="B942" s="45">
        <v>240040502</v>
      </c>
      <c r="C942" s="44" t="s">
        <v>2151</v>
      </c>
      <c r="D942" s="45"/>
      <c r="E942" s="44"/>
      <c r="F942" s="45"/>
    </row>
    <row r="943" spans="1:6" ht="30">
      <c r="A943" s="44"/>
      <c r="B943" s="45">
        <v>240040503</v>
      </c>
      <c r="C943" s="44" t="s">
        <v>2151</v>
      </c>
      <c r="D943" s="45" t="s">
        <v>278</v>
      </c>
      <c r="E943" s="48" t="s">
        <v>2153</v>
      </c>
      <c r="F943" s="45">
        <v>25</v>
      </c>
    </row>
    <row r="944" spans="1:6">
      <c r="A944" s="44"/>
      <c r="B944" s="45">
        <v>240040504</v>
      </c>
      <c r="C944" s="44" t="s">
        <v>2151</v>
      </c>
      <c r="D944" s="45"/>
      <c r="E944" s="44"/>
      <c r="F944" s="45"/>
    </row>
    <row r="945" spans="1:6">
      <c r="A945" s="44"/>
      <c r="B945" s="45">
        <v>240040505</v>
      </c>
      <c r="C945" s="44" t="s">
        <v>2151</v>
      </c>
      <c r="D945" s="45"/>
      <c r="E945" s="44"/>
      <c r="F945" s="45"/>
    </row>
    <row r="946" spans="1:6">
      <c r="A946" s="44"/>
      <c r="B946" s="45">
        <v>240040601</v>
      </c>
      <c r="C946" s="44" t="s">
        <v>2154</v>
      </c>
      <c r="D946" s="45" t="s">
        <v>278</v>
      </c>
      <c r="E946" s="44" t="s">
        <v>2155</v>
      </c>
      <c r="F946" s="45">
        <v>26</v>
      </c>
    </row>
    <row r="947" spans="1:6">
      <c r="A947" s="44"/>
      <c r="B947" s="45">
        <v>240040602</v>
      </c>
      <c r="C947" s="44" t="s">
        <v>2154</v>
      </c>
      <c r="D947" s="45"/>
      <c r="E947" s="44"/>
      <c r="F947" s="45"/>
    </row>
    <row r="948" spans="1:6">
      <c r="A948" s="44"/>
      <c r="B948" s="45">
        <v>240040603</v>
      </c>
      <c r="C948" s="44" t="s">
        <v>2154</v>
      </c>
      <c r="D948" s="45"/>
      <c r="E948" s="44"/>
      <c r="F948" s="45"/>
    </row>
    <row r="949" spans="1:6">
      <c r="A949" s="44"/>
      <c r="B949" s="45">
        <v>240040604</v>
      </c>
      <c r="C949" s="44" t="s">
        <v>2156</v>
      </c>
      <c r="D949" s="45"/>
      <c r="E949" s="44"/>
      <c r="F949" s="45"/>
    </row>
    <row r="950" spans="1:6">
      <c r="A950" s="44"/>
      <c r="B950" s="45">
        <v>240040304</v>
      </c>
      <c r="C950" s="44" t="s">
        <v>2157</v>
      </c>
      <c r="D950" s="45" t="s">
        <v>278</v>
      </c>
      <c r="E950" s="44" t="s">
        <v>2158</v>
      </c>
      <c r="F950" s="45">
        <v>27</v>
      </c>
    </row>
    <row r="951" spans="1:6">
      <c r="A951" s="44"/>
      <c r="B951" s="45">
        <v>240040305</v>
      </c>
      <c r="C951" s="44" t="s">
        <v>2157</v>
      </c>
      <c r="D951" s="45"/>
      <c r="E951" s="44"/>
      <c r="F951" s="45"/>
    </row>
    <row r="952" spans="1:6" ht="31.5">
      <c r="A952" s="44"/>
      <c r="B952" s="45">
        <v>240040306</v>
      </c>
      <c r="C952" s="44" t="s">
        <v>2157</v>
      </c>
      <c r="D952" s="45" t="s">
        <v>278</v>
      </c>
      <c r="E952" s="44" t="s">
        <v>2159</v>
      </c>
      <c r="F952" s="45">
        <v>28</v>
      </c>
    </row>
    <row r="953" spans="1:6">
      <c r="A953" s="44"/>
      <c r="B953" s="45">
        <v>240040307</v>
      </c>
      <c r="C953" s="44" t="s">
        <v>2157</v>
      </c>
      <c r="D953" s="45"/>
      <c r="E953" s="44"/>
      <c r="F953" s="45"/>
    </row>
    <row r="954" spans="1:6">
      <c r="A954" s="44"/>
      <c r="B954" s="45">
        <v>240040308</v>
      </c>
      <c r="C954" s="44" t="s">
        <v>2157</v>
      </c>
      <c r="D954" s="45"/>
      <c r="E954" s="44"/>
      <c r="F954" s="45"/>
    </row>
    <row r="955" spans="1:6">
      <c r="A955" s="44"/>
      <c r="B955" s="45">
        <v>240040301</v>
      </c>
      <c r="C955" s="44" t="s">
        <v>2160</v>
      </c>
      <c r="D955" s="45" t="s">
        <v>278</v>
      </c>
      <c r="E955" s="44" t="s">
        <v>2161</v>
      </c>
      <c r="F955" s="45">
        <v>29</v>
      </c>
    </row>
    <row r="956" spans="1:6">
      <c r="A956" s="44"/>
      <c r="B956" s="45">
        <v>240040302</v>
      </c>
      <c r="C956" s="44" t="s">
        <v>2160</v>
      </c>
      <c r="D956" s="45"/>
      <c r="E956" s="44"/>
      <c r="F956" s="45"/>
    </row>
    <row r="957" spans="1:6">
      <c r="A957" s="44"/>
      <c r="B957" s="45">
        <v>240040303</v>
      </c>
      <c r="C957" s="44" t="s">
        <v>2160</v>
      </c>
      <c r="D957" s="45"/>
      <c r="E957" s="44"/>
      <c r="F957" s="45"/>
    </row>
    <row r="958" spans="1:6" ht="31.5">
      <c r="A958" s="44"/>
      <c r="B958" s="45">
        <v>240040103</v>
      </c>
      <c r="C958" s="44" t="s">
        <v>2162</v>
      </c>
      <c r="D958" s="45" t="s">
        <v>278</v>
      </c>
      <c r="E958" s="44" t="s">
        <v>2163</v>
      </c>
      <c r="F958" s="45">
        <v>30</v>
      </c>
    </row>
    <row r="959" spans="1:6">
      <c r="A959" s="44"/>
      <c r="B959" s="45">
        <v>240040104</v>
      </c>
      <c r="C959" s="44" t="s">
        <v>2162</v>
      </c>
      <c r="D959" s="45"/>
      <c r="E959" s="44"/>
      <c r="F959" s="45"/>
    </row>
    <row r="960" spans="1:6">
      <c r="A960" s="44"/>
      <c r="B960" s="45">
        <v>240040105</v>
      </c>
      <c r="C960" s="44" t="s">
        <v>2162</v>
      </c>
      <c r="D960" s="45"/>
      <c r="E960" s="44"/>
      <c r="F960" s="45"/>
    </row>
    <row r="961" spans="1:6" ht="31.5">
      <c r="A961" s="44"/>
      <c r="B961" s="45">
        <v>240040106</v>
      </c>
      <c r="C961" s="44" t="s">
        <v>2162</v>
      </c>
      <c r="D961" s="45" t="s">
        <v>278</v>
      </c>
      <c r="E961" s="44" t="s">
        <v>2164</v>
      </c>
      <c r="F961" s="45">
        <v>31</v>
      </c>
    </row>
    <row r="962" spans="1:6">
      <c r="A962" s="44"/>
      <c r="B962" s="45">
        <v>240040107</v>
      </c>
      <c r="C962" s="44" t="s">
        <v>2162</v>
      </c>
      <c r="D962" s="45"/>
      <c r="E962" s="44"/>
      <c r="F962" s="45"/>
    </row>
    <row r="963" spans="1:6" ht="30">
      <c r="A963" s="44"/>
      <c r="B963" s="45">
        <v>240040101</v>
      </c>
      <c r="C963" s="44" t="s">
        <v>2165</v>
      </c>
      <c r="D963" s="45" t="s">
        <v>278</v>
      </c>
      <c r="E963" s="48" t="s">
        <v>2166</v>
      </c>
      <c r="F963" s="45">
        <v>32</v>
      </c>
    </row>
    <row r="964" spans="1:6">
      <c r="A964" s="44"/>
      <c r="B964" s="45">
        <v>240040102</v>
      </c>
      <c r="C964" s="44" t="s">
        <v>2165</v>
      </c>
      <c r="D964" s="45"/>
      <c r="E964" s="44"/>
      <c r="F964" s="45"/>
    </row>
    <row r="965" spans="1:6" ht="31.5">
      <c r="A965" s="44"/>
      <c r="B965" s="45">
        <v>240030506</v>
      </c>
      <c r="C965" s="44" t="s">
        <v>2167</v>
      </c>
      <c r="D965" s="45" t="s">
        <v>278</v>
      </c>
      <c r="E965" s="44" t="s">
        <v>2168</v>
      </c>
      <c r="F965" s="45">
        <v>33</v>
      </c>
    </row>
    <row r="966" spans="1:6">
      <c r="A966" s="44"/>
      <c r="B966" s="45">
        <v>240030507</v>
      </c>
      <c r="C966" s="44" t="s">
        <v>2167</v>
      </c>
      <c r="D966" s="45"/>
      <c r="E966" s="44"/>
      <c r="F966" s="45"/>
    </row>
    <row r="967" spans="1:6">
      <c r="A967" s="44"/>
      <c r="B967" s="45">
        <v>240030508</v>
      </c>
      <c r="C967" s="44" t="s">
        <v>2167</v>
      </c>
      <c r="D967" s="45"/>
      <c r="E967" s="44"/>
      <c r="F967" s="45"/>
    </row>
    <row r="968" spans="1:6">
      <c r="A968" s="44"/>
      <c r="B968" s="45">
        <v>240030509</v>
      </c>
      <c r="C968" s="44" t="s">
        <v>2167</v>
      </c>
      <c r="D968" s="45" t="s">
        <v>278</v>
      </c>
      <c r="E968" s="44" t="s">
        <v>2169</v>
      </c>
      <c r="F968" s="45">
        <v>34</v>
      </c>
    </row>
    <row r="969" spans="1:6">
      <c r="A969" s="44"/>
      <c r="B969" s="45">
        <v>240030510</v>
      </c>
      <c r="C969" s="44" t="s">
        <v>2167</v>
      </c>
      <c r="D969" s="45"/>
      <c r="E969" s="44"/>
      <c r="F969" s="45"/>
    </row>
    <row r="970" spans="1:6">
      <c r="A970" s="44"/>
      <c r="B970" s="45">
        <v>240030511</v>
      </c>
      <c r="C970" s="44" t="s">
        <v>2167</v>
      </c>
      <c r="D970" s="45"/>
      <c r="E970" s="44"/>
      <c r="F970" s="45"/>
    </row>
    <row r="971" spans="1:6">
      <c r="A971" s="44"/>
      <c r="B971" s="45">
        <v>240030512</v>
      </c>
      <c r="C971" s="44" t="s">
        <v>2167</v>
      </c>
      <c r="D971" s="44"/>
      <c r="E971" s="44"/>
      <c r="F971" s="44"/>
    </row>
    <row r="972" spans="1:6">
      <c r="A972" s="44"/>
      <c r="B972" s="45">
        <v>240030501</v>
      </c>
      <c r="C972" s="44" t="s">
        <v>2170</v>
      </c>
      <c r="D972" s="45" t="s">
        <v>278</v>
      </c>
      <c r="E972" s="44" t="s">
        <v>2171</v>
      </c>
      <c r="F972" s="45">
        <v>35</v>
      </c>
    </row>
    <row r="973" spans="1:6">
      <c r="A973" s="44"/>
      <c r="B973" s="45">
        <v>240030502</v>
      </c>
      <c r="C973" s="44" t="s">
        <v>2170</v>
      </c>
      <c r="D973" s="45"/>
      <c r="E973" s="44"/>
      <c r="F973" s="45"/>
    </row>
    <row r="974" spans="1:6">
      <c r="A974" s="44"/>
      <c r="B974" s="45">
        <v>240030503</v>
      </c>
      <c r="C974" s="44" t="s">
        <v>2170</v>
      </c>
      <c r="D974" s="45"/>
      <c r="E974" s="44"/>
      <c r="F974" s="45"/>
    </row>
    <row r="975" spans="1:6" ht="31.5">
      <c r="A975" s="44"/>
      <c r="B975" s="45">
        <v>240030504</v>
      </c>
      <c r="C975" s="44" t="s">
        <v>2172</v>
      </c>
      <c r="D975" s="45" t="s">
        <v>278</v>
      </c>
      <c r="E975" s="44" t="s">
        <v>2173</v>
      </c>
      <c r="F975" s="45">
        <v>36</v>
      </c>
    </row>
    <row r="976" spans="1:6">
      <c r="A976" s="44"/>
      <c r="B976" s="45">
        <v>240030505</v>
      </c>
      <c r="C976" s="44" t="s">
        <v>2172</v>
      </c>
      <c r="D976" s="45"/>
      <c r="E976" s="44"/>
      <c r="F976" s="45"/>
    </row>
    <row r="977" spans="1:6">
      <c r="A977" s="44"/>
      <c r="B977" s="45">
        <v>240030307</v>
      </c>
      <c r="C977" s="44" t="s">
        <v>2174</v>
      </c>
      <c r="D977" s="45" t="s">
        <v>2075</v>
      </c>
      <c r="E977" s="44" t="s">
        <v>2175</v>
      </c>
      <c r="F977" s="45">
        <v>37</v>
      </c>
    </row>
    <row r="978" spans="1:6">
      <c r="A978" s="44"/>
      <c r="B978" s="45">
        <v>240030308</v>
      </c>
      <c r="C978" s="44" t="s">
        <v>2174</v>
      </c>
      <c r="D978" s="45"/>
      <c r="E978" s="44"/>
      <c r="F978" s="45"/>
    </row>
    <row r="979" spans="1:6">
      <c r="A979" s="44"/>
      <c r="B979" s="45">
        <v>240030309</v>
      </c>
      <c r="C979" s="44" t="s">
        <v>2174</v>
      </c>
      <c r="D979" s="45"/>
      <c r="E979" s="44"/>
      <c r="F979" s="45"/>
    </row>
    <row r="980" spans="1:6">
      <c r="A980" s="44"/>
      <c r="B980" s="45">
        <v>240030310</v>
      </c>
      <c r="C980" s="44" t="s">
        <v>2174</v>
      </c>
      <c r="D980" s="45"/>
      <c r="E980" s="44"/>
      <c r="F980" s="45"/>
    </row>
    <row r="981" spans="1:6">
      <c r="A981" s="44"/>
      <c r="B981" s="45">
        <v>240030307</v>
      </c>
      <c r="C981" s="44" t="s">
        <v>2174</v>
      </c>
      <c r="D981" s="45" t="s">
        <v>2078</v>
      </c>
      <c r="E981" s="44" t="s">
        <v>2176</v>
      </c>
      <c r="F981" s="45">
        <v>38</v>
      </c>
    </row>
    <row r="982" spans="1:6">
      <c r="A982" s="44"/>
      <c r="B982" s="45">
        <v>240030308</v>
      </c>
      <c r="C982" s="44" t="s">
        <v>2174</v>
      </c>
      <c r="D982" s="45"/>
      <c r="E982" s="44"/>
      <c r="F982" s="45"/>
    </row>
    <row r="983" spans="1:6">
      <c r="A983" s="44"/>
      <c r="B983" s="45">
        <v>240030309</v>
      </c>
      <c r="C983" s="44" t="s">
        <v>2174</v>
      </c>
      <c r="D983" s="45"/>
      <c r="E983" s="44"/>
      <c r="F983" s="45"/>
    </row>
    <row r="984" spans="1:6">
      <c r="A984" s="44"/>
      <c r="B984" s="45">
        <v>240030310</v>
      </c>
      <c r="C984" s="44" t="s">
        <v>2174</v>
      </c>
      <c r="D984" s="45"/>
      <c r="E984" s="44"/>
      <c r="F984" s="45"/>
    </row>
    <row r="985" spans="1:6">
      <c r="A985" s="44"/>
      <c r="B985" s="45">
        <v>240030311</v>
      </c>
      <c r="C985" s="44" t="s">
        <v>2177</v>
      </c>
      <c r="D985" s="45" t="s">
        <v>278</v>
      </c>
      <c r="E985" s="44" t="s">
        <v>2178</v>
      </c>
      <c r="F985" s="45">
        <v>39</v>
      </c>
    </row>
    <row r="986" spans="1:6">
      <c r="A986" s="44"/>
      <c r="B986" s="45">
        <v>240030301</v>
      </c>
      <c r="C986" s="44" t="s">
        <v>2179</v>
      </c>
      <c r="D986" s="45" t="s">
        <v>278</v>
      </c>
      <c r="E986" s="44" t="s">
        <v>2180</v>
      </c>
      <c r="F986" s="45">
        <v>40</v>
      </c>
    </row>
    <row r="987" spans="1:6">
      <c r="A987" s="44"/>
      <c r="B987" s="45">
        <v>240030302</v>
      </c>
      <c r="C987" s="44" t="s">
        <v>2179</v>
      </c>
      <c r="D987" s="45"/>
      <c r="E987" s="44"/>
      <c r="F987" s="45"/>
    </row>
    <row r="988" spans="1:6">
      <c r="A988" s="44"/>
      <c r="B988" s="45">
        <v>240030303</v>
      </c>
      <c r="C988" s="44" t="s">
        <v>2179</v>
      </c>
      <c r="D988" s="45" t="s">
        <v>278</v>
      </c>
      <c r="E988" s="44" t="s">
        <v>2181</v>
      </c>
      <c r="F988" s="45">
        <v>41</v>
      </c>
    </row>
    <row r="989" spans="1:6">
      <c r="A989" s="44"/>
      <c r="B989" s="45">
        <v>240030304</v>
      </c>
      <c r="C989" s="44" t="s">
        <v>2179</v>
      </c>
      <c r="D989" s="45" t="s">
        <v>278</v>
      </c>
      <c r="E989" s="48" t="s">
        <v>2182</v>
      </c>
      <c r="F989" s="45">
        <v>42</v>
      </c>
    </row>
    <row r="990" spans="1:6">
      <c r="A990" s="44"/>
      <c r="B990" s="45">
        <v>240030305</v>
      </c>
      <c r="C990" s="44" t="s">
        <v>2179</v>
      </c>
      <c r="D990" s="45"/>
      <c r="E990" s="44"/>
      <c r="F990" s="45"/>
    </row>
    <row r="991" spans="1:6">
      <c r="A991" s="44"/>
      <c r="B991" s="45">
        <v>240030306</v>
      </c>
      <c r="C991" s="44" t="s">
        <v>2179</v>
      </c>
      <c r="D991" s="45"/>
      <c r="E991" s="44"/>
      <c r="F991" s="45"/>
    </row>
    <row r="992" spans="1:6">
      <c r="A992" s="44"/>
      <c r="B992" s="45">
        <v>240030312</v>
      </c>
      <c r="C992" s="55" t="s">
        <v>2179</v>
      </c>
      <c r="D992" s="45"/>
      <c r="E992" s="48"/>
      <c r="F992" s="45"/>
    </row>
    <row r="993" spans="1:6" ht="31.5">
      <c r="A993" s="44"/>
      <c r="B993" s="45">
        <v>240030318</v>
      </c>
      <c r="C993" s="55" t="s">
        <v>2183</v>
      </c>
      <c r="D993" s="45" t="s">
        <v>278</v>
      </c>
      <c r="E993" s="44" t="s">
        <v>2184</v>
      </c>
      <c r="F993" s="45">
        <v>43</v>
      </c>
    </row>
    <row r="994" spans="1:6">
      <c r="A994" s="44"/>
      <c r="B994" s="45">
        <v>240030319</v>
      </c>
      <c r="C994" s="55" t="s">
        <v>2183</v>
      </c>
      <c r="D994" s="45"/>
      <c r="E994" s="44"/>
      <c r="F994" s="45"/>
    </row>
    <row r="995" spans="1:6">
      <c r="A995" s="44"/>
      <c r="B995" s="45">
        <v>240030313</v>
      </c>
      <c r="C995" s="48" t="s">
        <v>2185</v>
      </c>
      <c r="D995" s="45"/>
      <c r="E995" s="44"/>
      <c r="F995" s="45"/>
    </row>
    <row r="996" spans="1:6">
      <c r="A996" s="44"/>
      <c r="B996" s="45">
        <v>240030316</v>
      </c>
      <c r="C996" s="48" t="s">
        <v>2185</v>
      </c>
      <c r="D996" s="45"/>
      <c r="E996" s="44"/>
      <c r="F996" s="45"/>
    </row>
    <row r="997" spans="1:6" ht="30">
      <c r="A997" s="44"/>
      <c r="B997" s="45">
        <v>240030314</v>
      </c>
      <c r="C997" s="44" t="s">
        <v>2185</v>
      </c>
      <c r="D997" s="45" t="s">
        <v>278</v>
      </c>
      <c r="E997" s="48" t="s">
        <v>2186</v>
      </c>
      <c r="F997" s="45">
        <v>44</v>
      </c>
    </row>
    <row r="998" spans="1:6" ht="31.5">
      <c r="A998" s="44"/>
      <c r="B998" s="45">
        <v>240030315</v>
      </c>
      <c r="C998" s="44" t="s">
        <v>2185</v>
      </c>
      <c r="D998" s="45" t="s">
        <v>278</v>
      </c>
      <c r="E998" s="44" t="s">
        <v>2187</v>
      </c>
      <c r="F998" s="45">
        <v>45</v>
      </c>
    </row>
    <row r="999" spans="1:6">
      <c r="A999" s="44"/>
      <c r="B999" s="45">
        <v>240030317</v>
      </c>
      <c r="C999" s="44" t="s">
        <v>2185</v>
      </c>
      <c r="D999" s="45"/>
      <c r="E999" s="44"/>
      <c r="F999" s="45"/>
    </row>
    <row r="1000" spans="1:6">
      <c r="A1000" s="44"/>
      <c r="B1000" s="45">
        <v>240030407</v>
      </c>
      <c r="C1000" s="48" t="s">
        <v>2188</v>
      </c>
      <c r="D1000" s="49"/>
      <c r="E1000" s="48" t="s">
        <v>2189</v>
      </c>
      <c r="F1000" s="45">
        <v>46</v>
      </c>
    </row>
    <row r="1001" spans="1:6">
      <c r="A1001" s="44"/>
      <c r="B1001" s="45">
        <v>240030408</v>
      </c>
      <c r="C1001" s="48" t="s">
        <v>2188</v>
      </c>
      <c r="D1001" s="49"/>
      <c r="E1001" s="48"/>
      <c r="F1001" s="45"/>
    </row>
    <row r="1002" spans="1:6">
      <c r="A1002" s="44"/>
      <c r="B1002" s="45">
        <v>240030409</v>
      </c>
      <c r="C1002" s="48" t="s">
        <v>2188</v>
      </c>
      <c r="D1002" s="49"/>
      <c r="E1002" s="48"/>
      <c r="F1002" s="45"/>
    </row>
    <row r="1003" spans="1:6">
      <c r="A1003" s="44"/>
      <c r="B1003" s="45">
        <v>240030410</v>
      </c>
      <c r="C1003" s="48" t="s">
        <v>2188</v>
      </c>
      <c r="D1003" s="49"/>
      <c r="E1003" s="48"/>
      <c r="F1003" s="45"/>
    </row>
    <row r="1004" spans="1:6">
      <c r="A1004" s="44"/>
      <c r="B1004" s="45">
        <v>240030405</v>
      </c>
      <c r="C1004" s="44" t="s">
        <v>2190</v>
      </c>
      <c r="D1004" s="45" t="s">
        <v>278</v>
      </c>
      <c r="E1004" s="44" t="s">
        <v>2191</v>
      </c>
      <c r="F1004" s="45">
        <v>47</v>
      </c>
    </row>
    <row r="1005" spans="1:6">
      <c r="A1005" s="44"/>
      <c r="B1005" s="45">
        <v>240030406</v>
      </c>
      <c r="C1005" s="44" t="s">
        <v>2190</v>
      </c>
      <c r="D1005" s="45"/>
      <c r="E1005" s="44"/>
      <c r="F1005" s="45"/>
    </row>
    <row r="1006" spans="1:6">
      <c r="A1006" s="44"/>
      <c r="B1006" s="45">
        <v>240030403</v>
      </c>
      <c r="C1006" s="44" t="s">
        <v>2192</v>
      </c>
      <c r="D1006" s="45" t="s">
        <v>278</v>
      </c>
      <c r="E1006" s="44" t="s">
        <v>2193</v>
      </c>
      <c r="F1006" s="45">
        <v>48</v>
      </c>
    </row>
    <row r="1007" spans="1:6">
      <c r="A1007" s="44"/>
      <c r="B1007" s="45">
        <v>240030404</v>
      </c>
      <c r="C1007" s="44" t="s">
        <v>2192</v>
      </c>
      <c r="D1007" s="45"/>
      <c r="E1007" s="44"/>
      <c r="F1007" s="45"/>
    </row>
    <row r="1008" spans="1:6" ht="31.5">
      <c r="A1008" s="44"/>
      <c r="B1008" s="45">
        <v>240030401</v>
      </c>
      <c r="C1008" s="44" t="s">
        <v>2194</v>
      </c>
      <c r="D1008" s="45" t="s">
        <v>278</v>
      </c>
      <c r="E1008" s="44" t="s">
        <v>2195</v>
      </c>
      <c r="F1008" s="45">
        <v>49</v>
      </c>
    </row>
    <row r="1009" spans="1:6">
      <c r="A1009" s="44"/>
      <c r="B1009" s="45">
        <v>240030402</v>
      </c>
      <c r="C1009" s="44" t="s">
        <v>2194</v>
      </c>
      <c r="D1009" s="45"/>
      <c r="E1009" s="44"/>
      <c r="F1009" s="45"/>
    </row>
    <row r="1010" spans="1:6">
      <c r="A1010" s="44"/>
      <c r="B1010" s="45">
        <v>240030101</v>
      </c>
      <c r="C1010" s="44" t="s">
        <v>556</v>
      </c>
      <c r="D1010" s="45" t="s">
        <v>278</v>
      </c>
      <c r="E1010" s="44" t="s">
        <v>2196</v>
      </c>
      <c r="F1010" s="45">
        <v>50</v>
      </c>
    </row>
    <row r="1011" spans="1:6">
      <c r="A1011" s="44"/>
      <c r="B1011" s="45">
        <v>240030103</v>
      </c>
      <c r="C1011" s="44" t="s">
        <v>556</v>
      </c>
      <c r="D1011" s="45"/>
      <c r="E1011" s="44"/>
      <c r="F1011" s="45"/>
    </row>
    <row r="1012" spans="1:6" ht="31.5">
      <c r="A1012" s="44"/>
      <c r="B1012" s="45">
        <v>240030104</v>
      </c>
      <c r="C1012" s="44" t="s">
        <v>556</v>
      </c>
      <c r="D1012" s="45" t="s">
        <v>278</v>
      </c>
      <c r="E1012" s="44" t="s">
        <v>2197</v>
      </c>
      <c r="F1012" s="45">
        <v>51</v>
      </c>
    </row>
    <row r="1013" spans="1:6">
      <c r="A1013" s="44"/>
      <c r="B1013" s="45">
        <v>240030105</v>
      </c>
      <c r="C1013" s="44" t="s">
        <v>556</v>
      </c>
      <c r="D1013" s="45"/>
      <c r="E1013" s="44"/>
      <c r="F1013" s="45"/>
    </row>
    <row r="1014" spans="1:6" ht="31.5">
      <c r="A1014" s="44"/>
      <c r="B1014" s="45">
        <v>240030102</v>
      </c>
      <c r="C1014" s="44" t="s">
        <v>556</v>
      </c>
      <c r="D1014" s="45" t="s">
        <v>278</v>
      </c>
      <c r="E1014" s="44" t="s">
        <v>2198</v>
      </c>
      <c r="F1014" s="45">
        <v>52</v>
      </c>
    </row>
    <row r="1015" spans="1:6">
      <c r="A1015" s="44"/>
      <c r="B1015" s="45">
        <v>240030106</v>
      </c>
      <c r="C1015" s="44" t="s">
        <v>556</v>
      </c>
      <c r="D1015" s="45"/>
      <c r="E1015" s="44"/>
      <c r="F1015" s="45"/>
    </row>
    <row r="1016" spans="1:6">
      <c r="A1016" s="44"/>
      <c r="B1016" s="45">
        <v>240030107</v>
      </c>
      <c r="C1016" s="44" t="s">
        <v>2199</v>
      </c>
      <c r="D1016" s="45" t="s">
        <v>278</v>
      </c>
      <c r="E1016" s="44" t="s">
        <v>2200</v>
      </c>
      <c r="F1016" s="45">
        <v>53</v>
      </c>
    </row>
    <row r="1017" spans="1:6">
      <c r="A1017" s="44"/>
      <c r="B1017" s="45">
        <v>240030108</v>
      </c>
      <c r="C1017" s="44" t="s">
        <v>2199</v>
      </c>
      <c r="D1017" s="45"/>
      <c r="E1017" s="44"/>
      <c r="F1017" s="45"/>
    </row>
    <row r="1018" spans="1:6">
      <c r="A1018" s="44"/>
      <c r="B1018" s="45">
        <v>240030605</v>
      </c>
      <c r="C1018" s="44" t="s">
        <v>2201</v>
      </c>
      <c r="D1018" s="45" t="s">
        <v>278</v>
      </c>
      <c r="E1018" s="44" t="s">
        <v>2202</v>
      </c>
      <c r="F1018" s="45">
        <v>54</v>
      </c>
    </row>
    <row r="1019" spans="1:6">
      <c r="A1019" s="44"/>
      <c r="B1019" s="45">
        <v>240030608</v>
      </c>
      <c r="C1019" s="44" t="s">
        <v>2201</v>
      </c>
      <c r="D1019" s="45"/>
      <c r="E1019" s="44"/>
      <c r="F1019" s="45"/>
    </row>
    <row r="1020" spans="1:6">
      <c r="A1020" s="44"/>
      <c r="B1020" s="45">
        <v>240030606</v>
      </c>
      <c r="C1020" s="44" t="s">
        <v>2201</v>
      </c>
      <c r="D1020" s="45" t="s">
        <v>278</v>
      </c>
      <c r="E1020" s="44" t="s">
        <v>2203</v>
      </c>
      <c r="F1020" s="45">
        <v>55</v>
      </c>
    </row>
    <row r="1021" spans="1:6">
      <c r="A1021" s="44"/>
      <c r="B1021" s="45">
        <v>240030607</v>
      </c>
      <c r="C1021" s="44" t="s">
        <v>2201</v>
      </c>
      <c r="D1021" s="45"/>
      <c r="E1021" s="44"/>
      <c r="F1021" s="45"/>
    </row>
    <row r="1022" spans="1:6">
      <c r="A1022" s="44"/>
      <c r="B1022" s="45">
        <v>240030609</v>
      </c>
      <c r="C1022" s="44" t="s">
        <v>2201</v>
      </c>
      <c r="D1022" s="45"/>
      <c r="E1022" s="44"/>
      <c r="F1022" s="45"/>
    </row>
    <row r="1023" spans="1:6">
      <c r="A1023" s="53"/>
      <c r="B1023" s="52">
        <v>240030610</v>
      </c>
      <c r="C1023" s="53" t="s">
        <v>2204</v>
      </c>
      <c r="D1023" s="52" t="s">
        <v>278</v>
      </c>
      <c r="E1023" s="53" t="s">
        <v>2205</v>
      </c>
      <c r="F1023" s="52">
        <v>56</v>
      </c>
    </row>
    <row r="1024" spans="1:6">
      <c r="A1024" s="53"/>
      <c r="B1024" s="52">
        <v>240030611</v>
      </c>
      <c r="C1024" s="53" t="s">
        <v>2204</v>
      </c>
      <c r="D1024" s="52"/>
      <c r="E1024" s="53"/>
      <c r="F1024" s="52"/>
    </row>
    <row r="1025" spans="1:6">
      <c r="A1025" s="53"/>
      <c r="B1025" s="52">
        <v>240030601</v>
      </c>
      <c r="C1025" s="53" t="s">
        <v>2206</v>
      </c>
      <c r="D1025" s="52" t="s">
        <v>278</v>
      </c>
      <c r="E1025" s="53" t="s">
        <v>2207</v>
      </c>
      <c r="F1025" s="52">
        <v>57</v>
      </c>
    </row>
    <row r="1026" spans="1:6">
      <c r="A1026" s="53"/>
      <c r="B1026" s="52">
        <v>240030602</v>
      </c>
      <c r="C1026" s="53" t="s">
        <v>2206</v>
      </c>
      <c r="D1026" s="52"/>
      <c r="E1026" s="53"/>
      <c r="F1026" s="52"/>
    </row>
    <row r="1027" spans="1:6">
      <c r="A1027" s="53"/>
      <c r="B1027" s="52">
        <v>240030603</v>
      </c>
      <c r="C1027" s="53" t="s">
        <v>2206</v>
      </c>
      <c r="D1027" s="52"/>
      <c r="E1027" s="53"/>
      <c r="F1027" s="52"/>
    </row>
    <row r="1028" spans="1:6">
      <c r="A1028" s="53"/>
      <c r="B1028" s="52">
        <v>240030604</v>
      </c>
      <c r="C1028" s="53" t="s">
        <v>2206</v>
      </c>
      <c r="D1028" s="52"/>
      <c r="E1028" s="53"/>
      <c r="F1028" s="52"/>
    </row>
    <row r="1029" spans="1:6">
      <c r="A1029" s="53"/>
      <c r="B1029" s="52">
        <v>240030201</v>
      </c>
      <c r="C1029" s="53" t="s">
        <v>2208</v>
      </c>
      <c r="D1029" s="52" t="s">
        <v>278</v>
      </c>
      <c r="E1029" s="53" t="s">
        <v>2209</v>
      </c>
      <c r="F1029" s="52">
        <v>58</v>
      </c>
    </row>
    <row r="1030" spans="1:6" ht="25.5">
      <c r="A1030" s="53"/>
      <c r="B1030" s="52">
        <v>240030202</v>
      </c>
      <c r="C1030" s="53" t="s">
        <v>2208</v>
      </c>
      <c r="D1030" s="52" t="s">
        <v>278</v>
      </c>
      <c r="E1030" s="53" t="s">
        <v>2210</v>
      </c>
      <c r="F1030" s="52">
        <v>59</v>
      </c>
    </row>
    <row r="1031" spans="1:6">
      <c r="A1031" s="53"/>
      <c r="B1031" s="52">
        <v>240030203</v>
      </c>
      <c r="C1031" s="53" t="s">
        <v>2211</v>
      </c>
      <c r="D1031" s="52" t="s">
        <v>278</v>
      </c>
      <c r="E1031" s="53" t="s">
        <v>2212</v>
      </c>
      <c r="F1031" s="52">
        <v>60</v>
      </c>
    </row>
    <row r="1032" spans="1:6">
      <c r="A1032" s="53"/>
      <c r="B1032" s="52">
        <v>240030204</v>
      </c>
      <c r="C1032" s="53" t="s">
        <v>2211</v>
      </c>
      <c r="D1032" s="52"/>
      <c r="E1032" s="53"/>
      <c r="F1032" s="52"/>
    </row>
    <row r="1033" spans="1:6">
      <c r="A1033" s="53"/>
      <c r="B1033" s="52">
        <v>240020101</v>
      </c>
      <c r="C1033" s="53" t="s">
        <v>2213</v>
      </c>
      <c r="D1033" s="52" t="s">
        <v>278</v>
      </c>
      <c r="E1033" s="53" t="s">
        <v>2214</v>
      </c>
      <c r="F1033" s="52">
        <v>61</v>
      </c>
    </row>
    <row r="1034" spans="1:6">
      <c r="A1034" s="53"/>
      <c r="B1034" s="52">
        <v>240020102</v>
      </c>
      <c r="C1034" s="53" t="s">
        <v>2213</v>
      </c>
      <c r="D1034" s="52"/>
      <c r="E1034" s="53"/>
      <c r="F1034" s="52"/>
    </row>
    <row r="1035" spans="1:6">
      <c r="A1035" s="53"/>
      <c r="B1035" s="52">
        <v>240020103</v>
      </c>
      <c r="C1035" s="53" t="s">
        <v>2213</v>
      </c>
      <c r="D1035" s="52"/>
      <c r="E1035" s="53"/>
      <c r="F1035" s="52"/>
    </row>
    <row r="1036" spans="1:6">
      <c r="A1036" s="53"/>
      <c r="B1036" s="52">
        <v>240020104</v>
      </c>
      <c r="C1036" s="53" t="s">
        <v>2215</v>
      </c>
      <c r="D1036" s="52" t="s">
        <v>278</v>
      </c>
      <c r="E1036" s="53" t="s">
        <v>2216</v>
      </c>
      <c r="F1036" s="52">
        <v>62</v>
      </c>
    </row>
    <row r="1037" spans="1:6">
      <c r="A1037" s="53"/>
      <c r="B1037" s="52">
        <v>240020106</v>
      </c>
      <c r="C1037" s="53" t="s">
        <v>2215</v>
      </c>
      <c r="D1037" s="52"/>
      <c r="E1037" s="53"/>
      <c r="F1037" s="52"/>
    </row>
    <row r="1038" spans="1:6">
      <c r="A1038" s="53"/>
      <c r="B1038" s="52">
        <v>240020105</v>
      </c>
      <c r="C1038" s="53" t="s">
        <v>2215</v>
      </c>
      <c r="D1038" s="52" t="s">
        <v>278</v>
      </c>
      <c r="E1038" s="53" t="s">
        <v>2217</v>
      </c>
      <c r="F1038" s="52">
        <v>63</v>
      </c>
    </row>
    <row r="1039" spans="1:6">
      <c r="A1039" s="53"/>
      <c r="B1039" s="52">
        <v>240020401</v>
      </c>
      <c r="C1039" s="53" t="s">
        <v>2218</v>
      </c>
      <c r="D1039" s="52" t="s">
        <v>278</v>
      </c>
      <c r="E1039" s="53" t="s">
        <v>2219</v>
      </c>
      <c r="F1039" s="52">
        <v>64</v>
      </c>
    </row>
    <row r="1040" spans="1:6">
      <c r="A1040" s="53"/>
      <c r="B1040" s="52">
        <v>240020404</v>
      </c>
      <c r="C1040" s="53" t="s">
        <v>2218</v>
      </c>
      <c r="D1040" s="52"/>
      <c r="E1040" s="53"/>
      <c r="F1040" s="52"/>
    </row>
    <row r="1041" spans="1:6">
      <c r="A1041" s="53"/>
      <c r="B1041" s="52">
        <v>240020402</v>
      </c>
      <c r="C1041" s="53" t="s">
        <v>2218</v>
      </c>
      <c r="D1041" s="52" t="s">
        <v>278</v>
      </c>
      <c r="E1041" s="53" t="s">
        <v>2220</v>
      </c>
      <c r="F1041" s="52">
        <v>65</v>
      </c>
    </row>
    <row r="1042" spans="1:6">
      <c r="A1042" s="53"/>
      <c r="B1042" s="52">
        <v>240020403</v>
      </c>
      <c r="C1042" s="53" t="s">
        <v>2218</v>
      </c>
      <c r="D1042" s="52"/>
      <c r="E1042" s="53"/>
      <c r="F1042" s="52"/>
    </row>
    <row r="1043" spans="1:6">
      <c r="A1043" s="53"/>
      <c r="B1043" s="52">
        <v>240020405</v>
      </c>
      <c r="C1043" s="53" t="s">
        <v>2218</v>
      </c>
      <c r="D1043" s="52"/>
      <c r="E1043" s="53"/>
      <c r="F1043" s="52"/>
    </row>
    <row r="1044" spans="1:6">
      <c r="A1044" s="53"/>
      <c r="B1044" s="52">
        <v>240020201</v>
      </c>
      <c r="C1044" s="54" t="s">
        <v>2221</v>
      </c>
      <c r="D1044" s="52" t="s">
        <v>278</v>
      </c>
      <c r="E1044" s="53" t="s">
        <v>2222</v>
      </c>
      <c r="F1044" s="52">
        <v>66</v>
      </c>
    </row>
    <row r="1045" spans="1:6">
      <c r="A1045" s="53"/>
      <c r="B1045" s="52">
        <v>240020202</v>
      </c>
      <c r="C1045" s="54" t="s">
        <v>2221</v>
      </c>
      <c r="D1045" s="53"/>
      <c r="E1045" s="53"/>
      <c r="F1045" s="53"/>
    </row>
    <row r="1046" spans="1:6">
      <c r="A1046" s="53"/>
      <c r="B1046" s="52">
        <v>240020203</v>
      </c>
      <c r="C1046" s="54" t="s">
        <v>2221</v>
      </c>
      <c r="D1046" s="52" t="s">
        <v>278</v>
      </c>
      <c r="E1046" s="53" t="s">
        <v>2223</v>
      </c>
      <c r="F1046" s="52">
        <v>67</v>
      </c>
    </row>
    <row r="1047" spans="1:6">
      <c r="A1047" s="53"/>
      <c r="B1047" s="52">
        <v>240020204</v>
      </c>
      <c r="C1047" s="54" t="s">
        <v>2221</v>
      </c>
      <c r="D1047" s="52"/>
      <c r="E1047" s="53"/>
      <c r="F1047" s="52"/>
    </row>
    <row r="1048" spans="1:6">
      <c r="A1048" s="53"/>
      <c r="B1048" s="52">
        <v>240020205</v>
      </c>
      <c r="C1048" s="54" t="s">
        <v>2221</v>
      </c>
      <c r="D1048" s="52"/>
      <c r="E1048" s="53"/>
      <c r="F1048" s="52"/>
    </row>
    <row r="1049" spans="1:6">
      <c r="A1049" s="53"/>
      <c r="B1049" s="52">
        <v>240020207</v>
      </c>
      <c r="C1049" s="53" t="s">
        <v>2224</v>
      </c>
      <c r="D1049" s="52" t="s">
        <v>278</v>
      </c>
      <c r="E1049" s="53" t="s">
        <v>2225</v>
      </c>
      <c r="F1049" s="52">
        <v>68</v>
      </c>
    </row>
    <row r="1050" spans="1:6">
      <c r="A1050" s="53"/>
      <c r="B1050" s="52">
        <v>240020209</v>
      </c>
      <c r="C1050" s="53" t="s">
        <v>2224</v>
      </c>
      <c r="D1050" s="52"/>
      <c r="E1050" s="53"/>
      <c r="F1050" s="52"/>
    </row>
    <row r="1051" spans="1:6" ht="31.5">
      <c r="A1051" s="44"/>
      <c r="B1051" s="45">
        <v>240020206</v>
      </c>
      <c r="C1051" s="51" t="s">
        <v>2224</v>
      </c>
      <c r="D1051" s="45" t="s">
        <v>278</v>
      </c>
      <c r="E1051" s="44" t="s">
        <v>2226</v>
      </c>
      <c r="F1051" s="45">
        <v>69</v>
      </c>
    </row>
    <row r="1052" spans="1:6">
      <c r="A1052" s="44"/>
      <c r="B1052" s="45">
        <v>240020208</v>
      </c>
      <c r="C1052" s="51" t="s">
        <v>2224</v>
      </c>
      <c r="D1052" s="45"/>
      <c r="E1052" s="44"/>
      <c r="F1052" s="45"/>
    </row>
    <row r="1053" spans="1:6" ht="31.5">
      <c r="A1053" s="44"/>
      <c r="B1053" s="45">
        <v>240020210</v>
      </c>
      <c r="C1053" s="51" t="s">
        <v>2224</v>
      </c>
      <c r="D1053" s="50" t="s">
        <v>278</v>
      </c>
      <c r="E1053" s="44" t="s">
        <v>2227</v>
      </c>
      <c r="F1053" s="45">
        <v>70</v>
      </c>
    </row>
    <row r="1054" spans="1:6">
      <c r="A1054" s="44"/>
      <c r="B1054" s="45">
        <v>240020211</v>
      </c>
      <c r="C1054" s="51" t="s">
        <v>2224</v>
      </c>
      <c r="D1054" s="49"/>
      <c r="E1054" s="44"/>
      <c r="F1054" s="45"/>
    </row>
    <row r="1055" spans="1:6">
      <c r="A1055" s="44"/>
      <c r="B1055" s="45">
        <v>240020501</v>
      </c>
      <c r="C1055" s="51" t="s">
        <v>2228</v>
      </c>
      <c r="D1055" s="45" t="s">
        <v>278</v>
      </c>
      <c r="E1055" s="44" t="s">
        <v>2229</v>
      </c>
      <c r="F1055" s="45">
        <v>71</v>
      </c>
    </row>
    <row r="1056" spans="1:6">
      <c r="A1056" s="44"/>
      <c r="B1056" s="45">
        <v>240020502</v>
      </c>
      <c r="C1056" s="51" t="s">
        <v>2228</v>
      </c>
      <c r="D1056" s="45"/>
      <c r="E1056" s="44"/>
      <c r="F1056" s="45"/>
    </row>
    <row r="1057" spans="1:6" ht="31.5">
      <c r="A1057" s="44"/>
      <c r="B1057" s="45">
        <v>240020504</v>
      </c>
      <c r="C1057" s="51" t="s">
        <v>2230</v>
      </c>
      <c r="D1057" s="45" t="s">
        <v>278</v>
      </c>
      <c r="E1057" s="44" t="s">
        <v>2231</v>
      </c>
      <c r="F1057" s="45">
        <v>72</v>
      </c>
    </row>
    <row r="1058" spans="1:6" ht="31.5">
      <c r="A1058" s="44"/>
      <c r="B1058" s="45">
        <v>240020503</v>
      </c>
      <c r="C1058" s="51" t="s">
        <v>2230</v>
      </c>
      <c r="D1058" s="45" t="s">
        <v>278</v>
      </c>
      <c r="E1058" s="44" t="s">
        <v>2232</v>
      </c>
      <c r="F1058" s="45">
        <v>73</v>
      </c>
    </row>
    <row r="1059" spans="1:6">
      <c r="A1059" s="44"/>
      <c r="B1059" s="45">
        <v>240020505</v>
      </c>
      <c r="C1059" s="51" t="s">
        <v>2230</v>
      </c>
      <c r="D1059" s="45"/>
      <c r="E1059" s="44"/>
      <c r="F1059" s="45"/>
    </row>
    <row r="1060" spans="1:6">
      <c r="A1060" s="44"/>
      <c r="B1060" s="45">
        <v>240020506</v>
      </c>
      <c r="C1060" s="51" t="s">
        <v>2230</v>
      </c>
      <c r="D1060" s="45" t="s">
        <v>278</v>
      </c>
      <c r="E1060" s="44" t="s">
        <v>2233</v>
      </c>
      <c r="F1060" s="45">
        <v>74</v>
      </c>
    </row>
    <row r="1061" spans="1:6">
      <c r="A1061" s="44"/>
      <c r="B1061" s="45">
        <v>240020507</v>
      </c>
      <c r="C1061" s="51" t="s">
        <v>2230</v>
      </c>
      <c r="D1061" s="45"/>
      <c r="E1061" s="44"/>
      <c r="F1061" s="45"/>
    </row>
    <row r="1062" spans="1:6" ht="31.5">
      <c r="A1062" s="44"/>
      <c r="B1062" s="45">
        <v>240020301</v>
      </c>
      <c r="C1062" s="51" t="s">
        <v>2234</v>
      </c>
      <c r="D1062" s="45" t="s">
        <v>278</v>
      </c>
      <c r="E1062" s="44" t="s">
        <v>2235</v>
      </c>
      <c r="F1062" s="45">
        <v>75</v>
      </c>
    </row>
    <row r="1063" spans="1:6">
      <c r="A1063" s="44"/>
      <c r="B1063" s="45">
        <v>240020302</v>
      </c>
      <c r="C1063" s="51" t="s">
        <v>2234</v>
      </c>
      <c r="D1063" s="45"/>
      <c r="E1063" s="44"/>
      <c r="F1063" s="45"/>
    </row>
    <row r="1064" spans="1:6">
      <c r="A1064" s="44"/>
      <c r="B1064" s="45">
        <v>240010301</v>
      </c>
      <c r="C1064" s="51" t="s">
        <v>2236</v>
      </c>
      <c r="D1064" s="45" t="s">
        <v>278</v>
      </c>
      <c r="E1064" s="44" t="s">
        <v>2237</v>
      </c>
      <c r="F1064" s="45">
        <v>76</v>
      </c>
    </row>
    <row r="1065" spans="1:6">
      <c r="A1065" s="44"/>
      <c r="B1065" s="45">
        <v>240010302</v>
      </c>
      <c r="C1065" s="51" t="s">
        <v>2236</v>
      </c>
      <c r="D1065" s="45"/>
      <c r="E1065" s="44"/>
      <c r="F1065" s="45"/>
    </row>
    <row r="1066" spans="1:6">
      <c r="A1066" s="44"/>
      <c r="B1066" s="45">
        <v>240010304</v>
      </c>
      <c r="C1066" s="51" t="s">
        <v>2238</v>
      </c>
      <c r="D1066" s="45" t="s">
        <v>278</v>
      </c>
      <c r="E1066" s="44" t="s">
        <v>2239</v>
      </c>
      <c r="F1066" s="45">
        <v>77</v>
      </c>
    </row>
    <row r="1067" spans="1:6">
      <c r="A1067" s="44"/>
      <c r="B1067" s="45">
        <v>240010305</v>
      </c>
      <c r="C1067" s="51" t="s">
        <v>2238</v>
      </c>
      <c r="D1067" s="45"/>
      <c r="E1067" s="44"/>
      <c r="F1067" s="45"/>
    </row>
    <row r="1068" spans="1:6" ht="31.5">
      <c r="A1068" s="44"/>
      <c r="B1068" s="45">
        <v>240010306</v>
      </c>
      <c r="C1068" s="51" t="s">
        <v>2240</v>
      </c>
      <c r="D1068" s="45" t="s">
        <v>278</v>
      </c>
      <c r="E1068" s="44" t="s">
        <v>2241</v>
      </c>
      <c r="F1068" s="45">
        <v>78</v>
      </c>
    </row>
    <row r="1069" spans="1:6">
      <c r="A1069" s="44"/>
      <c r="B1069" s="45">
        <v>240010307</v>
      </c>
      <c r="C1069" s="51" t="s">
        <v>2240</v>
      </c>
      <c r="D1069" s="45"/>
      <c r="E1069" s="44"/>
      <c r="F1069" s="44"/>
    </row>
    <row r="1070" spans="1:6">
      <c r="A1070" s="44"/>
      <c r="B1070" s="45">
        <v>240010303</v>
      </c>
      <c r="C1070" s="51" t="s">
        <v>2242</v>
      </c>
      <c r="D1070" s="45"/>
      <c r="E1070" s="44"/>
      <c r="F1070" s="44"/>
    </row>
    <row r="1071" spans="1:6">
      <c r="A1071" s="44"/>
      <c r="B1071" s="45">
        <v>240010308</v>
      </c>
      <c r="C1071" s="51" t="s">
        <v>2243</v>
      </c>
      <c r="D1071" s="45" t="s">
        <v>278</v>
      </c>
      <c r="E1071" s="44" t="s">
        <v>2244</v>
      </c>
      <c r="F1071" s="45">
        <v>79</v>
      </c>
    </row>
    <row r="1072" spans="1:6">
      <c r="A1072" s="44"/>
      <c r="B1072" s="45">
        <v>240010309</v>
      </c>
      <c r="C1072" s="51" t="s">
        <v>2243</v>
      </c>
      <c r="D1072" s="45"/>
      <c r="E1072" s="44"/>
      <c r="F1072" s="45"/>
    </row>
    <row r="1073" spans="1:6">
      <c r="A1073" s="44"/>
      <c r="B1073" s="45">
        <v>240010310</v>
      </c>
      <c r="C1073" s="51" t="s">
        <v>2243</v>
      </c>
      <c r="D1073" s="45"/>
      <c r="E1073" s="44"/>
      <c r="F1073" s="45"/>
    </row>
    <row r="1074" spans="1:6" ht="31.5">
      <c r="A1074" s="44"/>
      <c r="B1074" s="45">
        <v>240010601</v>
      </c>
      <c r="C1074" s="51" t="s">
        <v>2245</v>
      </c>
      <c r="D1074" s="45" t="s">
        <v>278</v>
      </c>
      <c r="E1074" s="44" t="s">
        <v>2246</v>
      </c>
      <c r="F1074" s="45">
        <v>80</v>
      </c>
    </row>
    <row r="1075" spans="1:6">
      <c r="A1075" s="44"/>
      <c r="B1075" s="45">
        <v>240010602</v>
      </c>
      <c r="C1075" s="51" t="s">
        <v>2245</v>
      </c>
      <c r="D1075" s="44"/>
      <c r="E1075" s="44"/>
      <c r="F1075" s="44"/>
    </row>
    <row r="1076" spans="1:6">
      <c r="A1076" s="44"/>
      <c r="B1076" s="45">
        <v>240010605</v>
      </c>
      <c r="C1076" s="44" t="s">
        <v>2247</v>
      </c>
      <c r="D1076" s="45" t="s">
        <v>278</v>
      </c>
      <c r="E1076" s="44" t="s">
        <v>2248</v>
      </c>
      <c r="F1076" s="45">
        <v>81</v>
      </c>
    </row>
    <row r="1077" spans="1:6">
      <c r="A1077" s="44"/>
      <c r="B1077" s="45">
        <v>240010606</v>
      </c>
      <c r="C1077" s="44" t="s">
        <v>2249</v>
      </c>
      <c r="D1077" s="45" t="s">
        <v>278</v>
      </c>
      <c r="E1077" s="44" t="s">
        <v>2250</v>
      </c>
      <c r="F1077" s="45">
        <v>82</v>
      </c>
    </row>
    <row r="1078" spans="1:6" ht="31.5">
      <c r="A1078" s="44"/>
      <c r="B1078" s="45">
        <v>240010607</v>
      </c>
      <c r="C1078" s="44" t="s">
        <v>2251</v>
      </c>
      <c r="D1078" s="50" t="s">
        <v>278</v>
      </c>
      <c r="E1078" s="44" t="s">
        <v>2252</v>
      </c>
      <c r="F1078" s="45">
        <v>83</v>
      </c>
    </row>
    <row r="1079" spans="1:6">
      <c r="A1079" s="44"/>
      <c r="B1079" s="45">
        <v>240010608</v>
      </c>
      <c r="C1079" s="44" t="s">
        <v>2251</v>
      </c>
      <c r="D1079" s="49"/>
      <c r="E1079" s="44"/>
      <c r="F1079" s="45"/>
    </row>
    <row r="1080" spans="1:6" ht="31.5">
      <c r="A1080" s="44"/>
      <c r="B1080" s="45">
        <v>240010510</v>
      </c>
      <c r="C1080" s="44" t="s">
        <v>2253</v>
      </c>
      <c r="D1080" s="45" t="s">
        <v>278</v>
      </c>
      <c r="E1080" s="44" t="s">
        <v>2254</v>
      </c>
      <c r="F1080" s="45">
        <v>84</v>
      </c>
    </row>
    <row r="1081" spans="1:6">
      <c r="A1081" s="44"/>
      <c r="B1081" s="45">
        <v>240010511</v>
      </c>
      <c r="C1081" s="44" t="s">
        <v>2253</v>
      </c>
      <c r="D1081" s="45"/>
      <c r="E1081" s="44"/>
      <c r="F1081" s="45"/>
    </row>
    <row r="1082" spans="1:6">
      <c r="A1082" s="44"/>
      <c r="B1082" s="45">
        <v>240010512</v>
      </c>
      <c r="C1082" s="44" t="s">
        <v>2253</v>
      </c>
      <c r="D1082" s="45"/>
      <c r="E1082" s="44"/>
      <c r="F1082" s="45"/>
    </row>
    <row r="1083" spans="1:6" ht="31.5">
      <c r="A1083" s="44"/>
      <c r="B1083" s="45">
        <v>240010603</v>
      </c>
      <c r="C1083" s="44" t="s">
        <v>2255</v>
      </c>
      <c r="D1083" s="45" t="s">
        <v>278</v>
      </c>
      <c r="E1083" s="44" t="s">
        <v>2256</v>
      </c>
      <c r="F1083" s="45">
        <v>85</v>
      </c>
    </row>
    <row r="1084" spans="1:6">
      <c r="A1084" s="44"/>
      <c r="B1084" s="45">
        <v>240010604</v>
      </c>
      <c r="C1084" s="44" t="s">
        <v>2257</v>
      </c>
      <c r="D1084" s="45"/>
      <c r="E1084" s="44"/>
      <c r="F1084" s="45"/>
    </row>
    <row r="1085" spans="1:6">
      <c r="A1085" s="44"/>
      <c r="B1085" s="45">
        <v>240010201</v>
      </c>
      <c r="C1085" s="44" t="s">
        <v>2258</v>
      </c>
      <c r="D1085" s="45" t="s">
        <v>278</v>
      </c>
      <c r="E1085" s="44" t="s">
        <v>2259</v>
      </c>
      <c r="F1085" s="45">
        <v>86</v>
      </c>
    </row>
    <row r="1086" spans="1:6">
      <c r="A1086" s="44"/>
      <c r="B1086" s="45">
        <v>240010202</v>
      </c>
      <c r="C1086" s="44" t="s">
        <v>2258</v>
      </c>
      <c r="D1086" s="45"/>
      <c r="E1086" s="48"/>
      <c r="F1086" s="45"/>
    </row>
    <row r="1087" spans="1:6">
      <c r="A1087" s="44"/>
      <c r="B1087" s="45">
        <v>240010203</v>
      </c>
      <c r="C1087" s="44" t="s">
        <v>2258</v>
      </c>
      <c r="D1087" s="45"/>
      <c r="E1087" s="44"/>
      <c r="F1087" s="45"/>
    </row>
    <row r="1088" spans="1:6">
      <c r="A1088" s="44"/>
      <c r="B1088" s="45">
        <v>240010204</v>
      </c>
      <c r="C1088" s="44" t="s">
        <v>2258</v>
      </c>
      <c r="D1088" s="45"/>
      <c r="E1088" s="44"/>
      <c r="F1088" s="44"/>
    </row>
    <row r="1089" spans="1:6" ht="30">
      <c r="A1089" s="44"/>
      <c r="B1089" s="45">
        <v>240010206</v>
      </c>
      <c r="C1089" s="44" t="s">
        <v>2260</v>
      </c>
      <c r="D1089" s="45" t="s">
        <v>278</v>
      </c>
      <c r="E1089" s="48" t="s">
        <v>2261</v>
      </c>
      <c r="F1089" s="45">
        <v>87</v>
      </c>
    </row>
    <row r="1090" spans="1:6">
      <c r="A1090" s="44"/>
      <c r="B1090" s="45">
        <v>240010205</v>
      </c>
      <c r="C1090" s="44" t="s">
        <v>2262</v>
      </c>
      <c r="D1090" s="45"/>
      <c r="E1090" s="44"/>
      <c r="F1090" s="45"/>
    </row>
    <row r="1091" spans="1:6">
      <c r="A1091" s="44"/>
      <c r="B1091" s="45">
        <v>240010101</v>
      </c>
      <c r="C1091" s="44" t="s">
        <v>2263</v>
      </c>
      <c r="D1091" s="45" t="s">
        <v>278</v>
      </c>
      <c r="E1091" s="44" t="s">
        <v>2264</v>
      </c>
      <c r="F1091" s="45">
        <v>88</v>
      </c>
    </row>
    <row r="1092" spans="1:6">
      <c r="A1092" s="44"/>
      <c r="B1092" s="45">
        <v>240010104</v>
      </c>
      <c r="C1092" s="44" t="s">
        <v>2263</v>
      </c>
      <c r="D1092" s="45"/>
      <c r="E1092" s="44"/>
      <c r="F1092" s="45"/>
    </row>
    <row r="1093" spans="1:6">
      <c r="A1093" s="44"/>
      <c r="B1093" s="45">
        <v>240010106</v>
      </c>
      <c r="C1093" s="44" t="s">
        <v>2263</v>
      </c>
      <c r="D1093" s="45"/>
      <c r="E1093" s="44"/>
      <c r="F1093" s="45"/>
    </row>
    <row r="1094" spans="1:6" ht="31.5">
      <c r="A1094" s="44"/>
      <c r="B1094" s="45">
        <v>240010102</v>
      </c>
      <c r="C1094" s="44" t="s">
        <v>2263</v>
      </c>
      <c r="D1094" s="45" t="s">
        <v>278</v>
      </c>
      <c r="E1094" s="44" t="s">
        <v>2265</v>
      </c>
      <c r="F1094" s="45">
        <v>89</v>
      </c>
    </row>
    <row r="1095" spans="1:6">
      <c r="A1095" s="44"/>
      <c r="B1095" s="45">
        <v>240010103</v>
      </c>
      <c r="C1095" s="44" t="s">
        <v>2263</v>
      </c>
      <c r="D1095" s="44"/>
      <c r="E1095" s="44"/>
      <c r="F1095" s="45"/>
    </row>
    <row r="1096" spans="1:6">
      <c r="A1096" s="44"/>
      <c r="B1096" s="45">
        <v>240010105</v>
      </c>
      <c r="C1096" s="44" t="s">
        <v>2263</v>
      </c>
      <c r="D1096" s="44"/>
      <c r="E1096" s="44"/>
      <c r="F1096" s="45"/>
    </row>
    <row r="1097" spans="1:6" ht="31.5">
      <c r="A1097" s="44"/>
      <c r="B1097" s="45">
        <v>240010109</v>
      </c>
      <c r="C1097" s="44" t="s">
        <v>2266</v>
      </c>
      <c r="D1097" s="45" t="s">
        <v>278</v>
      </c>
      <c r="E1097" s="44" t="s">
        <v>2267</v>
      </c>
      <c r="F1097" s="45">
        <v>90</v>
      </c>
    </row>
    <row r="1098" spans="1:6">
      <c r="A1098" s="44"/>
      <c r="B1098" s="45">
        <v>240010110</v>
      </c>
      <c r="C1098" s="44" t="s">
        <v>2266</v>
      </c>
      <c r="D1098" s="45"/>
      <c r="E1098" s="44"/>
      <c r="F1098" s="44"/>
    </row>
    <row r="1099" spans="1:6">
      <c r="A1099" s="44"/>
      <c r="B1099" s="45">
        <v>240010107</v>
      </c>
      <c r="C1099" s="44" t="s">
        <v>2268</v>
      </c>
      <c r="D1099" s="45" t="s">
        <v>278</v>
      </c>
      <c r="E1099" s="44" t="s">
        <v>2269</v>
      </c>
      <c r="F1099" s="45">
        <v>91</v>
      </c>
    </row>
    <row r="1100" spans="1:6">
      <c r="A1100" s="44"/>
      <c r="B1100" s="45">
        <v>240010108</v>
      </c>
      <c r="C1100" s="44" t="s">
        <v>2268</v>
      </c>
      <c r="D1100" s="45"/>
      <c r="E1100" s="44"/>
      <c r="F1100" s="44"/>
    </row>
    <row r="1101" spans="1:6">
      <c r="A1101" s="44"/>
      <c r="B1101" s="45">
        <v>240010403</v>
      </c>
      <c r="C1101" s="44" t="s">
        <v>2270</v>
      </c>
      <c r="D1101" s="45" t="s">
        <v>278</v>
      </c>
      <c r="E1101" s="44" t="s">
        <v>2271</v>
      </c>
      <c r="F1101" s="45">
        <v>92</v>
      </c>
    </row>
    <row r="1102" spans="1:6" ht="31.5">
      <c r="A1102" s="44"/>
      <c r="B1102" s="45">
        <v>240010404</v>
      </c>
      <c r="C1102" s="44" t="s">
        <v>2270</v>
      </c>
      <c r="D1102" s="45" t="s">
        <v>278</v>
      </c>
      <c r="E1102" s="44" t="s">
        <v>2272</v>
      </c>
      <c r="F1102" s="45">
        <v>93</v>
      </c>
    </row>
    <row r="1103" spans="1:6">
      <c r="A1103" s="44"/>
      <c r="B1103" s="45">
        <v>240010405</v>
      </c>
      <c r="C1103" s="44" t="s">
        <v>2270</v>
      </c>
      <c r="D1103" s="45"/>
      <c r="E1103" s="44"/>
      <c r="F1103" s="45"/>
    </row>
    <row r="1104" spans="1:6" ht="31.5">
      <c r="A1104" s="44"/>
      <c r="B1104" s="45">
        <v>240010406</v>
      </c>
      <c r="C1104" s="44" t="s">
        <v>2270</v>
      </c>
      <c r="D1104" s="45" t="s">
        <v>278</v>
      </c>
      <c r="E1104" s="44" t="s">
        <v>2273</v>
      </c>
      <c r="F1104" s="45">
        <v>94</v>
      </c>
    </row>
    <row r="1105" spans="1:6">
      <c r="A1105" s="44"/>
      <c r="B1105" s="45">
        <v>240010407</v>
      </c>
      <c r="C1105" s="44" t="s">
        <v>2270</v>
      </c>
      <c r="D1105" s="45"/>
      <c r="E1105" s="44"/>
      <c r="F1105" s="45"/>
    </row>
    <row r="1106" spans="1:6" ht="31.5">
      <c r="A1106" s="44"/>
      <c r="B1106" s="45">
        <v>240010401</v>
      </c>
      <c r="C1106" s="44" t="s">
        <v>2274</v>
      </c>
      <c r="D1106" s="45" t="s">
        <v>278</v>
      </c>
      <c r="E1106" s="44" t="s">
        <v>2275</v>
      </c>
      <c r="F1106" s="45">
        <v>95</v>
      </c>
    </row>
    <row r="1107" spans="1:6">
      <c r="A1107" s="44"/>
      <c r="B1107" s="45">
        <v>240010402</v>
      </c>
      <c r="C1107" s="44" t="s">
        <v>2274</v>
      </c>
      <c r="D1107" s="45"/>
      <c r="E1107" s="44"/>
      <c r="F1107" s="45"/>
    </row>
    <row r="1108" spans="1:6">
      <c r="A1108" s="44"/>
      <c r="B1108" s="45">
        <v>240010501</v>
      </c>
      <c r="C1108" s="44" t="s">
        <v>2276</v>
      </c>
      <c r="D1108" s="45" t="s">
        <v>278</v>
      </c>
      <c r="E1108" s="44" t="s">
        <v>2277</v>
      </c>
      <c r="F1108" s="45">
        <v>96</v>
      </c>
    </row>
    <row r="1109" spans="1:6">
      <c r="A1109" s="44"/>
      <c r="B1109" s="45">
        <v>240010502</v>
      </c>
      <c r="C1109" s="44" t="s">
        <v>2276</v>
      </c>
      <c r="D1109" s="45"/>
      <c r="E1109" s="44"/>
      <c r="F1109" s="45"/>
    </row>
    <row r="1110" spans="1:6">
      <c r="A1110" s="44"/>
      <c r="B1110" s="45">
        <v>240010503</v>
      </c>
      <c r="C1110" s="44" t="s">
        <v>2276</v>
      </c>
      <c r="D1110" s="45" t="s">
        <v>1925</v>
      </c>
      <c r="E1110" s="44" t="s">
        <v>2278</v>
      </c>
      <c r="F1110" s="45">
        <v>97</v>
      </c>
    </row>
    <row r="1111" spans="1:6">
      <c r="A1111" s="44"/>
      <c r="B1111" s="45">
        <v>240010504</v>
      </c>
      <c r="C1111" s="44" t="s">
        <v>2276</v>
      </c>
      <c r="D1111" s="45"/>
      <c r="E1111" s="44"/>
      <c r="F1111" s="45"/>
    </row>
    <row r="1112" spans="1:6">
      <c r="A1112" s="44"/>
      <c r="B1112" s="45">
        <v>240010505</v>
      </c>
      <c r="C1112" s="44" t="s">
        <v>2276</v>
      </c>
      <c r="D1112" s="45"/>
      <c r="E1112" s="44"/>
      <c r="F1112" s="45"/>
    </row>
    <row r="1113" spans="1:6">
      <c r="A1113" s="44"/>
      <c r="B1113" s="45">
        <v>240010506</v>
      </c>
      <c r="C1113" s="44" t="s">
        <v>2276</v>
      </c>
      <c r="D1113" s="45"/>
      <c r="E1113" s="44"/>
      <c r="F1113" s="45"/>
    </row>
    <row r="1114" spans="1:6">
      <c r="A1114" s="44"/>
      <c r="B1114" s="45">
        <v>240010503</v>
      </c>
      <c r="C1114" s="44" t="s">
        <v>2276</v>
      </c>
      <c r="D1114" s="45" t="s">
        <v>1927</v>
      </c>
      <c r="E1114" s="44" t="s">
        <v>2279</v>
      </c>
      <c r="F1114" s="45">
        <v>98</v>
      </c>
    </row>
    <row r="1115" spans="1:6">
      <c r="A1115" s="44"/>
      <c r="B1115" s="45">
        <v>240010504</v>
      </c>
      <c r="C1115" s="44" t="s">
        <v>2276</v>
      </c>
      <c r="D1115" s="45"/>
      <c r="E1115" s="44"/>
      <c r="F1115" s="45"/>
    </row>
    <row r="1116" spans="1:6">
      <c r="A1116" s="44"/>
      <c r="B1116" s="45">
        <v>240010505</v>
      </c>
      <c r="C1116" s="44" t="s">
        <v>2276</v>
      </c>
      <c r="D1116" s="45"/>
      <c r="E1116" s="44"/>
      <c r="F1116" s="45"/>
    </row>
    <row r="1117" spans="1:6">
      <c r="A1117" s="44"/>
      <c r="B1117" s="45">
        <v>240010506</v>
      </c>
      <c r="C1117" s="44" t="s">
        <v>2276</v>
      </c>
      <c r="D1117" s="45"/>
      <c r="E1117" s="44"/>
      <c r="F1117" s="45"/>
    </row>
    <row r="1118" spans="1:6">
      <c r="A1118" s="44"/>
      <c r="B1118" s="45">
        <v>240010513</v>
      </c>
      <c r="C1118" s="44" t="s">
        <v>2280</v>
      </c>
      <c r="D1118" s="45" t="s">
        <v>278</v>
      </c>
      <c r="E1118" s="44" t="s">
        <v>2281</v>
      </c>
      <c r="F1118" s="45">
        <v>99</v>
      </c>
    </row>
    <row r="1119" spans="1:6">
      <c r="A1119" s="44"/>
      <c r="B1119" s="45">
        <v>240010514</v>
      </c>
      <c r="C1119" s="44" t="s">
        <v>2280</v>
      </c>
      <c r="D1119" s="45"/>
      <c r="E1119" s="44"/>
      <c r="F1119" s="45"/>
    </row>
    <row r="1120" spans="1:6" ht="31.5">
      <c r="A1120" s="44"/>
      <c r="B1120" s="45">
        <v>240010507</v>
      </c>
      <c r="C1120" s="44" t="s">
        <v>2282</v>
      </c>
      <c r="D1120" s="45" t="s">
        <v>278</v>
      </c>
      <c r="E1120" s="44" t="s">
        <v>2283</v>
      </c>
      <c r="F1120" s="45">
        <v>100</v>
      </c>
    </row>
    <row r="1121" spans="1:6">
      <c r="A1121" s="44"/>
      <c r="B1121" s="45">
        <v>240010508</v>
      </c>
      <c r="C1121" s="44" t="s">
        <v>2282</v>
      </c>
      <c r="D1121" s="45"/>
      <c r="E1121" s="44"/>
      <c r="F1121" s="45"/>
    </row>
    <row r="1122" spans="1:6">
      <c r="A1122" s="44"/>
      <c r="B1122" s="45">
        <v>240010509</v>
      </c>
      <c r="C1122" s="44" t="s">
        <v>2282</v>
      </c>
      <c r="D1122" s="45"/>
      <c r="E1122" s="44"/>
      <c r="F1122" s="44"/>
    </row>
    <row r="1124" spans="1:6">
      <c r="A1124" s="102" t="s">
        <v>2820</v>
      </c>
      <c r="B1124" s="102"/>
      <c r="C1124" s="102"/>
      <c r="D1124" s="102"/>
      <c r="E1124" s="102"/>
      <c r="F1124" s="102"/>
    </row>
    <row r="1125" spans="1:6">
      <c r="A1125" s="46">
        <v>6</v>
      </c>
      <c r="B1125" s="46">
        <v>5</v>
      </c>
      <c r="C1125" s="46">
        <v>4</v>
      </c>
      <c r="D1125" s="46">
        <v>3</v>
      </c>
      <c r="E1125" s="46">
        <v>2</v>
      </c>
      <c r="F1125" s="46">
        <v>1</v>
      </c>
    </row>
    <row r="1126" spans="1:6" ht="31.5">
      <c r="A1126" s="45"/>
      <c r="B1126" s="45">
        <v>241010101</v>
      </c>
      <c r="C1126" s="44" t="s">
        <v>2284</v>
      </c>
      <c r="D1126" s="45" t="s">
        <v>1925</v>
      </c>
      <c r="E1126" s="44" t="s">
        <v>2285</v>
      </c>
      <c r="F1126" s="45">
        <v>1</v>
      </c>
    </row>
    <row r="1127" spans="1:6">
      <c r="A1127" s="45"/>
      <c r="B1127" s="45">
        <v>241010105</v>
      </c>
      <c r="C1127" s="44"/>
      <c r="D1127" s="45"/>
      <c r="E1127" s="44"/>
      <c r="F1127" s="45"/>
    </row>
    <row r="1128" spans="1:6" ht="31.5">
      <c r="A1128" s="45"/>
      <c r="B1128" s="45">
        <v>241010102</v>
      </c>
      <c r="C1128" s="44" t="s">
        <v>2286</v>
      </c>
      <c r="D1128" s="45"/>
      <c r="E1128" s="44"/>
      <c r="F1128" s="45"/>
    </row>
    <row r="1129" spans="1:6" ht="31.5">
      <c r="A1129" s="45"/>
      <c r="B1129" s="45">
        <v>241010101</v>
      </c>
      <c r="C1129" s="44" t="s">
        <v>2284</v>
      </c>
      <c r="D1129" s="45" t="s">
        <v>1927</v>
      </c>
      <c r="E1129" s="44" t="s">
        <v>2287</v>
      </c>
      <c r="F1129" s="45">
        <v>2</v>
      </c>
    </row>
    <row r="1130" spans="1:6">
      <c r="A1130" s="45"/>
      <c r="B1130" s="45">
        <v>241010105</v>
      </c>
      <c r="C1130" s="44"/>
      <c r="D1130" s="45"/>
      <c r="E1130" s="44"/>
      <c r="F1130" s="45"/>
    </row>
    <row r="1131" spans="1:6" ht="31.5">
      <c r="A1131" s="45"/>
      <c r="B1131" s="45">
        <v>241010102</v>
      </c>
      <c r="C1131" s="44" t="s">
        <v>2286</v>
      </c>
      <c r="D1131" s="45"/>
      <c r="E1131" s="44"/>
      <c r="F1131" s="45"/>
    </row>
    <row r="1132" spans="1:6" ht="30">
      <c r="A1132" s="45"/>
      <c r="B1132" s="45">
        <v>241010103</v>
      </c>
      <c r="C1132" s="44" t="s">
        <v>2288</v>
      </c>
      <c r="D1132" s="45" t="s">
        <v>1925</v>
      </c>
      <c r="E1132" s="55" t="s">
        <v>2289</v>
      </c>
      <c r="F1132" s="45">
        <v>3</v>
      </c>
    </row>
    <row r="1133" spans="1:6">
      <c r="A1133" s="45"/>
      <c r="B1133" s="45">
        <v>241010104</v>
      </c>
      <c r="C1133" s="44"/>
      <c r="D1133" s="45"/>
      <c r="E1133" s="44"/>
      <c r="F1133" s="45"/>
    </row>
    <row r="1134" spans="1:6">
      <c r="A1134" s="45"/>
      <c r="B1134" s="45">
        <v>241010106</v>
      </c>
      <c r="C1134" s="44" t="s">
        <v>2290</v>
      </c>
      <c r="D1134" s="45"/>
      <c r="E1134" s="44"/>
      <c r="F1134" s="45"/>
    </row>
    <row r="1135" spans="1:6" ht="31.5">
      <c r="A1135" s="45"/>
      <c r="B1135" s="45">
        <v>241010103</v>
      </c>
      <c r="C1135" s="44" t="s">
        <v>2288</v>
      </c>
      <c r="D1135" s="45" t="s">
        <v>1927</v>
      </c>
      <c r="E1135" s="44" t="s">
        <v>2291</v>
      </c>
      <c r="F1135" s="45">
        <v>4</v>
      </c>
    </row>
    <row r="1136" spans="1:6">
      <c r="A1136" s="45"/>
      <c r="B1136" s="45">
        <v>241010104</v>
      </c>
      <c r="C1136" s="44"/>
      <c r="D1136" s="45"/>
      <c r="E1136" s="44"/>
      <c r="F1136" s="45"/>
    </row>
    <row r="1137" spans="1:6">
      <c r="A1137" s="45"/>
      <c r="B1137" s="45">
        <v>241010106</v>
      </c>
      <c r="C1137" s="44" t="s">
        <v>2290</v>
      </c>
      <c r="D1137" s="45"/>
      <c r="E1137" s="44"/>
      <c r="F1137" s="45"/>
    </row>
    <row r="1138" spans="1:6">
      <c r="A1138" s="45"/>
      <c r="B1138" s="45">
        <v>241010203</v>
      </c>
      <c r="C1138" s="44" t="s">
        <v>2292</v>
      </c>
      <c r="D1138" s="45" t="s">
        <v>1925</v>
      </c>
      <c r="E1138" s="44" t="s">
        <v>2293</v>
      </c>
      <c r="F1138" s="45">
        <v>5</v>
      </c>
    </row>
    <row r="1139" spans="1:6">
      <c r="A1139" s="45"/>
      <c r="B1139" s="45">
        <v>241010302</v>
      </c>
      <c r="C1139" s="44" t="s">
        <v>2294</v>
      </c>
      <c r="D1139" s="45"/>
      <c r="E1139" s="44"/>
      <c r="F1139" s="45"/>
    </row>
    <row r="1140" spans="1:6">
      <c r="A1140" s="45"/>
      <c r="B1140" s="45">
        <v>241010203</v>
      </c>
      <c r="C1140" s="44" t="s">
        <v>2292</v>
      </c>
      <c r="D1140" s="45" t="s">
        <v>1927</v>
      </c>
      <c r="E1140" s="44" t="s">
        <v>2295</v>
      </c>
      <c r="F1140" s="45">
        <v>6</v>
      </c>
    </row>
    <row r="1141" spans="1:6">
      <c r="A1141" s="45"/>
      <c r="B1141" s="45">
        <v>241010302</v>
      </c>
      <c r="C1141" s="44" t="s">
        <v>2294</v>
      </c>
      <c r="D1141" s="45"/>
      <c r="E1141" s="44"/>
      <c r="F1141" s="45"/>
    </row>
    <row r="1142" spans="1:6">
      <c r="A1142" s="45"/>
      <c r="B1142" s="45">
        <v>241010202</v>
      </c>
      <c r="C1142" s="44" t="s">
        <v>2296</v>
      </c>
      <c r="D1142" s="45" t="s">
        <v>1925</v>
      </c>
      <c r="E1142" s="44" t="s">
        <v>2297</v>
      </c>
      <c r="F1142" s="45">
        <v>7</v>
      </c>
    </row>
    <row r="1143" spans="1:6">
      <c r="A1143" s="45"/>
      <c r="B1143" s="45">
        <v>241010204</v>
      </c>
      <c r="C1143" s="44" t="s">
        <v>2298</v>
      </c>
      <c r="D1143" s="45"/>
      <c r="E1143" s="44"/>
      <c r="F1143" s="45"/>
    </row>
    <row r="1144" spans="1:6">
      <c r="A1144" s="45"/>
      <c r="B1144" s="45">
        <v>241010205</v>
      </c>
      <c r="C1144" s="44" t="s">
        <v>2299</v>
      </c>
      <c r="D1144" s="45"/>
      <c r="E1144" s="44"/>
      <c r="F1144" s="45"/>
    </row>
    <row r="1145" spans="1:6">
      <c r="A1145" s="45"/>
      <c r="B1145" s="45">
        <v>241010202</v>
      </c>
      <c r="C1145" s="44" t="s">
        <v>2296</v>
      </c>
      <c r="D1145" s="45" t="s">
        <v>1927</v>
      </c>
      <c r="E1145" s="44" t="s">
        <v>2300</v>
      </c>
      <c r="F1145" s="45">
        <v>8</v>
      </c>
    </row>
    <row r="1146" spans="1:6">
      <c r="A1146" s="45"/>
      <c r="B1146" s="45">
        <v>241010204</v>
      </c>
      <c r="C1146" s="44" t="s">
        <v>2298</v>
      </c>
      <c r="D1146" s="45"/>
      <c r="E1146" s="44"/>
      <c r="F1146" s="45"/>
    </row>
    <row r="1147" spans="1:6">
      <c r="A1147" s="45"/>
      <c r="B1147" s="45">
        <v>241010205</v>
      </c>
      <c r="C1147" s="44" t="s">
        <v>2299</v>
      </c>
      <c r="D1147" s="45"/>
      <c r="E1147" s="44"/>
      <c r="F1147" s="45"/>
    </row>
    <row r="1148" spans="1:6">
      <c r="A1148" s="45"/>
      <c r="B1148" s="45">
        <v>241010301</v>
      </c>
      <c r="C1148" s="44" t="s">
        <v>2299</v>
      </c>
      <c r="D1148" s="45" t="s">
        <v>1925</v>
      </c>
      <c r="E1148" s="44" t="s">
        <v>2297</v>
      </c>
      <c r="F1148" s="45">
        <v>9</v>
      </c>
    </row>
    <row r="1149" spans="1:6">
      <c r="A1149" s="45"/>
      <c r="B1149" s="45">
        <v>241010301</v>
      </c>
      <c r="C1149" s="44" t="s">
        <v>2299</v>
      </c>
      <c r="D1149" s="45" t="s">
        <v>1927</v>
      </c>
      <c r="E1149" s="44" t="s">
        <v>2301</v>
      </c>
      <c r="F1149" s="45">
        <v>10</v>
      </c>
    </row>
    <row r="1150" spans="1:6" ht="31.5">
      <c r="A1150" s="45"/>
      <c r="B1150" s="45">
        <v>241010306</v>
      </c>
      <c r="C1150" s="44" t="s">
        <v>2302</v>
      </c>
      <c r="D1150" s="45" t="s">
        <v>1925</v>
      </c>
      <c r="E1150" s="44" t="s">
        <v>2303</v>
      </c>
      <c r="F1150" s="45">
        <v>11</v>
      </c>
    </row>
    <row r="1151" spans="1:6">
      <c r="A1151" s="45"/>
      <c r="B1151" s="45">
        <v>241010307</v>
      </c>
      <c r="C1151" s="44" t="s">
        <v>2304</v>
      </c>
      <c r="D1151" s="45"/>
      <c r="E1151" s="44"/>
      <c r="F1151" s="45"/>
    </row>
    <row r="1152" spans="1:6" ht="30">
      <c r="A1152" s="45"/>
      <c r="B1152" s="45">
        <v>241010306</v>
      </c>
      <c r="C1152" s="44" t="s">
        <v>2302</v>
      </c>
      <c r="D1152" s="45" t="s">
        <v>1927</v>
      </c>
      <c r="E1152" s="48" t="s">
        <v>2305</v>
      </c>
      <c r="F1152" s="45">
        <v>12</v>
      </c>
    </row>
    <row r="1153" spans="1:6">
      <c r="A1153" s="45"/>
      <c r="B1153" s="45">
        <v>241010307</v>
      </c>
      <c r="C1153" s="44" t="s">
        <v>2304</v>
      </c>
      <c r="D1153" s="45"/>
      <c r="E1153" s="44"/>
      <c r="F1153" s="45"/>
    </row>
    <row r="1154" spans="1:6">
      <c r="A1154" s="45"/>
      <c r="B1154" s="45">
        <v>241010303</v>
      </c>
      <c r="C1154" s="44" t="s">
        <v>2306</v>
      </c>
      <c r="D1154" s="45" t="s">
        <v>1925</v>
      </c>
      <c r="E1154" s="44" t="s">
        <v>2307</v>
      </c>
      <c r="F1154" s="45">
        <v>13</v>
      </c>
    </row>
    <row r="1155" spans="1:6">
      <c r="A1155" s="45"/>
      <c r="B1155" s="45">
        <v>241010304</v>
      </c>
      <c r="C1155" s="44" t="s">
        <v>2308</v>
      </c>
      <c r="D1155" s="45"/>
      <c r="E1155" s="44"/>
      <c r="F1155" s="45"/>
    </row>
    <row r="1156" spans="1:6">
      <c r="A1156" s="45"/>
      <c r="B1156" s="45">
        <v>241010305</v>
      </c>
      <c r="C1156" s="44" t="s">
        <v>2309</v>
      </c>
      <c r="D1156" s="45"/>
      <c r="E1156" s="44"/>
      <c r="F1156" s="45"/>
    </row>
    <row r="1157" spans="1:6" ht="30">
      <c r="A1157" s="45"/>
      <c r="B1157" s="45">
        <v>241010303</v>
      </c>
      <c r="C1157" s="44" t="s">
        <v>2306</v>
      </c>
      <c r="D1157" s="45" t="s">
        <v>1927</v>
      </c>
      <c r="E1157" s="48" t="s">
        <v>2305</v>
      </c>
      <c r="F1157" s="45">
        <v>14</v>
      </c>
    </row>
    <row r="1158" spans="1:6">
      <c r="A1158" s="45"/>
      <c r="B1158" s="45">
        <v>241010304</v>
      </c>
      <c r="C1158" s="44" t="s">
        <v>2308</v>
      </c>
      <c r="D1158" s="45"/>
      <c r="E1158" s="44"/>
      <c r="F1158" s="45"/>
    </row>
    <row r="1159" spans="1:6">
      <c r="A1159" s="45"/>
      <c r="B1159" s="45">
        <v>241010305</v>
      </c>
      <c r="C1159" s="44" t="s">
        <v>2309</v>
      </c>
      <c r="D1159" s="45"/>
      <c r="E1159" s="44"/>
      <c r="F1159" s="45"/>
    </row>
    <row r="1160" spans="1:6" ht="31.5">
      <c r="A1160" s="45"/>
      <c r="B1160" s="45">
        <v>241010201</v>
      </c>
      <c r="C1160" s="44" t="s">
        <v>2310</v>
      </c>
      <c r="D1160" s="45" t="s">
        <v>278</v>
      </c>
      <c r="E1160" s="44" t="s">
        <v>2311</v>
      </c>
      <c r="F1160" s="45">
        <v>15</v>
      </c>
    </row>
    <row r="1161" spans="1:6">
      <c r="A1161" s="45"/>
      <c r="B1161" s="45">
        <v>241020101</v>
      </c>
      <c r="C1161" s="44" t="s">
        <v>2312</v>
      </c>
      <c r="D1161" s="45"/>
      <c r="E1161" s="44"/>
      <c r="F1161" s="45"/>
    </row>
    <row r="1162" spans="1:6">
      <c r="A1162" s="45"/>
      <c r="B1162" s="45">
        <v>241020102</v>
      </c>
      <c r="C1162" s="44" t="s">
        <v>2313</v>
      </c>
      <c r="D1162" s="45"/>
      <c r="E1162" s="44"/>
      <c r="F1162" s="45"/>
    </row>
    <row r="1163" spans="1:6">
      <c r="A1163" s="45"/>
      <c r="B1163" s="45">
        <v>241020103</v>
      </c>
      <c r="C1163" s="44" t="s">
        <v>2314</v>
      </c>
      <c r="D1163" s="45"/>
      <c r="E1163" s="44"/>
      <c r="F1163" s="45"/>
    </row>
    <row r="1164" spans="1:6">
      <c r="A1164" s="45"/>
      <c r="B1164" s="45">
        <v>241020104</v>
      </c>
      <c r="C1164" s="44" t="s">
        <v>2315</v>
      </c>
      <c r="D1164" s="45"/>
      <c r="E1164" s="44"/>
      <c r="F1164" s="45"/>
    </row>
    <row r="1165" spans="1:6">
      <c r="A1165" s="45"/>
      <c r="B1165" s="45">
        <v>241020105</v>
      </c>
      <c r="C1165" s="44" t="s">
        <v>2316</v>
      </c>
      <c r="D1165" s="45"/>
      <c r="E1165" s="44"/>
      <c r="F1165" s="45"/>
    </row>
    <row r="1166" spans="1:6">
      <c r="A1166" s="45"/>
      <c r="B1166" s="45">
        <v>241020106</v>
      </c>
      <c r="C1166" s="44" t="s">
        <v>2317</v>
      </c>
      <c r="D1166" s="45"/>
      <c r="E1166" s="44"/>
      <c r="F1166" s="45"/>
    </row>
    <row r="1167" spans="1:6">
      <c r="A1167" s="45"/>
      <c r="B1167" s="45">
        <v>241020201</v>
      </c>
      <c r="C1167" s="44" t="s">
        <v>2318</v>
      </c>
      <c r="D1167" s="45"/>
      <c r="E1167" s="44"/>
      <c r="F1167" s="45"/>
    </row>
    <row r="1168" spans="1:6">
      <c r="A1168" s="45"/>
      <c r="B1168" s="45">
        <v>241020202</v>
      </c>
      <c r="C1168" s="44" t="s">
        <v>2318</v>
      </c>
      <c r="D1168" s="45"/>
      <c r="E1168" s="44"/>
      <c r="F1168" s="45"/>
    </row>
    <row r="1169" spans="1:6">
      <c r="A1169" s="45"/>
      <c r="B1169" s="45">
        <v>241020203</v>
      </c>
      <c r="C1169" s="44" t="s">
        <v>2318</v>
      </c>
      <c r="D1169" s="45"/>
      <c r="E1169" s="44"/>
      <c r="F1169" s="45"/>
    </row>
    <row r="1170" spans="1:6">
      <c r="A1170" s="45"/>
      <c r="B1170" s="45">
        <v>241020204</v>
      </c>
      <c r="C1170" s="44" t="s">
        <v>2319</v>
      </c>
      <c r="D1170" s="45"/>
      <c r="E1170" s="44"/>
      <c r="F1170" s="45"/>
    </row>
    <row r="1171" spans="1:6">
      <c r="A1171" s="45"/>
      <c r="B1171" s="45">
        <v>241020205</v>
      </c>
      <c r="C1171" s="44" t="s">
        <v>2320</v>
      </c>
      <c r="D1171" s="45"/>
      <c r="E1171" s="44"/>
      <c r="F1171" s="45"/>
    </row>
    <row r="1172" spans="1:6">
      <c r="A1172" s="45"/>
      <c r="B1172" s="45">
        <v>241020206</v>
      </c>
      <c r="C1172" s="44" t="s">
        <v>2321</v>
      </c>
      <c r="D1172" s="45"/>
      <c r="E1172" s="44"/>
      <c r="F1172" s="45"/>
    </row>
    <row r="1173" spans="1:6">
      <c r="A1173" s="45"/>
      <c r="B1173" s="45">
        <v>241020207</v>
      </c>
      <c r="C1173" s="44" t="s">
        <v>2322</v>
      </c>
      <c r="D1173" s="45"/>
      <c r="E1173" s="44"/>
      <c r="F1173" s="45"/>
    </row>
    <row r="1174" spans="1:6">
      <c r="A1174" s="45"/>
      <c r="B1174" s="45">
        <v>241020208</v>
      </c>
      <c r="C1174" s="44" t="s">
        <v>2322</v>
      </c>
      <c r="D1174" s="45"/>
      <c r="E1174" s="44"/>
      <c r="F1174" s="45"/>
    </row>
    <row r="1175" spans="1:6">
      <c r="A1175" s="45"/>
      <c r="B1175" s="45">
        <v>241020209</v>
      </c>
      <c r="C1175" s="44" t="s">
        <v>2323</v>
      </c>
      <c r="D1175" s="45"/>
      <c r="E1175" s="44"/>
      <c r="F1175" s="45"/>
    </row>
    <row r="1176" spans="1:6" ht="30">
      <c r="A1176" s="50"/>
      <c r="B1176" s="50">
        <v>239050101</v>
      </c>
      <c r="C1176" s="55" t="s">
        <v>2324</v>
      </c>
      <c r="D1176" s="50" t="s">
        <v>1925</v>
      </c>
      <c r="E1176" s="55" t="s">
        <v>2325</v>
      </c>
      <c r="F1176" s="49">
        <v>16</v>
      </c>
    </row>
    <row r="1177" spans="1:6">
      <c r="A1177" s="50"/>
      <c r="B1177" s="50">
        <v>239050102</v>
      </c>
      <c r="C1177" s="55" t="s">
        <v>2326</v>
      </c>
      <c r="D1177" s="50"/>
      <c r="E1177" s="48"/>
      <c r="F1177" s="49"/>
    </row>
    <row r="1178" spans="1:6">
      <c r="A1178" s="50"/>
      <c r="B1178" s="50">
        <v>239050103</v>
      </c>
      <c r="C1178" s="55" t="s">
        <v>2326</v>
      </c>
      <c r="D1178" s="50"/>
      <c r="E1178" s="48"/>
      <c r="F1178" s="49"/>
    </row>
    <row r="1179" spans="1:6">
      <c r="A1179" s="50"/>
      <c r="B1179" s="50">
        <v>239050104</v>
      </c>
      <c r="C1179" s="55" t="s">
        <v>2327</v>
      </c>
      <c r="D1179" s="50"/>
      <c r="E1179" s="48"/>
      <c r="F1179" s="49"/>
    </row>
    <row r="1180" spans="1:6">
      <c r="A1180" s="50"/>
      <c r="B1180" s="50">
        <v>239050105</v>
      </c>
      <c r="C1180" s="55" t="s">
        <v>2327</v>
      </c>
      <c r="D1180" s="50"/>
      <c r="E1180" s="48"/>
      <c r="F1180" s="49"/>
    </row>
    <row r="1181" spans="1:6">
      <c r="A1181" s="50"/>
      <c r="B1181" s="50">
        <v>239050106</v>
      </c>
      <c r="C1181" s="55" t="s">
        <v>2326</v>
      </c>
      <c r="D1181" s="50"/>
      <c r="E1181" s="48"/>
      <c r="F1181" s="49"/>
    </row>
    <row r="1182" spans="1:6" ht="30">
      <c r="A1182" s="50"/>
      <c r="B1182" s="50">
        <v>239050101</v>
      </c>
      <c r="C1182" s="55" t="s">
        <v>2324</v>
      </c>
      <c r="D1182" s="50" t="s">
        <v>1927</v>
      </c>
      <c r="E1182" s="55" t="s">
        <v>2328</v>
      </c>
      <c r="F1182" s="49">
        <v>17</v>
      </c>
    </row>
    <row r="1183" spans="1:6">
      <c r="A1183" s="50"/>
      <c r="B1183" s="50">
        <v>239050102</v>
      </c>
      <c r="C1183" s="55" t="s">
        <v>2326</v>
      </c>
      <c r="D1183" s="50"/>
      <c r="E1183" s="48"/>
      <c r="F1183" s="49"/>
    </row>
    <row r="1184" spans="1:6">
      <c r="A1184" s="50"/>
      <c r="B1184" s="50">
        <v>239050103</v>
      </c>
      <c r="C1184" s="55" t="s">
        <v>2326</v>
      </c>
      <c r="D1184" s="50"/>
      <c r="E1184" s="48"/>
      <c r="F1184" s="49"/>
    </row>
    <row r="1185" spans="1:6">
      <c r="A1185" s="50"/>
      <c r="B1185" s="50">
        <v>239050104</v>
      </c>
      <c r="C1185" s="55" t="s">
        <v>2327</v>
      </c>
      <c r="D1185" s="50"/>
      <c r="E1185" s="48"/>
      <c r="F1185" s="49"/>
    </row>
    <row r="1186" spans="1:6">
      <c r="A1186" s="50"/>
      <c r="B1186" s="50">
        <v>239050105</v>
      </c>
      <c r="C1186" s="55" t="s">
        <v>2327</v>
      </c>
      <c r="D1186" s="50"/>
      <c r="E1186" s="48"/>
      <c r="F1186" s="49"/>
    </row>
    <row r="1187" spans="1:6">
      <c r="A1187" s="50"/>
      <c r="B1187" s="50">
        <v>239050106</v>
      </c>
      <c r="C1187" s="55" t="s">
        <v>2326</v>
      </c>
      <c r="D1187" s="50"/>
      <c r="E1187" s="48"/>
      <c r="F1187" s="49"/>
    </row>
    <row r="1188" spans="1:6" ht="30">
      <c r="A1188" s="50"/>
      <c r="B1188" s="50">
        <v>239050201</v>
      </c>
      <c r="C1188" s="55" t="s">
        <v>2329</v>
      </c>
      <c r="D1188" s="50" t="s">
        <v>1925</v>
      </c>
      <c r="E1188" s="55" t="s">
        <v>2330</v>
      </c>
      <c r="F1188" s="49">
        <v>18</v>
      </c>
    </row>
    <row r="1189" spans="1:6">
      <c r="A1189" s="50"/>
      <c r="B1189" s="50">
        <v>239050202</v>
      </c>
      <c r="C1189" s="55" t="s">
        <v>2329</v>
      </c>
      <c r="D1189" s="50"/>
      <c r="E1189" s="48"/>
      <c r="F1189" s="49"/>
    </row>
    <row r="1190" spans="1:6">
      <c r="A1190" s="50"/>
      <c r="B1190" s="50">
        <v>239050203</v>
      </c>
      <c r="C1190" s="55" t="s">
        <v>2331</v>
      </c>
      <c r="D1190" s="50"/>
      <c r="E1190" s="48"/>
      <c r="F1190" s="49"/>
    </row>
    <row r="1191" spans="1:6">
      <c r="A1191" s="50"/>
      <c r="B1191" s="50">
        <v>239050204</v>
      </c>
      <c r="C1191" s="55" t="s">
        <v>2332</v>
      </c>
      <c r="D1191" s="50"/>
      <c r="E1191" s="48"/>
      <c r="F1191" s="49"/>
    </row>
    <row r="1192" spans="1:6" ht="30">
      <c r="A1192" s="50"/>
      <c r="B1192" s="50">
        <v>239050201</v>
      </c>
      <c r="C1192" s="55" t="s">
        <v>2329</v>
      </c>
      <c r="D1192" s="50" t="s">
        <v>1927</v>
      </c>
      <c r="E1192" s="55" t="s">
        <v>2333</v>
      </c>
      <c r="F1192" s="49">
        <v>19</v>
      </c>
    </row>
    <row r="1193" spans="1:6">
      <c r="A1193" s="50"/>
      <c r="B1193" s="50">
        <v>239050202</v>
      </c>
      <c r="C1193" s="55" t="s">
        <v>2329</v>
      </c>
      <c r="D1193" s="50"/>
      <c r="E1193" s="48"/>
      <c r="F1193" s="49"/>
    </row>
    <row r="1194" spans="1:6">
      <c r="A1194" s="50"/>
      <c r="B1194" s="50">
        <v>239050203</v>
      </c>
      <c r="C1194" s="55" t="s">
        <v>2331</v>
      </c>
      <c r="D1194" s="50"/>
      <c r="E1194" s="48"/>
      <c r="F1194" s="49"/>
    </row>
    <row r="1195" spans="1:6">
      <c r="A1195" s="50"/>
      <c r="B1195" s="50">
        <v>239050204</v>
      </c>
      <c r="C1195" s="55" t="s">
        <v>2332</v>
      </c>
      <c r="D1195" s="50"/>
      <c r="E1195" s="48"/>
      <c r="F1195" s="49"/>
    </row>
    <row r="1196" spans="1:6" ht="30">
      <c r="A1196" s="50"/>
      <c r="B1196" s="50">
        <v>239050301</v>
      </c>
      <c r="C1196" s="55" t="s">
        <v>2334</v>
      </c>
      <c r="D1196" s="50" t="s">
        <v>1925</v>
      </c>
      <c r="E1196" s="55" t="s">
        <v>2335</v>
      </c>
      <c r="F1196" s="49">
        <v>20</v>
      </c>
    </row>
    <row r="1197" spans="1:6">
      <c r="A1197" s="50"/>
      <c r="B1197" s="50">
        <v>239050302</v>
      </c>
      <c r="C1197" s="55" t="s">
        <v>2336</v>
      </c>
      <c r="D1197" s="50"/>
      <c r="E1197" s="48"/>
      <c r="F1197" s="49"/>
    </row>
    <row r="1198" spans="1:6">
      <c r="A1198" s="50"/>
      <c r="B1198" s="50">
        <v>239050303</v>
      </c>
      <c r="C1198" s="55" t="s">
        <v>2337</v>
      </c>
      <c r="D1198" s="50"/>
      <c r="E1198" s="48"/>
      <c r="F1198" s="49"/>
    </row>
    <row r="1199" spans="1:6">
      <c r="A1199" s="50"/>
      <c r="B1199" s="50">
        <v>239050304</v>
      </c>
      <c r="C1199" s="55" t="s">
        <v>2338</v>
      </c>
      <c r="D1199" s="50"/>
      <c r="E1199" s="48"/>
      <c r="F1199" s="49"/>
    </row>
    <row r="1200" spans="1:6" ht="30">
      <c r="A1200" s="50"/>
      <c r="B1200" s="50">
        <v>239050301</v>
      </c>
      <c r="C1200" s="55" t="s">
        <v>2334</v>
      </c>
      <c r="D1200" s="50" t="s">
        <v>1927</v>
      </c>
      <c r="E1200" s="55" t="s">
        <v>2335</v>
      </c>
      <c r="F1200" s="50">
        <v>21</v>
      </c>
    </row>
    <row r="1201" spans="1:6">
      <c r="A1201" s="50"/>
      <c r="B1201" s="50">
        <v>239050302</v>
      </c>
      <c r="C1201" s="55" t="s">
        <v>2336</v>
      </c>
      <c r="D1201" s="50"/>
      <c r="E1201" s="55"/>
      <c r="F1201" s="50"/>
    </row>
    <row r="1202" spans="1:6">
      <c r="A1202" s="50"/>
      <c r="B1202" s="50">
        <v>239050303</v>
      </c>
      <c r="C1202" s="55" t="s">
        <v>2337</v>
      </c>
      <c r="D1202" s="50"/>
      <c r="E1202" s="55"/>
      <c r="F1202" s="50"/>
    </row>
    <row r="1203" spans="1:6">
      <c r="A1203" s="50"/>
      <c r="B1203" s="50">
        <v>239050304</v>
      </c>
      <c r="C1203" s="55" t="s">
        <v>2338</v>
      </c>
      <c r="D1203" s="50"/>
      <c r="E1203" s="55"/>
      <c r="F1203" s="50"/>
    </row>
    <row r="1204" spans="1:6">
      <c r="A1204" s="50"/>
      <c r="B1204" s="50">
        <v>239050305</v>
      </c>
      <c r="C1204" s="55" t="s">
        <v>2339</v>
      </c>
      <c r="D1204" s="50" t="s">
        <v>1925</v>
      </c>
      <c r="E1204" s="55" t="s">
        <v>2340</v>
      </c>
      <c r="F1204" s="50">
        <v>22</v>
      </c>
    </row>
    <row r="1205" spans="1:6" ht="30">
      <c r="A1205" s="50"/>
      <c r="B1205" s="50">
        <v>239050401</v>
      </c>
      <c r="C1205" s="55" t="s">
        <v>2341</v>
      </c>
      <c r="D1205" s="50"/>
      <c r="E1205" s="55"/>
      <c r="F1205" s="50"/>
    </row>
    <row r="1206" spans="1:6">
      <c r="A1206" s="50"/>
      <c r="B1206" s="50">
        <v>239050403</v>
      </c>
      <c r="C1206" s="55" t="s">
        <v>2342</v>
      </c>
      <c r="D1206" s="50"/>
      <c r="E1206" s="55"/>
      <c r="F1206" s="50"/>
    </row>
    <row r="1207" spans="1:6">
      <c r="A1207" s="50"/>
      <c r="B1207" s="50">
        <v>239050404</v>
      </c>
      <c r="C1207" s="55" t="s">
        <v>2343</v>
      </c>
      <c r="D1207" s="50"/>
      <c r="E1207" s="55"/>
      <c r="F1207" s="50"/>
    </row>
    <row r="1208" spans="1:6" ht="30">
      <c r="A1208" s="50"/>
      <c r="B1208" s="50">
        <v>239050305</v>
      </c>
      <c r="C1208" s="55" t="s">
        <v>2339</v>
      </c>
      <c r="D1208" s="50" t="s">
        <v>1927</v>
      </c>
      <c r="E1208" s="55" t="s">
        <v>2344</v>
      </c>
      <c r="F1208" s="50">
        <v>23</v>
      </c>
    </row>
    <row r="1209" spans="1:6" ht="30">
      <c r="A1209" s="50"/>
      <c r="B1209" s="50">
        <v>239050401</v>
      </c>
      <c r="C1209" s="55" t="s">
        <v>2341</v>
      </c>
      <c r="D1209" s="50"/>
      <c r="E1209" s="55"/>
      <c r="F1209" s="50"/>
    </row>
    <row r="1210" spans="1:6">
      <c r="A1210" s="50"/>
      <c r="B1210" s="50">
        <v>239050403</v>
      </c>
      <c r="C1210" s="55" t="s">
        <v>2342</v>
      </c>
      <c r="D1210" s="50"/>
      <c r="E1210" s="55"/>
      <c r="F1210" s="50"/>
    </row>
    <row r="1211" spans="1:6">
      <c r="A1211" s="50"/>
      <c r="B1211" s="50">
        <v>239050404</v>
      </c>
      <c r="C1211" s="55" t="s">
        <v>2343</v>
      </c>
      <c r="D1211" s="50"/>
      <c r="E1211" s="55"/>
      <c r="F1211" s="50"/>
    </row>
    <row r="1212" spans="1:6" ht="45">
      <c r="A1212" s="50"/>
      <c r="B1212" s="50">
        <v>239050402</v>
      </c>
      <c r="C1212" s="55" t="s">
        <v>2345</v>
      </c>
      <c r="D1212" s="50" t="s">
        <v>1925</v>
      </c>
      <c r="E1212" s="55" t="s">
        <v>2346</v>
      </c>
      <c r="F1212" s="50">
        <v>24</v>
      </c>
    </row>
    <row r="1213" spans="1:6">
      <c r="A1213" s="50"/>
      <c r="B1213" s="50">
        <v>239050405</v>
      </c>
      <c r="C1213" s="55" t="s">
        <v>2347</v>
      </c>
      <c r="D1213" s="50"/>
      <c r="E1213" s="48"/>
      <c r="F1213" s="50"/>
    </row>
    <row r="1214" spans="1:6" ht="30">
      <c r="A1214" s="50"/>
      <c r="B1214" s="50">
        <v>239050402</v>
      </c>
      <c r="C1214" s="55" t="s">
        <v>2345</v>
      </c>
      <c r="D1214" s="50" t="s">
        <v>1927</v>
      </c>
      <c r="E1214" s="55" t="s">
        <v>2348</v>
      </c>
      <c r="F1214" s="50">
        <v>25</v>
      </c>
    </row>
    <row r="1215" spans="1:6">
      <c r="A1215" s="50"/>
      <c r="B1215" s="50">
        <v>239050405</v>
      </c>
      <c r="C1215" s="55" t="s">
        <v>2347</v>
      </c>
      <c r="D1215" s="50"/>
      <c r="E1215" s="55"/>
      <c r="F1215" s="50"/>
    </row>
    <row r="1216" spans="1:6">
      <c r="A1216" s="50"/>
      <c r="B1216" s="50">
        <v>239050501</v>
      </c>
      <c r="C1216" s="55" t="s">
        <v>2349</v>
      </c>
      <c r="D1216" s="50" t="s">
        <v>1925</v>
      </c>
      <c r="E1216" s="55" t="s">
        <v>2350</v>
      </c>
      <c r="F1216" s="50">
        <v>26</v>
      </c>
    </row>
    <row r="1217" spans="1:6">
      <c r="A1217" s="50"/>
      <c r="B1217" s="50">
        <v>239050502</v>
      </c>
      <c r="C1217" s="55" t="s">
        <v>2351</v>
      </c>
      <c r="D1217" s="50"/>
      <c r="E1217" s="55"/>
      <c r="F1217" s="50"/>
    </row>
    <row r="1218" spans="1:6">
      <c r="A1218" s="50"/>
      <c r="B1218" s="50">
        <v>239050503</v>
      </c>
      <c r="C1218" s="55" t="s">
        <v>2352</v>
      </c>
      <c r="D1218" s="50"/>
      <c r="E1218" s="55"/>
      <c r="F1218" s="50"/>
    </row>
    <row r="1219" spans="1:6" ht="30">
      <c r="A1219" s="50"/>
      <c r="B1219" s="50">
        <v>239050504</v>
      </c>
      <c r="C1219" s="55" t="s">
        <v>2353</v>
      </c>
      <c r="D1219" s="50"/>
      <c r="E1219" s="55"/>
      <c r="F1219" s="50"/>
    </row>
    <row r="1220" spans="1:6" ht="25.5">
      <c r="A1220" s="50"/>
      <c r="B1220" s="50">
        <v>239050501</v>
      </c>
      <c r="C1220" s="55" t="s">
        <v>2349</v>
      </c>
      <c r="D1220" s="50" t="s">
        <v>1927</v>
      </c>
      <c r="E1220" s="53" t="s">
        <v>2354</v>
      </c>
      <c r="F1220" s="50">
        <v>27</v>
      </c>
    </row>
    <row r="1221" spans="1:6">
      <c r="A1221" s="50"/>
      <c r="B1221" s="50">
        <v>239050502</v>
      </c>
      <c r="C1221" s="55" t="s">
        <v>2351</v>
      </c>
      <c r="D1221" s="50"/>
      <c r="E1221" s="55"/>
      <c r="F1221" s="50"/>
    </row>
    <row r="1222" spans="1:6">
      <c r="A1222" s="50"/>
      <c r="B1222" s="50">
        <v>239050503</v>
      </c>
      <c r="C1222" s="55" t="s">
        <v>2352</v>
      </c>
      <c r="D1222" s="50"/>
      <c r="E1222" s="55"/>
      <c r="F1222" s="50"/>
    </row>
    <row r="1223" spans="1:6" ht="30">
      <c r="A1223" s="50"/>
      <c r="B1223" s="50">
        <v>239050504</v>
      </c>
      <c r="C1223" s="55" t="s">
        <v>2353</v>
      </c>
      <c r="D1223" s="50"/>
      <c r="E1223" s="55"/>
      <c r="F1223" s="50"/>
    </row>
    <row r="1224" spans="1:6" ht="30">
      <c r="A1224" s="50"/>
      <c r="B1224" s="50">
        <v>239050505</v>
      </c>
      <c r="C1224" s="55" t="s">
        <v>2355</v>
      </c>
      <c r="D1224" s="50" t="s">
        <v>1925</v>
      </c>
      <c r="E1224" s="55" t="s">
        <v>2356</v>
      </c>
      <c r="F1224" s="50">
        <v>28</v>
      </c>
    </row>
    <row r="1225" spans="1:6">
      <c r="A1225" s="50"/>
      <c r="B1225" s="50">
        <v>239050601</v>
      </c>
      <c r="C1225" s="55" t="s">
        <v>2357</v>
      </c>
      <c r="D1225" s="50"/>
      <c r="E1225" s="55"/>
      <c r="F1225" s="50"/>
    </row>
    <row r="1226" spans="1:6">
      <c r="A1226" s="50"/>
      <c r="B1226" s="50">
        <v>239050602</v>
      </c>
      <c r="C1226" s="55" t="s">
        <v>2357</v>
      </c>
      <c r="D1226" s="50"/>
      <c r="E1226" s="55"/>
      <c r="F1226" s="50"/>
    </row>
    <row r="1227" spans="1:6">
      <c r="A1227" s="50"/>
      <c r="B1227" s="50">
        <v>239050603</v>
      </c>
      <c r="C1227" s="55" t="s">
        <v>2358</v>
      </c>
      <c r="D1227" s="50"/>
      <c r="E1227" s="55"/>
      <c r="F1227" s="50"/>
    </row>
    <row r="1228" spans="1:6">
      <c r="A1228" s="50"/>
      <c r="B1228" s="50">
        <v>239050505</v>
      </c>
      <c r="C1228" s="55" t="s">
        <v>2355</v>
      </c>
      <c r="D1228" s="50" t="s">
        <v>1927</v>
      </c>
      <c r="E1228" s="55" t="s">
        <v>2359</v>
      </c>
      <c r="F1228" s="50">
        <v>29</v>
      </c>
    </row>
    <row r="1229" spans="1:6">
      <c r="A1229" s="50"/>
      <c r="B1229" s="50">
        <v>239050601</v>
      </c>
      <c r="C1229" s="55" t="s">
        <v>2357</v>
      </c>
      <c r="D1229" s="50"/>
      <c r="E1229" s="55"/>
      <c r="F1229" s="50"/>
    </row>
    <row r="1230" spans="1:6">
      <c r="A1230" s="50"/>
      <c r="B1230" s="50">
        <v>239050602</v>
      </c>
      <c r="C1230" s="55" t="s">
        <v>2357</v>
      </c>
      <c r="D1230" s="50"/>
      <c r="E1230" s="55"/>
      <c r="F1230" s="50"/>
    </row>
    <row r="1231" spans="1:6">
      <c r="A1231" s="50"/>
      <c r="B1231" s="50">
        <v>239050603</v>
      </c>
      <c r="C1231" s="55" t="s">
        <v>2358</v>
      </c>
      <c r="D1231" s="50"/>
      <c r="E1231" s="55"/>
      <c r="F1231" s="50"/>
    </row>
    <row r="1232" spans="1:6" ht="30">
      <c r="A1232" s="50"/>
      <c r="B1232" s="50">
        <v>239050701</v>
      </c>
      <c r="C1232" s="55" t="s">
        <v>2360</v>
      </c>
      <c r="D1232" s="50" t="s">
        <v>1925</v>
      </c>
      <c r="E1232" s="55" t="s">
        <v>2361</v>
      </c>
      <c r="F1232" s="50">
        <v>30</v>
      </c>
    </row>
    <row r="1233" spans="1:6">
      <c r="A1233" s="50"/>
      <c r="B1233" s="50">
        <v>239050702</v>
      </c>
      <c r="C1233" s="55" t="s">
        <v>2362</v>
      </c>
      <c r="D1233" s="50"/>
      <c r="E1233" s="55"/>
      <c r="F1233" s="50"/>
    </row>
    <row r="1234" spans="1:6">
      <c r="A1234" s="50"/>
      <c r="B1234" s="50">
        <v>239050703</v>
      </c>
      <c r="C1234" s="55" t="s">
        <v>2363</v>
      </c>
      <c r="D1234" s="50"/>
      <c r="E1234" s="55"/>
      <c r="F1234" s="50"/>
    </row>
    <row r="1235" spans="1:6">
      <c r="A1235" s="50"/>
      <c r="B1235" s="50">
        <v>239050705</v>
      </c>
      <c r="C1235" s="55" t="s">
        <v>2363</v>
      </c>
      <c r="D1235" s="50"/>
      <c r="E1235" s="55"/>
      <c r="F1235" s="50"/>
    </row>
    <row r="1236" spans="1:6" ht="30">
      <c r="A1236" s="50"/>
      <c r="B1236" s="50">
        <v>239050701</v>
      </c>
      <c r="C1236" s="55" t="s">
        <v>2360</v>
      </c>
      <c r="D1236" s="50" t="s">
        <v>1927</v>
      </c>
      <c r="E1236" s="48" t="s">
        <v>2364</v>
      </c>
      <c r="F1236" s="50">
        <v>31</v>
      </c>
    </row>
    <row r="1237" spans="1:6">
      <c r="A1237" s="50"/>
      <c r="B1237" s="50">
        <v>239050702</v>
      </c>
      <c r="C1237" s="55" t="s">
        <v>2362</v>
      </c>
      <c r="D1237" s="50"/>
      <c r="E1237" s="55"/>
      <c r="F1237" s="50"/>
    </row>
    <row r="1238" spans="1:6">
      <c r="A1238" s="50"/>
      <c r="B1238" s="50">
        <v>239050703</v>
      </c>
      <c r="C1238" s="55" t="s">
        <v>2363</v>
      </c>
      <c r="D1238" s="50"/>
      <c r="E1238" s="55"/>
      <c r="F1238" s="50"/>
    </row>
    <row r="1239" spans="1:6">
      <c r="A1239" s="50"/>
      <c r="B1239" s="50">
        <v>239050705</v>
      </c>
      <c r="C1239" s="55" t="s">
        <v>2363</v>
      </c>
      <c r="D1239" s="50"/>
      <c r="E1239" s="55"/>
      <c r="F1239" s="50"/>
    </row>
    <row r="1240" spans="1:6" ht="30">
      <c r="A1240" s="50"/>
      <c r="B1240" s="50">
        <v>239050604</v>
      </c>
      <c r="C1240" s="55" t="s">
        <v>2365</v>
      </c>
      <c r="D1240" s="50" t="s">
        <v>1925</v>
      </c>
      <c r="E1240" s="55" t="s">
        <v>2366</v>
      </c>
      <c r="F1240" s="50">
        <v>32</v>
      </c>
    </row>
    <row r="1241" spans="1:6">
      <c r="A1241" s="50"/>
      <c r="B1241" s="50">
        <v>239050605</v>
      </c>
      <c r="C1241" s="55" t="s">
        <v>2367</v>
      </c>
      <c r="D1241" s="50"/>
      <c r="E1241" s="55"/>
      <c r="F1241" s="50"/>
    </row>
    <row r="1242" spans="1:6">
      <c r="A1242" s="50"/>
      <c r="B1242" s="50">
        <v>239050704</v>
      </c>
      <c r="C1242" s="55" t="s">
        <v>2368</v>
      </c>
      <c r="D1242" s="50"/>
      <c r="E1242" s="55"/>
      <c r="F1242" s="50"/>
    </row>
    <row r="1243" spans="1:6">
      <c r="A1243" s="50"/>
      <c r="B1243" s="50">
        <v>239050405</v>
      </c>
      <c r="C1243" s="55" t="s">
        <v>2369</v>
      </c>
      <c r="D1243" s="50"/>
      <c r="E1243" s="55"/>
      <c r="F1243" s="50"/>
    </row>
    <row r="1244" spans="1:6">
      <c r="A1244" s="50"/>
      <c r="B1244" s="50">
        <v>239050505</v>
      </c>
      <c r="C1244" s="55" t="s">
        <v>2369</v>
      </c>
      <c r="D1244" s="50"/>
      <c r="E1244" s="55"/>
      <c r="F1244" s="50"/>
    </row>
    <row r="1245" spans="1:6" ht="30">
      <c r="A1245" s="50"/>
      <c r="B1245" s="50">
        <v>239050604</v>
      </c>
      <c r="C1245" s="55" t="s">
        <v>2365</v>
      </c>
      <c r="D1245" s="50" t="s">
        <v>1927</v>
      </c>
      <c r="E1245" s="55" t="s">
        <v>2370</v>
      </c>
      <c r="F1245" s="50">
        <v>33</v>
      </c>
    </row>
    <row r="1246" spans="1:6">
      <c r="A1246" s="50"/>
      <c r="B1246" s="50">
        <v>239050605</v>
      </c>
      <c r="C1246" s="55" t="s">
        <v>2367</v>
      </c>
      <c r="D1246" s="50"/>
      <c r="E1246" s="55"/>
      <c r="F1246" s="50"/>
    </row>
    <row r="1247" spans="1:6">
      <c r="A1247" s="50"/>
      <c r="B1247" s="50">
        <v>239050704</v>
      </c>
      <c r="C1247" s="55" t="s">
        <v>2368</v>
      </c>
      <c r="D1247" s="50"/>
      <c r="E1247" s="55"/>
      <c r="F1247" s="50"/>
    </row>
    <row r="1248" spans="1:6">
      <c r="A1248" s="50"/>
      <c r="B1248" s="50">
        <v>239050405</v>
      </c>
      <c r="C1248" s="55" t="s">
        <v>2369</v>
      </c>
      <c r="D1248" s="50"/>
      <c r="E1248" s="55"/>
      <c r="F1248" s="50"/>
    </row>
    <row r="1249" spans="1:6">
      <c r="A1249" s="50"/>
      <c r="B1249" s="50">
        <v>239050505</v>
      </c>
      <c r="C1249" s="55" t="s">
        <v>2369</v>
      </c>
      <c r="D1249" s="50"/>
      <c r="E1249" s="55"/>
      <c r="F1249" s="50"/>
    </row>
    <row r="1250" spans="1:6">
      <c r="A1250" s="45"/>
      <c r="B1250" s="45">
        <v>239060301</v>
      </c>
      <c r="C1250" s="44" t="s">
        <v>688</v>
      </c>
      <c r="D1250" s="45" t="s">
        <v>1925</v>
      </c>
      <c r="E1250" s="44" t="s">
        <v>2371</v>
      </c>
      <c r="F1250" s="45">
        <v>34</v>
      </c>
    </row>
    <row r="1251" spans="1:6">
      <c r="A1251" s="45"/>
      <c r="B1251" s="45">
        <v>239060302</v>
      </c>
      <c r="C1251" s="44" t="s">
        <v>688</v>
      </c>
      <c r="D1251" s="45"/>
      <c r="E1251" s="44"/>
      <c r="F1251" s="45"/>
    </row>
    <row r="1252" spans="1:6">
      <c r="A1252" s="45"/>
      <c r="B1252" s="45">
        <v>239060303</v>
      </c>
      <c r="C1252" s="44" t="s">
        <v>688</v>
      </c>
      <c r="D1252" s="45"/>
      <c r="E1252" s="44"/>
      <c r="F1252" s="45"/>
    </row>
    <row r="1253" spans="1:6">
      <c r="A1253" s="45"/>
      <c r="B1253" s="45">
        <v>239060304</v>
      </c>
      <c r="C1253" s="44" t="s">
        <v>688</v>
      </c>
      <c r="D1253" s="45"/>
      <c r="E1253" s="44"/>
      <c r="F1253" s="45"/>
    </row>
    <row r="1254" spans="1:6">
      <c r="A1254" s="45"/>
      <c r="B1254" s="45">
        <v>239060301</v>
      </c>
      <c r="C1254" s="44" t="s">
        <v>688</v>
      </c>
      <c r="D1254" s="45" t="s">
        <v>1927</v>
      </c>
      <c r="E1254" s="44" t="s">
        <v>2372</v>
      </c>
      <c r="F1254" s="45">
        <v>35</v>
      </c>
    </row>
    <row r="1255" spans="1:6">
      <c r="A1255" s="45"/>
      <c r="B1255" s="45">
        <v>239060302</v>
      </c>
      <c r="C1255" s="44" t="s">
        <v>688</v>
      </c>
      <c r="D1255" s="45"/>
      <c r="E1255" s="44"/>
      <c r="F1255" s="45"/>
    </row>
    <row r="1256" spans="1:6">
      <c r="A1256" s="45"/>
      <c r="B1256" s="45">
        <v>239060303</v>
      </c>
      <c r="C1256" s="44" t="s">
        <v>688</v>
      </c>
      <c r="D1256" s="45"/>
      <c r="E1256" s="44"/>
      <c r="F1256" s="45"/>
    </row>
    <row r="1257" spans="1:6">
      <c r="A1257" s="45"/>
      <c r="B1257" s="45">
        <v>239060304</v>
      </c>
      <c r="C1257" s="44" t="s">
        <v>688</v>
      </c>
      <c r="D1257" s="45"/>
      <c r="E1257" s="44"/>
      <c r="F1257" s="45"/>
    </row>
    <row r="1258" spans="1:6" ht="45">
      <c r="A1258" s="45"/>
      <c r="B1258" s="45">
        <v>239060205</v>
      </c>
      <c r="C1258" s="44" t="s">
        <v>2373</v>
      </c>
      <c r="D1258" s="45" t="s">
        <v>1925</v>
      </c>
      <c r="E1258" s="48" t="s">
        <v>2374</v>
      </c>
      <c r="F1258" s="45">
        <v>36</v>
      </c>
    </row>
    <row r="1259" spans="1:6">
      <c r="A1259" s="45"/>
      <c r="B1259" s="45">
        <v>239060206</v>
      </c>
      <c r="C1259" s="44" t="s">
        <v>269</v>
      </c>
      <c r="D1259" s="45"/>
      <c r="E1259" s="44"/>
      <c r="F1259" s="45"/>
    </row>
    <row r="1260" spans="1:6">
      <c r="A1260" s="45"/>
      <c r="B1260" s="45">
        <v>239060207</v>
      </c>
      <c r="C1260" s="44" t="s">
        <v>2375</v>
      </c>
      <c r="D1260" s="45"/>
      <c r="E1260" s="44"/>
      <c r="F1260" s="45"/>
    </row>
    <row r="1261" spans="1:6" ht="47.25">
      <c r="A1261" s="45"/>
      <c r="B1261" s="45">
        <v>239060205</v>
      </c>
      <c r="C1261" s="44" t="s">
        <v>2373</v>
      </c>
      <c r="D1261" s="45" t="s">
        <v>1927</v>
      </c>
      <c r="E1261" s="44" t="s">
        <v>2376</v>
      </c>
      <c r="F1261" s="45">
        <v>37</v>
      </c>
    </row>
    <row r="1262" spans="1:6">
      <c r="A1262" s="45"/>
      <c r="B1262" s="45">
        <v>239060206</v>
      </c>
      <c r="C1262" s="44" t="s">
        <v>269</v>
      </c>
      <c r="D1262" s="45"/>
      <c r="E1262" s="44"/>
      <c r="F1262" s="45"/>
    </row>
    <row r="1263" spans="1:6">
      <c r="A1263" s="45"/>
      <c r="B1263" s="45">
        <v>239060207</v>
      </c>
      <c r="C1263" s="44" t="s">
        <v>2375</v>
      </c>
      <c r="D1263" s="45"/>
      <c r="E1263" s="44"/>
      <c r="F1263" s="45"/>
    </row>
    <row r="1264" spans="1:6" ht="47.25">
      <c r="A1264" s="45"/>
      <c r="B1264" s="45">
        <v>239060201</v>
      </c>
      <c r="C1264" s="44" t="s">
        <v>2377</v>
      </c>
      <c r="D1264" s="45" t="s">
        <v>1925</v>
      </c>
      <c r="E1264" s="44" t="s">
        <v>2378</v>
      </c>
      <c r="F1264" s="45">
        <v>38</v>
      </c>
    </row>
    <row r="1265" spans="1:6">
      <c r="A1265" s="45"/>
      <c r="B1265" s="45">
        <v>239060202</v>
      </c>
      <c r="C1265" s="44" t="s">
        <v>2379</v>
      </c>
      <c r="D1265" s="45"/>
      <c r="E1265" s="44"/>
      <c r="F1265" s="45"/>
    </row>
    <row r="1266" spans="1:6">
      <c r="A1266" s="45"/>
      <c r="B1266" s="45">
        <v>239060203</v>
      </c>
      <c r="C1266" s="44" t="s">
        <v>2380</v>
      </c>
      <c r="D1266" s="45"/>
      <c r="E1266" s="44"/>
      <c r="F1266" s="45"/>
    </row>
    <row r="1267" spans="1:6">
      <c r="A1267" s="45"/>
      <c r="B1267" s="45">
        <v>239060204</v>
      </c>
      <c r="C1267" s="44" t="s">
        <v>2381</v>
      </c>
      <c r="D1267" s="45"/>
      <c r="E1267" s="44"/>
      <c r="F1267" s="45"/>
    </row>
    <row r="1268" spans="1:6" ht="47.25">
      <c r="A1268" s="45"/>
      <c r="B1268" s="45">
        <v>239060201</v>
      </c>
      <c r="C1268" s="44" t="s">
        <v>2377</v>
      </c>
      <c r="D1268" s="45" t="s">
        <v>1927</v>
      </c>
      <c r="E1268" s="44" t="s">
        <v>2382</v>
      </c>
      <c r="F1268" s="45">
        <v>39</v>
      </c>
    </row>
    <row r="1269" spans="1:6">
      <c r="A1269" s="45"/>
      <c r="B1269" s="45">
        <v>239060202</v>
      </c>
      <c r="C1269" s="44" t="s">
        <v>2379</v>
      </c>
      <c r="D1269" s="45"/>
      <c r="E1269" s="44"/>
      <c r="F1269" s="45"/>
    </row>
    <row r="1270" spans="1:6">
      <c r="A1270" s="45"/>
      <c r="B1270" s="45">
        <v>239060203</v>
      </c>
      <c r="C1270" s="44" t="s">
        <v>2380</v>
      </c>
      <c r="D1270" s="45"/>
      <c r="E1270" s="44"/>
      <c r="F1270" s="45"/>
    </row>
    <row r="1271" spans="1:6">
      <c r="A1271" s="45"/>
      <c r="B1271" s="45">
        <v>239060204</v>
      </c>
      <c r="C1271" s="44" t="s">
        <v>2381</v>
      </c>
      <c r="D1271" s="45"/>
      <c r="E1271" s="44"/>
      <c r="F1271" s="45"/>
    </row>
    <row r="1272" spans="1:6" ht="31.5">
      <c r="A1272" s="45"/>
      <c r="B1272" s="45">
        <v>239060102</v>
      </c>
      <c r="C1272" s="44" t="s">
        <v>2383</v>
      </c>
      <c r="D1272" s="45" t="s">
        <v>1925</v>
      </c>
      <c r="E1272" s="44" t="s">
        <v>2384</v>
      </c>
      <c r="F1272" s="45">
        <v>40</v>
      </c>
    </row>
    <row r="1273" spans="1:6">
      <c r="A1273" s="45"/>
      <c r="B1273" s="45">
        <v>239060103</v>
      </c>
      <c r="C1273" s="44" t="s">
        <v>2385</v>
      </c>
      <c r="D1273" s="45"/>
      <c r="E1273" s="44"/>
      <c r="F1273" s="45"/>
    </row>
    <row r="1274" spans="1:6">
      <c r="A1274" s="45"/>
      <c r="B1274" s="45">
        <v>239060104</v>
      </c>
      <c r="C1274" s="44" t="s">
        <v>2385</v>
      </c>
      <c r="D1274" s="45"/>
      <c r="E1274" s="44"/>
      <c r="F1274" s="45"/>
    </row>
    <row r="1275" spans="1:6">
      <c r="A1275" s="45"/>
      <c r="B1275" s="45">
        <v>239060105</v>
      </c>
      <c r="C1275" s="44" t="s">
        <v>2385</v>
      </c>
      <c r="D1275" s="45"/>
      <c r="E1275" s="44"/>
      <c r="F1275" s="45"/>
    </row>
    <row r="1276" spans="1:6" ht="31.5">
      <c r="A1276" s="45"/>
      <c r="B1276" s="45">
        <v>239060102</v>
      </c>
      <c r="C1276" s="44" t="s">
        <v>2383</v>
      </c>
      <c r="D1276" s="45" t="s">
        <v>1927</v>
      </c>
      <c r="E1276" s="44" t="s">
        <v>2386</v>
      </c>
      <c r="F1276" s="45">
        <v>41</v>
      </c>
    </row>
    <row r="1277" spans="1:6">
      <c r="A1277" s="45"/>
      <c r="B1277" s="45">
        <v>239060103</v>
      </c>
      <c r="C1277" s="44" t="s">
        <v>2385</v>
      </c>
      <c r="D1277" s="45"/>
      <c r="E1277" s="44"/>
      <c r="F1277" s="45"/>
    </row>
    <row r="1278" spans="1:6">
      <c r="A1278" s="45"/>
      <c r="B1278" s="45">
        <v>239060104</v>
      </c>
      <c r="C1278" s="44" t="s">
        <v>2385</v>
      </c>
      <c r="D1278" s="45"/>
      <c r="E1278" s="44"/>
      <c r="F1278" s="45"/>
    </row>
    <row r="1279" spans="1:6">
      <c r="A1279" s="45"/>
      <c r="B1279" s="45">
        <v>239060105</v>
      </c>
      <c r="C1279" s="44" t="s">
        <v>2385</v>
      </c>
      <c r="D1279" s="45"/>
      <c r="E1279" s="44"/>
      <c r="F1279" s="45"/>
    </row>
    <row r="1280" spans="1:6" ht="31.5">
      <c r="A1280" s="45"/>
      <c r="B1280" s="45">
        <v>239060101</v>
      </c>
      <c r="C1280" s="44" t="s">
        <v>2387</v>
      </c>
      <c r="D1280" s="45" t="s">
        <v>1925</v>
      </c>
      <c r="E1280" s="44" t="s">
        <v>2388</v>
      </c>
      <c r="F1280" s="45">
        <v>42</v>
      </c>
    </row>
    <row r="1281" spans="1:6" ht="31.5">
      <c r="A1281" s="45"/>
      <c r="B1281" s="45">
        <v>239070201</v>
      </c>
      <c r="C1281" s="44" t="s">
        <v>2389</v>
      </c>
      <c r="D1281" s="45"/>
      <c r="E1281" s="44"/>
      <c r="F1281" s="45"/>
    </row>
    <row r="1282" spans="1:6">
      <c r="A1282" s="45"/>
      <c r="B1282" s="45">
        <v>239070202</v>
      </c>
      <c r="C1282" s="44" t="s">
        <v>2390</v>
      </c>
      <c r="D1282" s="45"/>
      <c r="E1282" s="44"/>
      <c r="F1282" s="45"/>
    </row>
    <row r="1283" spans="1:6" ht="31.5">
      <c r="A1283" s="45"/>
      <c r="B1283" s="45">
        <v>239070204</v>
      </c>
      <c r="C1283" s="44" t="s">
        <v>2391</v>
      </c>
      <c r="D1283" s="45"/>
      <c r="E1283" s="44"/>
      <c r="F1283" s="45"/>
    </row>
    <row r="1284" spans="1:6" ht="31.5">
      <c r="A1284" s="45"/>
      <c r="B1284" s="45">
        <v>239060101</v>
      </c>
      <c r="C1284" s="44" t="s">
        <v>2387</v>
      </c>
      <c r="D1284" s="45" t="s">
        <v>1927</v>
      </c>
      <c r="E1284" s="44" t="s">
        <v>2392</v>
      </c>
      <c r="F1284" s="45">
        <v>43</v>
      </c>
    </row>
    <row r="1285" spans="1:6" ht="31.5">
      <c r="A1285" s="45"/>
      <c r="B1285" s="45">
        <v>239070201</v>
      </c>
      <c r="C1285" s="44" t="s">
        <v>2389</v>
      </c>
      <c r="D1285" s="45"/>
      <c r="E1285" s="44"/>
      <c r="F1285" s="45"/>
    </row>
    <row r="1286" spans="1:6">
      <c r="A1286" s="45"/>
      <c r="B1286" s="45">
        <v>239070202</v>
      </c>
      <c r="C1286" s="44" t="s">
        <v>2390</v>
      </c>
      <c r="D1286" s="45"/>
      <c r="E1286" s="44"/>
      <c r="F1286" s="45"/>
    </row>
    <row r="1287" spans="1:6" ht="31.5">
      <c r="A1287" s="45"/>
      <c r="B1287" s="45">
        <v>239070204</v>
      </c>
      <c r="C1287" s="44" t="s">
        <v>2391</v>
      </c>
      <c r="D1287" s="45"/>
      <c r="E1287" s="44"/>
      <c r="F1287" s="45"/>
    </row>
    <row r="1288" spans="1:6" ht="47.25">
      <c r="A1288" s="45"/>
      <c r="B1288" s="45">
        <v>239060402</v>
      </c>
      <c r="C1288" s="44" t="s">
        <v>2393</v>
      </c>
      <c r="D1288" s="45" t="s">
        <v>1925</v>
      </c>
      <c r="E1288" s="44" t="s">
        <v>2394</v>
      </c>
      <c r="F1288" s="45">
        <v>44</v>
      </c>
    </row>
    <row r="1289" spans="1:6">
      <c r="A1289" s="45"/>
      <c r="B1289" s="45">
        <v>239060404</v>
      </c>
      <c r="C1289" s="44" t="s">
        <v>2393</v>
      </c>
      <c r="D1289" s="45"/>
      <c r="E1289" s="44"/>
      <c r="F1289" s="45"/>
    </row>
    <row r="1290" spans="1:6">
      <c r="A1290" s="45"/>
      <c r="B1290" s="45">
        <v>239060504</v>
      </c>
      <c r="C1290" s="44" t="s">
        <v>2395</v>
      </c>
      <c r="D1290" s="45"/>
      <c r="E1290" s="44"/>
      <c r="F1290" s="45"/>
    </row>
    <row r="1291" spans="1:6" ht="31.5">
      <c r="A1291" s="45"/>
      <c r="B1291" s="45">
        <v>239060402</v>
      </c>
      <c r="C1291" s="44" t="s">
        <v>2393</v>
      </c>
      <c r="D1291" s="45" t="s">
        <v>1927</v>
      </c>
      <c r="E1291" s="44" t="s">
        <v>2396</v>
      </c>
      <c r="F1291" s="45">
        <v>45</v>
      </c>
    </row>
    <row r="1292" spans="1:6">
      <c r="A1292" s="45"/>
      <c r="B1292" s="45">
        <v>239060404</v>
      </c>
      <c r="C1292" s="44" t="s">
        <v>2393</v>
      </c>
      <c r="D1292" s="45"/>
      <c r="E1292" s="44"/>
      <c r="F1292" s="45"/>
    </row>
    <row r="1293" spans="1:6">
      <c r="A1293" s="45"/>
      <c r="B1293" s="45">
        <v>239060504</v>
      </c>
      <c r="C1293" s="44" t="s">
        <v>2395</v>
      </c>
      <c r="D1293" s="45"/>
      <c r="E1293" s="44"/>
      <c r="F1293" s="45"/>
    </row>
    <row r="1294" spans="1:6" ht="31.5">
      <c r="A1294" s="45"/>
      <c r="B1294" s="45">
        <v>239060401</v>
      </c>
      <c r="C1294" s="44" t="s">
        <v>2397</v>
      </c>
      <c r="D1294" s="45" t="s">
        <v>1925</v>
      </c>
      <c r="E1294" s="44" t="s">
        <v>2398</v>
      </c>
      <c r="F1294" s="45">
        <v>46</v>
      </c>
    </row>
    <row r="1295" spans="1:6">
      <c r="A1295" s="45"/>
      <c r="B1295" s="45">
        <v>239060403</v>
      </c>
      <c r="C1295" s="44" t="s">
        <v>2393</v>
      </c>
      <c r="D1295" s="45"/>
      <c r="E1295" s="44"/>
      <c r="F1295" s="45"/>
    </row>
    <row r="1296" spans="1:6">
      <c r="A1296" s="45"/>
      <c r="B1296" s="45">
        <v>239060501</v>
      </c>
      <c r="C1296" s="44" t="s">
        <v>770</v>
      </c>
      <c r="D1296" s="45"/>
      <c r="E1296" s="44"/>
      <c r="F1296" s="45"/>
    </row>
    <row r="1297" spans="1:6">
      <c r="A1297" s="45"/>
      <c r="B1297" s="45">
        <v>239060502</v>
      </c>
      <c r="C1297" s="44" t="s">
        <v>770</v>
      </c>
      <c r="D1297" s="45"/>
      <c r="E1297" s="44"/>
      <c r="F1297" s="45"/>
    </row>
    <row r="1298" spans="1:6">
      <c r="A1298" s="45"/>
      <c r="B1298" s="45">
        <v>239060503</v>
      </c>
      <c r="C1298" s="44" t="s">
        <v>770</v>
      </c>
      <c r="D1298" s="45"/>
      <c r="E1298" s="44"/>
      <c r="F1298" s="45"/>
    </row>
    <row r="1299" spans="1:6" ht="31.5">
      <c r="A1299" s="45"/>
      <c r="B1299" s="45">
        <v>239060401</v>
      </c>
      <c r="C1299" s="44" t="s">
        <v>2397</v>
      </c>
      <c r="D1299" s="45" t="s">
        <v>1927</v>
      </c>
      <c r="E1299" s="44" t="s">
        <v>2399</v>
      </c>
      <c r="F1299" s="45">
        <v>47</v>
      </c>
    </row>
    <row r="1300" spans="1:6">
      <c r="A1300" s="45"/>
      <c r="B1300" s="45">
        <v>239060403</v>
      </c>
      <c r="C1300" s="44" t="s">
        <v>2393</v>
      </c>
      <c r="D1300" s="45"/>
      <c r="E1300" s="44"/>
      <c r="F1300" s="45"/>
    </row>
    <row r="1301" spans="1:6">
      <c r="A1301" s="45"/>
      <c r="B1301" s="45">
        <v>239060501</v>
      </c>
      <c r="C1301" s="44" t="s">
        <v>770</v>
      </c>
      <c r="D1301" s="45"/>
      <c r="E1301" s="44"/>
      <c r="F1301" s="45"/>
    </row>
    <row r="1302" spans="1:6">
      <c r="A1302" s="45"/>
      <c r="B1302" s="45">
        <v>239060502</v>
      </c>
      <c r="C1302" s="44" t="s">
        <v>770</v>
      </c>
      <c r="D1302" s="45"/>
      <c r="E1302" s="44"/>
      <c r="F1302" s="45"/>
    </row>
    <row r="1303" spans="1:6">
      <c r="A1303" s="45"/>
      <c r="B1303" s="45">
        <v>239060503</v>
      </c>
      <c r="C1303" s="44" t="s">
        <v>770</v>
      </c>
      <c r="D1303" s="45"/>
      <c r="E1303" s="44"/>
      <c r="F1303" s="45"/>
    </row>
    <row r="1304" spans="1:6" ht="47.25">
      <c r="A1304" s="45"/>
      <c r="B1304" s="45">
        <v>239060601</v>
      </c>
      <c r="C1304" s="44" t="s">
        <v>2400</v>
      </c>
      <c r="D1304" s="45" t="s">
        <v>1925</v>
      </c>
      <c r="E1304" s="44" t="s">
        <v>2401</v>
      </c>
      <c r="F1304" s="45">
        <v>48</v>
      </c>
    </row>
    <row r="1305" spans="1:6">
      <c r="A1305" s="45"/>
      <c r="B1305" s="45">
        <v>239060602</v>
      </c>
      <c r="C1305" s="44" t="s">
        <v>2400</v>
      </c>
      <c r="D1305" s="45"/>
      <c r="E1305" s="44"/>
      <c r="F1305" s="45"/>
    </row>
    <row r="1306" spans="1:6">
      <c r="A1306" s="45"/>
      <c r="B1306" s="45">
        <v>239060603</v>
      </c>
      <c r="C1306" s="44" t="s">
        <v>2400</v>
      </c>
      <c r="D1306" s="45"/>
      <c r="E1306" s="44"/>
      <c r="F1306" s="45"/>
    </row>
    <row r="1307" spans="1:6">
      <c r="A1307" s="45"/>
      <c r="B1307" s="45">
        <v>239060607</v>
      </c>
      <c r="C1307" s="44" t="s">
        <v>2402</v>
      </c>
      <c r="D1307" s="45"/>
      <c r="E1307" s="44"/>
      <c r="F1307" s="45"/>
    </row>
    <row r="1308" spans="1:6" ht="31.5">
      <c r="A1308" s="45"/>
      <c r="B1308" s="45">
        <v>239060601</v>
      </c>
      <c r="C1308" s="44" t="s">
        <v>2400</v>
      </c>
      <c r="D1308" s="45" t="s">
        <v>1927</v>
      </c>
      <c r="E1308" s="44" t="s">
        <v>2403</v>
      </c>
      <c r="F1308" s="45">
        <v>49</v>
      </c>
    </row>
    <row r="1309" spans="1:6">
      <c r="A1309" s="45"/>
      <c r="B1309" s="45">
        <v>239060602</v>
      </c>
      <c r="C1309" s="44" t="s">
        <v>2400</v>
      </c>
      <c r="D1309" s="45"/>
      <c r="E1309" s="44"/>
      <c r="F1309" s="45"/>
    </row>
    <row r="1310" spans="1:6">
      <c r="A1310" s="45"/>
      <c r="B1310" s="45">
        <v>239060603</v>
      </c>
      <c r="C1310" s="44" t="s">
        <v>2400</v>
      </c>
      <c r="D1310" s="45"/>
      <c r="E1310" s="44"/>
      <c r="F1310" s="45"/>
    </row>
    <row r="1311" spans="1:6">
      <c r="A1311" s="45"/>
      <c r="B1311" s="45">
        <v>239060607</v>
      </c>
      <c r="C1311" s="44" t="s">
        <v>2402</v>
      </c>
      <c r="D1311" s="45"/>
      <c r="E1311" s="44"/>
      <c r="F1311" s="45"/>
    </row>
    <row r="1312" spans="1:6" ht="31.5">
      <c r="A1312" s="45"/>
      <c r="B1312" s="45">
        <v>239060604</v>
      </c>
      <c r="C1312" s="44" t="s">
        <v>2400</v>
      </c>
      <c r="D1312" s="45" t="s">
        <v>1925</v>
      </c>
      <c r="E1312" s="44" t="s">
        <v>2404</v>
      </c>
      <c r="F1312" s="45">
        <v>50</v>
      </c>
    </row>
    <row r="1313" spans="1:6">
      <c r="A1313" s="45"/>
      <c r="B1313" s="45">
        <v>239060605</v>
      </c>
      <c r="C1313" s="44" t="s">
        <v>2400</v>
      </c>
      <c r="D1313" s="45"/>
      <c r="E1313" s="44"/>
      <c r="F1313" s="45"/>
    </row>
    <row r="1314" spans="1:6">
      <c r="A1314" s="45"/>
      <c r="B1314" s="45">
        <v>239060606</v>
      </c>
      <c r="C1314" s="44" t="s">
        <v>2400</v>
      </c>
      <c r="D1314" s="45"/>
      <c r="E1314" s="44"/>
      <c r="F1314" s="45"/>
    </row>
    <row r="1315" spans="1:6" ht="31.5">
      <c r="A1315" s="45"/>
      <c r="B1315" s="45">
        <v>239060604</v>
      </c>
      <c r="C1315" s="44" t="s">
        <v>2400</v>
      </c>
      <c r="D1315" s="45" t="s">
        <v>1927</v>
      </c>
      <c r="E1315" s="44" t="s">
        <v>2405</v>
      </c>
      <c r="F1315" s="45">
        <v>51</v>
      </c>
    </row>
    <row r="1316" spans="1:6">
      <c r="A1316" s="45"/>
      <c r="B1316" s="45">
        <v>239060605</v>
      </c>
      <c r="C1316" s="44" t="s">
        <v>2400</v>
      </c>
      <c r="D1316" s="45"/>
      <c r="E1316" s="44"/>
      <c r="F1316" s="45"/>
    </row>
    <row r="1317" spans="1:6">
      <c r="A1317" s="45"/>
      <c r="B1317" s="45">
        <v>239060606</v>
      </c>
      <c r="C1317" s="44" t="s">
        <v>2400</v>
      </c>
      <c r="D1317" s="45"/>
      <c r="E1317" s="44"/>
      <c r="F1317" s="45"/>
    </row>
    <row r="1318" spans="1:6" ht="31.5">
      <c r="A1318" s="45"/>
      <c r="B1318" s="45">
        <v>239060701</v>
      </c>
      <c r="C1318" s="44" t="s">
        <v>2406</v>
      </c>
      <c r="D1318" s="45" t="s">
        <v>1925</v>
      </c>
      <c r="E1318" s="44" t="s">
        <v>2407</v>
      </c>
      <c r="F1318" s="45">
        <v>52</v>
      </c>
    </row>
    <row r="1319" spans="1:6">
      <c r="A1319" s="45"/>
      <c r="B1319" s="45">
        <v>239070501</v>
      </c>
      <c r="C1319" s="44" t="s">
        <v>2408</v>
      </c>
      <c r="D1319" s="45"/>
      <c r="E1319" s="44"/>
      <c r="F1319" s="45"/>
    </row>
    <row r="1320" spans="1:6" ht="25.5">
      <c r="A1320" s="45"/>
      <c r="B1320" s="45">
        <v>239050502</v>
      </c>
      <c r="C1320" s="53" t="s">
        <v>2409</v>
      </c>
      <c r="D1320" s="45"/>
      <c r="E1320" s="44"/>
      <c r="F1320" s="45"/>
    </row>
    <row r="1321" spans="1:6">
      <c r="A1321" s="45"/>
      <c r="B1321" s="45">
        <v>239060505</v>
      </c>
      <c r="C1321" s="44" t="s">
        <v>2410</v>
      </c>
      <c r="D1321" s="45"/>
      <c r="E1321" s="44"/>
      <c r="F1321" s="45"/>
    </row>
    <row r="1322" spans="1:6" ht="31.5">
      <c r="A1322" s="45"/>
      <c r="B1322" s="45">
        <v>239060701</v>
      </c>
      <c r="C1322" s="44" t="s">
        <v>2406</v>
      </c>
      <c r="D1322" s="45" t="s">
        <v>1927</v>
      </c>
      <c r="E1322" s="44" t="s">
        <v>2411</v>
      </c>
      <c r="F1322" s="45">
        <v>53</v>
      </c>
    </row>
    <row r="1323" spans="1:6">
      <c r="A1323" s="45"/>
      <c r="B1323" s="45">
        <v>239070501</v>
      </c>
      <c r="C1323" s="44" t="s">
        <v>2408</v>
      </c>
      <c r="D1323" s="45"/>
      <c r="E1323" s="44"/>
      <c r="F1323" s="45"/>
    </row>
    <row r="1324" spans="1:6" ht="25.5">
      <c r="A1324" s="45"/>
      <c r="B1324" s="45">
        <v>239050502</v>
      </c>
      <c r="C1324" s="53" t="s">
        <v>2409</v>
      </c>
      <c r="D1324" s="45"/>
      <c r="E1324" s="44"/>
      <c r="F1324" s="45"/>
    </row>
    <row r="1325" spans="1:6">
      <c r="A1325" s="45"/>
      <c r="B1325" s="45">
        <v>239060505</v>
      </c>
      <c r="C1325" s="44" t="s">
        <v>2410</v>
      </c>
      <c r="D1325" s="45"/>
      <c r="E1325" s="44"/>
      <c r="F1325" s="45"/>
    </row>
    <row r="1326" spans="1:6" ht="31.5">
      <c r="A1326" s="45"/>
      <c r="B1326" s="45">
        <v>239060702</v>
      </c>
      <c r="C1326" s="44" t="s">
        <v>2406</v>
      </c>
      <c r="D1326" s="45" t="s">
        <v>1925</v>
      </c>
      <c r="E1326" s="44" t="s">
        <v>2412</v>
      </c>
      <c r="F1326" s="45">
        <v>54</v>
      </c>
    </row>
    <row r="1327" spans="1:6">
      <c r="A1327" s="45"/>
      <c r="B1327" s="45">
        <v>239060703</v>
      </c>
      <c r="C1327" s="44" t="s">
        <v>2406</v>
      </c>
      <c r="D1327" s="45"/>
      <c r="E1327" s="44"/>
      <c r="F1327" s="45"/>
    </row>
    <row r="1328" spans="1:6">
      <c r="A1328" s="45"/>
      <c r="B1328" s="45">
        <v>239060704</v>
      </c>
      <c r="C1328" s="44" t="s">
        <v>2413</v>
      </c>
      <c r="D1328" s="45"/>
      <c r="E1328" s="44"/>
      <c r="F1328" s="45"/>
    </row>
    <row r="1329" spans="1:6">
      <c r="A1329" s="45"/>
      <c r="B1329" s="45">
        <v>239060705</v>
      </c>
      <c r="C1329" s="44" t="s">
        <v>2414</v>
      </c>
      <c r="D1329" s="45"/>
      <c r="E1329" s="44"/>
      <c r="F1329" s="45"/>
    </row>
    <row r="1330" spans="1:6" ht="31.5">
      <c r="A1330" s="45"/>
      <c r="B1330" s="45">
        <v>239060706</v>
      </c>
      <c r="C1330" s="44" t="s">
        <v>2415</v>
      </c>
      <c r="D1330" s="45"/>
      <c r="E1330" s="44"/>
      <c r="F1330" s="45"/>
    </row>
    <row r="1331" spans="1:6">
      <c r="A1331" s="45"/>
      <c r="B1331" s="45">
        <v>239060707</v>
      </c>
      <c r="C1331" s="44" t="s">
        <v>2416</v>
      </c>
      <c r="D1331" s="45"/>
      <c r="E1331" s="44"/>
      <c r="F1331" s="45"/>
    </row>
    <row r="1332" spans="1:6" ht="31.5">
      <c r="A1332" s="45"/>
      <c r="B1332" s="45">
        <v>239060702</v>
      </c>
      <c r="C1332" s="44" t="s">
        <v>2406</v>
      </c>
      <c r="D1332" s="45" t="s">
        <v>1927</v>
      </c>
      <c r="E1332" s="44" t="s">
        <v>2417</v>
      </c>
      <c r="F1332" s="45">
        <v>55</v>
      </c>
    </row>
    <row r="1333" spans="1:6">
      <c r="A1333" s="45"/>
      <c r="B1333" s="45">
        <v>239060703</v>
      </c>
      <c r="C1333" s="44" t="s">
        <v>2406</v>
      </c>
      <c r="D1333" s="45"/>
      <c r="E1333" s="44"/>
      <c r="F1333" s="45"/>
    </row>
    <row r="1334" spans="1:6">
      <c r="A1334" s="45"/>
      <c r="B1334" s="45">
        <v>239060704</v>
      </c>
      <c r="C1334" s="44" t="s">
        <v>2413</v>
      </c>
      <c r="D1334" s="45"/>
      <c r="E1334" s="44"/>
      <c r="F1334" s="45"/>
    </row>
    <row r="1335" spans="1:6">
      <c r="A1335" s="45"/>
      <c r="B1335" s="45">
        <v>239060705</v>
      </c>
      <c r="C1335" s="44" t="s">
        <v>2414</v>
      </c>
      <c r="D1335" s="45"/>
      <c r="E1335" s="44"/>
      <c r="F1335" s="45"/>
    </row>
    <row r="1336" spans="1:6" ht="31.5">
      <c r="A1336" s="45"/>
      <c r="B1336" s="45">
        <v>239060706</v>
      </c>
      <c r="C1336" s="44" t="s">
        <v>2415</v>
      </c>
      <c r="D1336" s="45"/>
      <c r="E1336" s="44"/>
      <c r="F1336" s="45"/>
    </row>
    <row r="1337" spans="1:6">
      <c r="A1337" s="45"/>
      <c r="B1337" s="45">
        <v>239060707</v>
      </c>
      <c r="C1337" s="44" t="s">
        <v>2416</v>
      </c>
      <c r="D1337" s="45"/>
      <c r="E1337" s="44"/>
      <c r="F1337" s="45"/>
    </row>
    <row r="1338" spans="1:6" ht="31.5">
      <c r="A1338" s="44"/>
      <c r="B1338" s="45">
        <v>239070302</v>
      </c>
      <c r="C1338" s="51" t="s">
        <v>2418</v>
      </c>
      <c r="D1338" s="45" t="s">
        <v>1925</v>
      </c>
      <c r="E1338" s="44" t="s">
        <v>2419</v>
      </c>
      <c r="F1338" s="45">
        <v>56</v>
      </c>
    </row>
    <row r="1339" spans="1:6">
      <c r="A1339" s="44"/>
      <c r="B1339" s="45">
        <v>239070306</v>
      </c>
      <c r="C1339" s="51" t="s">
        <v>2420</v>
      </c>
      <c r="D1339" s="45"/>
      <c r="E1339" s="44"/>
      <c r="F1339" s="45"/>
    </row>
    <row r="1340" spans="1:6">
      <c r="A1340" s="44"/>
      <c r="B1340" s="45">
        <v>239070407</v>
      </c>
      <c r="C1340" s="51" t="s">
        <v>2421</v>
      </c>
      <c r="D1340" s="45"/>
      <c r="E1340" s="44"/>
      <c r="F1340" s="45"/>
    </row>
    <row r="1341" spans="1:6" ht="31.5">
      <c r="A1341" s="44"/>
      <c r="B1341" s="45">
        <v>239070302</v>
      </c>
      <c r="C1341" s="51" t="s">
        <v>2418</v>
      </c>
      <c r="D1341" s="45" t="s">
        <v>1927</v>
      </c>
      <c r="E1341" s="44" t="s">
        <v>2422</v>
      </c>
      <c r="F1341" s="45">
        <v>57</v>
      </c>
    </row>
    <row r="1342" spans="1:6">
      <c r="A1342" s="44"/>
      <c r="B1342" s="45">
        <v>239070306</v>
      </c>
      <c r="C1342" s="51" t="s">
        <v>2420</v>
      </c>
      <c r="D1342" s="45"/>
      <c r="E1342" s="44"/>
      <c r="F1342" s="45"/>
    </row>
    <row r="1343" spans="1:6">
      <c r="A1343" s="44"/>
      <c r="B1343" s="45">
        <v>239070407</v>
      </c>
      <c r="C1343" s="51" t="s">
        <v>2421</v>
      </c>
      <c r="D1343" s="45"/>
      <c r="E1343" s="44"/>
      <c r="F1343" s="45"/>
    </row>
    <row r="1344" spans="1:6" ht="31.5">
      <c r="A1344" s="44"/>
      <c r="B1344" s="45">
        <v>239070203</v>
      </c>
      <c r="C1344" s="51" t="s">
        <v>2423</v>
      </c>
      <c r="D1344" s="45" t="s">
        <v>1925</v>
      </c>
      <c r="E1344" s="44" t="s">
        <v>2424</v>
      </c>
      <c r="F1344" s="45">
        <v>58</v>
      </c>
    </row>
    <row r="1345" spans="1:6">
      <c r="A1345" s="44"/>
      <c r="B1345" s="45">
        <v>239070301</v>
      </c>
      <c r="C1345" s="51" t="s">
        <v>2425</v>
      </c>
      <c r="D1345" s="45"/>
      <c r="E1345" s="44"/>
      <c r="F1345" s="45"/>
    </row>
    <row r="1346" spans="1:6">
      <c r="A1346" s="44"/>
      <c r="B1346" s="45">
        <v>239070303</v>
      </c>
      <c r="C1346" s="51" t="s">
        <v>2426</v>
      </c>
      <c r="D1346" s="45"/>
      <c r="E1346" s="44"/>
      <c r="F1346" s="45"/>
    </row>
    <row r="1347" spans="1:6">
      <c r="A1347" s="44"/>
      <c r="B1347" s="45">
        <v>239070405</v>
      </c>
      <c r="C1347" s="51" t="s">
        <v>2427</v>
      </c>
      <c r="D1347" s="45"/>
      <c r="E1347" s="44"/>
      <c r="F1347" s="45"/>
    </row>
    <row r="1348" spans="1:6">
      <c r="A1348" s="44"/>
      <c r="B1348" s="45">
        <v>239070406</v>
      </c>
      <c r="C1348" s="51" t="s">
        <v>2428</v>
      </c>
      <c r="D1348" s="45"/>
      <c r="E1348" s="44"/>
      <c r="F1348" s="45"/>
    </row>
    <row r="1349" spans="1:6" ht="31.5">
      <c r="A1349" s="44"/>
      <c r="B1349" s="45">
        <v>239070203</v>
      </c>
      <c r="C1349" s="51" t="s">
        <v>2423</v>
      </c>
      <c r="D1349" s="45" t="s">
        <v>1927</v>
      </c>
      <c r="E1349" s="44" t="s">
        <v>2429</v>
      </c>
      <c r="F1349" s="45">
        <v>59</v>
      </c>
    </row>
    <row r="1350" spans="1:6">
      <c r="A1350" s="44"/>
      <c r="B1350" s="45">
        <v>239070301</v>
      </c>
      <c r="C1350" s="51" t="s">
        <v>2425</v>
      </c>
      <c r="D1350" s="45"/>
      <c r="E1350" s="44"/>
      <c r="F1350" s="45"/>
    </row>
    <row r="1351" spans="1:6">
      <c r="A1351" s="44"/>
      <c r="B1351" s="45">
        <v>239070303</v>
      </c>
      <c r="C1351" s="51" t="s">
        <v>2426</v>
      </c>
      <c r="D1351" s="45"/>
      <c r="E1351" s="44"/>
      <c r="F1351" s="45"/>
    </row>
    <row r="1352" spans="1:6">
      <c r="A1352" s="44"/>
      <c r="B1352" s="45">
        <v>239070405</v>
      </c>
      <c r="C1352" s="51" t="s">
        <v>2427</v>
      </c>
      <c r="D1352" s="45"/>
      <c r="E1352" s="44"/>
      <c r="F1352" s="45"/>
    </row>
    <row r="1353" spans="1:6">
      <c r="A1353" s="44"/>
      <c r="B1353" s="45">
        <v>239070406</v>
      </c>
      <c r="C1353" s="51" t="s">
        <v>2428</v>
      </c>
      <c r="D1353" s="45"/>
      <c r="E1353" s="44"/>
      <c r="F1353" s="45"/>
    </row>
    <row r="1354" spans="1:6" ht="47.25">
      <c r="A1354" s="44"/>
      <c r="B1354" s="45">
        <v>239070103</v>
      </c>
      <c r="C1354" s="51" t="s">
        <v>2430</v>
      </c>
      <c r="D1354" s="45" t="s">
        <v>1925</v>
      </c>
      <c r="E1354" s="44" t="s">
        <v>2431</v>
      </c>
      <c r="F1354" s="45">
        <v>60</v>
      </c>
    </row>
    <row r="1355" spans="1:6">
      <c r="A1355" s="44"/>
      <c r="B1355" s="45">
        <v>239070104</v>
      </c>
      <c r="C1355" s="51" t="s">
        <v>2430</v>
      </c>
      <c r="D1355" s="45"/>
      <c r="E1355" s="44"/>
      <c r="F1355" s="45"/>
    </row>
    <row r="1356" spans="1:6">
      <c r="A1356" s="44"/>
      <c r="B1356" s="45">
        <v>239070107</v>
      </c>
      <c r="C1356" s="51" t="s">
        <v>2430</v>
      </c>
      <c r="D1356" s="45"/>
      <c r="E1356" s="44"/>
      <c r="F1356" s="45"/>
    </row>
    <row r="1357" spans="1:6">
      <c r="A1357" s="44"/>
      <c r="B1357" s="45">
        <v>239070309</v>
      </c>
      <c r="C1357" s="51" t="s">
        <v>2430</v>
      </c>
      <c r="D1357" s="45"/>
      <c r="E1357" s="44"/>
      <c r="F1357" s="45"/>
    </row>
    <row r="1358" spans="1:6" ht="31.5">
      <c r="A1358" s="45"/>
      <c r="B1358" s="45">
        <v>239070103</v>
      </c>
      <c r="C1358" s="44" t="s">
        <v>2430</v>
      </c>
      <c r="D1358" s="45" t="s">
        <v>1927</v>
      </c>
      <c r="E1358" s="44" t="s">
        <v>2432</v>
      </c>
      <c r="F1358" s="45">
        <v>61</v>
      </c>
    </row>
    <row r="1359" spans="1:6">
      <c r="A1359" s="45"/>
      <c r="B1359" s="45">
        <v>239070104</v>
      </c>
      <c r="C1359" s="44" t="s">
        <v>2430</v>
      </c>
      <c r="D1359" s="45"/>
      <c r="E1359" s="44"/>
      <c r="F1359" s="45"/>
    </row>
    <row r="1360" spans="1:6">
      <c r="A1360" s="45"/>
      <c r="B1360" s="45">
        <v>239070107</v>
      </c>
      <c r="C1360" s="44" t="s">
        <v>2430</v>
      </c>
      <c r="D1360" s="45"/>
      <c r="E1360" s="44"/>
      <c r="F1360" s="45"/>
    </row>
    <row r="1361" spans="1:6">
      <c r="A1361" s="45"/>
      <c r="B1361" s="45">
        <v>239070309</v>
      </c>
      <c r="C1361" s="44" t="s">
        <v>2430</v>
      </c>
      <c r="D1361" s="45"/>
      <c r="E1361" s="44"/>
      <c r="F1361" s="45"/>
    </row>
    <row r="1362" spans="1:6" ht="31.5">
      <c r="A1362" s="45"/>
      <c r="B1362" s="45">
        <v>239070304</v>
      </c>
      <c r="C1362" s="44" t="s">
        <v>2425</v>
      </c>
      <c r="D1362" s="45" t="s">
        <v>1925</v>
      </c>
      <c r="E1362" s="44" t="s">
        <v>2433</v>
      </c>
      <c r="F1362" s="45">
        <v>62</v>
      </c>
    </row>
    <row r="1363" spans="1:6">
      <c r="A1363" s="45"/>
      <c r="B1363" s="45">
        <v>239070305</v>
      </c>
      <c r="C1363" s="44" t="s">
        <v>2425</v>
      </c>
      <c r="D1363" s="45"/>
      <c r="E1363" s="44"/>
      <c r="F1363" s="45"/>
    </row>
    <row r="1364" spans="1:6">
      <c r="A1364" s="45"/>
      <c r="B1364" s="45">
        <v>239070307</v>
      </c>
      <c r="C1364" s="44" t="s">
        <v>2425</v>
      </c>
      <c r="D1364" s="45"/>
      <c r="E1364" s="44"/>
      <c r="F1364" s="45"/>
    </row>
    <row r="1365" spans="1:6">
      <c r="A1365" s="45"/>
      <c r="B1365" s="45">
        <v>239070308</v>
      </c>
      <c r="C1365" s="44" t="s">
        <v>2425</v>
      </c>
      <c r="D1365" s="45"/>
      <c r="E1365" s="44"/>
      <c r="F1365" s="45"/>
    </row>
    <row r="1366" spans="1:6">
      <c r="A1366" s="45"/>
      <c r="B1366" s="45">
        <v>239070408</v>
      </c>
      <c r="C1366" s="44" t="s">
        <v>2434</v>
      </c>
      <c r="D1366" s="45"/>
      <c r="E1366" s="44"/>
      <c r="F1366" s="45"/>
    </row>
    <row r="1367" spans="1:6">
      <c r="A1367" s="45"/>
      <c r="B1367" s="45">
        <v>239070409</v>
      </c>
      <c r="C1367" s="44" t="s">
        <v>2435</v>
      </c>
      <c r="D1367" s="45"/>
      <c r="E1367" s="44"/>
      <c r="F1367" s="45"/>
    </row>
    <row r="1368" spans="1:6" ht="31.5">
      <c r="A1368" s="45"/>
      <c r="B1368" s="45">
        <v>239070304</v>
      </c>
      <c r="C1368" s="44" t="s">
        <v>2425</v>
      </c>
      <c r="D1368" s="45" t="s">
        <v>1927</v>
      </c>
      <c r="E1368" s="44" t="s">
        <v>2436</v>
      </c>
      <c r="F1368" s="45">
        <v>63</v>
      </c>
    </row>
    <row r="1369" spans="1:6">
      <c r="A1369" s="45"/>
      <c r="B1369" s="45">
        <v>239070305</v>
      </c>
      <c r="C1369" s="44" t="s">
        <v>2425</v>
      </c>
      <c r="D1369" s="45"/>
      <c r="E1369" s="44"/>
      <c r="F1369" s="45"/>
    </row>
    <row r="1370" spans="1:6">
      <c r="A1370" s="45"/>
      <c r="B1370" s="45">
        <v>239070307</v>
      </c>
      <c r="C1370" s="44" t="s">
        <v>2425</v>
      </c>
      <c r="D1370" s="45"/>
      <c r="E1370" s="44"/>
      <c r="F1370" s="45"/>
    </row>
    <row r="1371" spans="1:6">
      <c r="A1371" s="45"/>
      <c r="B1371" s="45">
        <v>239070308</v>
      </c>
      <c r="C1371" s="44" t="s">
        <v>2425</v>
      </c>
      <c r="D1371" s="45"/>
      <c r="E1371" s="44"/>
      <c r="F1371" s="45"/>
    </row>
    <row r="1372" spans="1:6">
      <c r="A1372" s="45"/>
      <c r="B1372" s="45">
        <v>239070408</v>
      </c>
      <c r="C1372" s="44" t="s">
        <v>2434</v>
      </c>
      <c r="D1372" s="45"/>
      <c r="E1372" s="44"/>
      <c r="F1372" s="45"/>
    </row>
    <row r="1373" spans="1:6">
      <c r="A1373" s="45"/>
      <c r="B1373" s="45">
        <v>239070409</v>
      </c>
      <c r="C1373" s="44" t="s">
        <v>2435</v>
      </c>
      <c r="D1373" s="45"/>
      <c r="E1373" s="44"/>
      <c r="F1373" s="45"/>
    </row>
    <row r="1374" spans="1:6" ht="47.25">
      <c r="A1374" s="45"/>
      <c r="B1374" s="45">
        <v>239070101</v>
      </c>
      <c r="C1374" s="44" t="s">
        <v>2437</v>
      </c>
      <c r="D1374" s="45" t="s">
        <v>1925</v>
      </c>
      <c r="E1374" s="44" t="s">
        <v>2438</v>
      </c>
      <c r="F1374" s="45">
        <v>64</v>
      </c>
    </row>
    <row r="1375" spans="1:6">
      <c r="A1375" s="45"/>
      <c r="B1375" s="45">
        <v>239070102</v>
      </c>
      <c r="C1375" s="44" t="s">
        <v>2439</v>
      </c>
      <c r="D1375" s="45"/>
      <c r="E1375" s="44"/>
      <c r="F1375" s="45"/>
    </row>
    <row r="1376" spans="1:6">
      <c r="A1376" s="45"/>
      <c r="B1376" s="45">
        <v>239070106</v>
      </c>
      <c r="C1376" s="44" t="s">
        <v>2440</v>
      </c>
      <c r="D1376" s="45"/>
      <c r="E1376" s="44"/>
      <c r="F1376" s="45"/>
    </row>
    <row r="1377" spans="1:6">
      <c r="A1377" s="45"/>
      <c r="B1377" s="45">
        <v>239070402</v>
      </c>
      <c r="C1377" s="44" t="s">
        <v>2441</v>
      </c>
      <c r="D1377" s="45"/>
      <c r="E1377" s="44"/>
      <c r="F1377" s="45"/>
    </row>
    <row r="1378" spans="1:6" ht="31.5">
      <c r="A1378" s="45"/>
      <c r="B1378" s="45">
        <v>239070101</v>
      </c>
      <c r="C1378" s="44" t="s">
        <v>2437</v>
      </c>
      <c r="D1378" s="45" t="s">
        <v>1927</v>
      </c>
      <c r="E1378" s="44" t="s">
        <v>2442</v>
      </c>
      <c r="F1378" s="45">
        <v>65</v>
      </c>
    </row>
    <row r="1379" spans="1:6">
      <c r="A1379" s="45"/>
      <c r="B1379" s="45">
        <v>239070102</v>
      </c>
      <c r="C1379" s="44" t="s">
        <v>2439</v>
      </c>
      <c r="D1379" s="45"/>
      <c r="E1379" s="44"/>
      <c r="F1379" s="45"/>
    </row>
    <row r="1380" spans="1:6">
      <c r="A1380" s="45"/>
      <c r="B1380" s="45">
        <v>239070106</v>
      </c>
      <c r="C1380" s="44" t="s">
        <v>2440</v>
      </c>
      <c r="D1380" s="45"/>
      <c r="E1380" s="44"/>
      <c r="F1380" s="45"/>
    </row>
    <row r="1381" spans="1:6">
      <c r="A1381" s="45"/>
      <c r="B1381" s="45">
        <v>239070402</v>
      </c>
      <c r="C1381" s="44" t="s">
        <v>2441</v>
      </c>
      <c r="D1381" s="45"/>
      <c r="E1381" s="44"/>
      <c r="F1381" s="45"/>
    </row>
    <row r="1382" spans="1:6" ht="30">
      <c r="A1382" s="50"/>
      <c r="B1382" s="50">
        <v>239070105</v>
      </c>
      <c r="C1382" s="55" t="s">
        <v>2443</v>
      </c>
      <c r="D1382" s="50" t="s">
        <v>1925</v>
      </c>
      <c r="E1382" s="55" t="s">
        <v>2444</v>
      </c>
      <c r="F1382" s="50">
        <v>66</v>
      </c>
    </row>
    <row r="1383" spans="1:6">
      <c r="A1383" s="50"/>
      <c r="B1383" s="50">
        <v>239070401</v>
      </c>
      <c r="C1383" s="55" t="s">
        <v>2445</v>
      </c>
      <c r="D1383" s="50"/>
      <c r="E1383" s="55"/>
      <c r="F1383" s="50"/>
    </row>
    <row r="1384" spans="1:6">
      <c r="A1384" s="50"/>
      <c r="B1384" s="50">
        <v>239070403</v>
      </c>
      <c r="C1384" s="55" t="s">
        <v>2443</v>
      </c>
      <c r="D1384" s="50"/>
      <c r="E1384" s="55"/>
      <c r="F1384" s="50"/>
    </row>
    <row r="1385" spans="1:6">
      <c r="A1385" s="50"/>
      <c r="B1385" s="50">
        <v>239070404</v>
      </c>
      <c r="C1385" s="55" t="s">
        <v>2446</v>
      </c>
      <c r="D1385" s="50"/>
      <c r="E1385" s="55"/>
      <c r="F1385" s="50"/>
    </row>
    <row r="1386" spans="1:6">
      <c r="A1386" s="50"/>
      <c r="B1386" s="50">
        <v>239070105</v>
      </c>
      <c r="C1386" s="55" t="s">
        <v>2443</v>
      </c>
      <c r="D1386" s="50" t="s">
        <v>1927</v>
      </c>
      <c r="E1386" s="55" t="s">
        <v>2447</v>
      </c>
      <c r="F1386" s="50">
        <v>67</v>
      </c>
    </row>
    <row r="1387" spans="1:6">
      <c r="A1387" s="50"/>
      <c r="B1387" s="50">
        <v>239070401</v>
      </c>
      <c r="C1387" s="55" t="s">
        <v>2445</v>
      </c>
      <c r="D1387" s="50"/>
      <c r="E1387" s="55"/>
      <c r="F1387" s="50"/>
    </row>
    <row r="1388" spans="1:6">
      <c r="A1388" s="50"/>
      <c r="B1388" s="50">
        <v>239070403</v>
      </c>
      <c r="C1388" s="55" t="s">
        <v>2443</v>
      </c>
      <c r="D1388" s="50"/>
      <c r="E1388" s="55"/>
      <c r="F1388" s="50"/>
    </row>
    <row r="1389" spans="1:6">
      <c r="A1389" s="50"/>
      <c r="B1389" s="50">
        <v>239070404</v>
      </c>
      <c r="C1389" s="55" t="s">
        <v>2446</v>
      </c>
      <c r="D1389" s="50"/>
      <c r="E1389" s="55"/>
      <c r="F1389" s="50"/>
    </row>
    <row r="1390" spans="1:6" ht="30">
      <c r="A1390" s="50"/>
      <c r="B1390" s="50">
        <v>239070506</v>
      </c>
      <c r="C1390" s="55" t="s">
        <v>2448</v>
      </c>
      <c r="D1390" s="50" t="s">
        <v>1925</v>
      </c>
      <c r="E1390" s="55" t="s">
        <v>2449</v>
      </c>
      <c r="F1390" s="50">
        <v>68</v>
      </c>
    </row>
    <row r="1391" spans="1:6">
      <c r="A1391" s="50"/>
      <c r="B1391" s="50">
        <v>239070507</v>
      </c>
      <c r="C1391" s="55" t="s">
        <v>2450</v>
      </c>
      <c r="D1391" s="50"/>
      <c r="E1391" s="55"/>
      <c r="F1391" s="50"/>
    </row>
    <row r="1392" spans="1:6">
      <c r="A1392" s="50"/>
      <c r="B1392" s="50">
        <v>239070604</v>
      </c>
      <c r="C1392" s="55" t="s">
        <v>2451</v>
      </c>
      <c r="D1392" s="50"/>
      <c r="E1392" s="55"/>
      <c r="F1392" s="50"/>
    </row>
    <row r="1393" spans="1:6">
      <c r="A1393" s="50"/>
      <c r="B1393" s="50">
        <v>239070605</v>
      </c>
      <c r="C1393" s="55" t="s">
        <v>2452</v>
      </c>
      <c r="D1393" s="50"/>
      <c r="E1393" s="55"/>
      <c r="F1393" s="50"/>
    </row>
    <row r="1394" spans="1:6">
      <c r="A1394" s="50"/>
      <c r="B1394" s="50">
        <v>239070701</v>
      </c>
      <c r="C1394" s="55" t="s">
        <v>2453</v>
      </c>
      <c r="D1394" s="50"/>
      <c r="E1394" s="55"/>
      <c r="F1394" s="50"/>
    </row>
    <row r="1395" spans="1:6">
      <c r="A1395" s="50"/>
      <c r="B1395" s="50">
        <v>239070801</v>
      </c>
      <c r="C1395" s="55" t="s">
        <v>2454</v>
      </c>
      <c r="D1395" s="50"/>
      <c r="E1395" s="55"/>
      <c r="F1395" s="50"/>
    </row>
    <row r="1396" spans="1:6">
      <c r="A1396" s="50"/>
      <c r="B1396" s="50">
        <v>239070802</v>
      </c>
      <c r="C1396" s="55" t="s">
        <v>2455</v>
      </c>
      <c r="D1396" s="50"/>
      <c r="E1396" s="55"/>
      <c r="F1396" s="50"/>
    </row>
    <row r="1397" spans="1:6">
      <c r="A1397" s="50"/>
      <c r="B1397" s="50">
        <v>239070803</v>
      </c>
      <c r="C1397" s="55" t="s">
        <v>2456</v>
      </c>
      <c r="D1397" s="50"/>
      <c r="E1397" s="55"/>
      <c r="F1397" s="50"/>
    </row>
    <row r="1398" spans="1:6">
      <c r="A1398" s="50"/>
      <c r="B1398" s="50">
        <v>239070804</v>
      </c>
      <c r="C1398" s="55" t="s">
        <v>2457</v>
      </c>
      <c r="D1398" s="50"/>
      <c r="E1398" s="55"/>
      <c r="F1398" s="50"/>
    </row>
    <row r="1399" spans="1:6" ht="30">
      <c r="A1399" s="50"/>
      <c r="B1399" s="50">
        <v>239070506</v>
      </c>
      <c r="C1399" s="55" t="s">
        <v>2448</v>
      </c>
      <c r="D1399" s="50" t="s">
        <v>1927</v>
      </c>
      <c r="E1399" s="55" t="s">
        <v>2458</v>
      </c>
      <c r="F1399" s="50">
        <v>69</v>
      </c>
    </row>
    <row r="1400" spans="1:6">
      <c r="A1400" s="50"/>
      <c r="B1400" s="50">
        <v>239070507</v>
      </c>
      <c r="C1400" s="55" t="s">
        <v>2450</v>
      </c>
      <c r="D1400" s="50"/>
      <c r="E1400" s="55"/>
      <c r="F1400" s="50"/>
    </row>
    <row r="1401" spans="1:6">
      <c r="A1401" s="50"/>
      <c r="B1401" s="50">
        <v>239070604</v>
      </c>
      <c r="C1401" s="55" t="s">
        <v>2451</v>
      </c>
      <c r="D1401" s="50"/>
      <c r="E1401" s="55"/>
      <c r="F1401" s="50"/>
    </row>
    <row r="1402" spans="1:6">
      <c r="A1402" s="50"/>
      <c r="B1402" s="50">
        <v>239070605</v>
      </c>
      <c r="C1402" s="55" t="s">
        <v>2452</v>
      </c>
      <c r="D1402" s="50"/>
      <c r="E1402" s="55"/>
      <c r="F1402" s="50"/>
    </row>
    <row r="1403" spans="1:6">
      <c r="A1403" s="50"/>
      <c r="B1403" s="50">
        <v>239070701</v>
      </c>
      <c r="C1403" s="55" t="s">
        <v>2453</v>
      </c>
      <c r="D1403" s="50"/>
      <c r="E1403" s="55"/>
      <c r="F1403" s="50"/>
    </row>
    <row r="1404" spans="1:6">
      <c r="A1404" s="50"/>
      <c r="B1404" s="50">
        <v>239070801</v>
      </c>
      <c r="C1404" s="55" t="s">
        <v>2454</v>
      </c>
      <c r="D1404" s="50"/>
      <c r="E1404" s="55"/>
      <c r="F1404" s="50"/>
    </row>
    <row r="1405" spans="1:6">
      <c r="A1405" s="50"/>
      <c r="B1405" s="50">
        <v>239070802</v>
      </c>
      <c r="C1405" s="55" t="s">
        <v>2455</v>
      </c>
      <c r="D1405" s="50"/>
      <c r="E1405" s="55"/>
      <c r="F1405" s="50"/>
    </row>
    <row r="1406" spans="1:6">
      <c r="A1406" s="50"/>
      <c r="B1406" s="50">
        <v>239070803</v>
      </c>
      <c r="C1406" s="55" t="s">
        <v>2456</v>
      </c>
      <c r="D1406" s="50"/>
      <c r="E1406" s="55"/>
      <c r="F1406" s="50"/>
    </row>
    <row r="1407" spans="1:6">
      <c r="A1407" s="50"/>
      <c r="B1407" s="50">
        <v>239070804</v>
      </c>
      <c r="C1407" s="55" t="s">
        <v>2457</v>
      </c>
      <c r="D1407" s="50"/>
      <c r="E1407" s="55"/>
      <c r="F1407" s="50"/>
    </row>
    <row r="1408" spans="1:6">
      <c r="A1408" s="50"/>
      <c r="B1408" s="50">
        <v>239070503</v>
      </c>
      <c r="C1408" s="55" t="s">
        <v>2459</v>
      </c>
      <c r="D1408" s="50" t="s">
        <v>1925</v>
      </c>
      <c r="E1408" s="113" t="s">
        <v>2460</v>
      </c>
      <c r="F1408" s="50">
        <v>70</v>
      </c>
    </row>
    <row r="1409" spans="1:6">
      <c r="A1409" s="50"/>
      <c r="B1409" s="50">
        <v>239070504</v>
      </c>
      <c r="C1409" s="55" t="s">
        <v>2461</v>
      </c>
      <c r="D1409" s="50"/>
      <c r="E1409" s="114"/>
      <c r="F1409" s="50"/>
    </row>
    <row r="1410" spans="1:6">
      <c r="A1410" s="50"/>
      <c r="B1410" s="50">
        <v>239070601</v>
      </c>
      <c r="C1410" s="55" t="s">
        <v>2462</v>
      </c>
      <c r="D1410" s="50"/>
      <c r="E1410" s="114"/>
      <c r="F1410" s="50"/>
    </row>
    <row r="1411" spans="1:6">
      <c r="A1411" s="50"/>
      <c r="B1411" s="50">
        <v>239070602</v>
      </c>
      <c r="C1411" s="55" t="s">
        <v>2463</v>
      </c>
      <c r="D1411" s="50"/>
      <c r="E1411" s="114"/>
      <c r="F1411" s="50"/>
    </row>
    <row r="1412" spans="1:6">
      <c r="A1412" s="50"/>
      <c r="B1412" s="50">
        <v>239070603</v>
      </c>
      <c r="C1412" s="55" t="s">
        <v>2464</v>
      </c>
      <c r="D1412" s="50"/>
      <c r="E1412" s="115"/>
      <c r="F1412" s="50"/>
    </row>
    <row r="1413" spans="1:6">
      <c r="A1413" s="50"/>
      <c r="B1413" s="50">
        <v>239070503</v>
      </c>
      <c r="C1413" s="55" t="s">
        <v>2459</v>
      </c>
      <c r="D1413" s="50" t="s">
        <v>1927</v>
      </c>
      <c r="E1413" s="113" t="s">
        <v>2465</v>
      </c>
      <c r="F1413" s="50">
        <v>71</v>
      </c>
    </row>
    <row r="1414" spans="1:6">
      <c r="A1414" s="50"/>
      <c r="B1414" s="50">
        <v>239070504</v>
      </c>
      <c r="C1414" s="55" t="s">
        <v>2461</v>
      </c>
      <c r="D1414" s="50"/>
      <c r="E1414" s="114"/>
      <c r="F1414" s="50"/>
    </row>
    <row r="1415" spans="1:6">
      <c r="A1415" s="50"/>
      <c r="B1415" s="50">
        <v>239070601</v>
      </c>
      <c r="C1415" s="55" t="s">
        <v>2462</v>
      </c>
      <c r="D1415" s="50"/>
      <c r="E1415" s="114"/>
      <c r="F1415" s="50"/>
    </row>
    <row r="1416" spans="1:6">
      <c r="A1416" s="50"/>
      <c r="B1416" s="50">
        <v>239070602</v>
      </c>
      <c r="C1416" s="55" t="s">
        <v>2463</v>
      </c>
      <c r="D1416" s="50"/>
      <c r="E1416" s="114"/>
      <c r="F1416" s="50"/>
    </row>
    <row r="1417" spans="1:6">
      <c r="A1417" s="50"/>
      <c r="B1417" s="50">
        <v>239070603</v>
      </c>
      <c r="C1417" s="55" t="s">
        <v>2464</v>
      </c>
      <c r="D1417" s="50"/>
      <c r="E1417" s="115"/>
      <c r="F1417" s="50"/>
    </row>
    <row r="1418" spans="1:6">
      <c r="A1418" s="50"/>
      <c r="B1418" s="50">
        <v>239070702</v>
      </c>
      <c r="C1418" s="55" t="s">
        <v>2349</v>
      </c>
      <c r="D1418" s="50" t="s">
        <v>1925</v>
      </c>
      <c r="E1418" s="113" t="s">
        <v>2466</v>
      </c>
      <c r="F1418" s="50">
        <v>72</v>
      </c>
    </row>
    <row r="1419" spans="1:6">
      <c r="A1419" s="50"/>
      <c r="B1419" s="50">
        <v>239070703</v>
      </c>
      <c r="C1419" s="55" t="s">
        <v>2467</v>
      </c>
      <c r="D1419" s="50"/>
      <c r="E1419" s="115"/>
      <c r="F1419" s="50"/>
    </row>
    <row r="1420" spans="1:6">
      <c r="A1420" s="50"/>
      <c r="B1420" s="50">
        <v>239070702</v>
      </c>
      <c r="C1420" s="55" t="s">
        <v>2349</v>
      </c>
      <c r="D1420" s="50" t="s">
        <v>1927</v>
      </c>
      <c r="E1420" s="113" t="s">
        <v>2468</v>
      </c>
      <c r="F1420" s="50">
        <v>73</v>
      </c>
    </row>
    <row r="1421" spans="1:6">
      <c r="A1421" s="50"/>
      <c r="B1421" s="50">
        <v>239070703</v>
      </c>
      <c r="C1421" s="55" t="s">
        <v>2467</v>
      </c>
      <c r="D1421" s="50"/>
      <c r="E1421" s="115"/>
      <c r="F1421" s="50"/>
    </row>
    <row r="1422" spans="1:6">
      <c r="A1422" s="50"/>
      <c r="B1422" s="50">
        <v>239100705</v>
      </c>
      <c r="C1422" s="55" t="s">
        <v>2469</v>
      </c>
      <c r="D1422" s="50" t="s">
        <v>1925</v>
      </c>
      <c r="E1422" s="113" t="s">
        <v>2470</v>
      </c>
      <c r="F1422" s="50">
        <v>74</v>
      </c>
    </row>
    <row r="1423" spans="1:6">
      <c r="A1423" s="50"/>
      <c r="B1423" s="50">
        <v>239100805</v>
      </c>
      <c r="C1423" s="55" t="s">
        <v>2471</v>
      </c>
      <c r="D1423" s="50"/>
      <c r="E1423" s="114"/>
      <c r="F1423" s="50"/>
    </row>
    <row r="1424" spans="1:6">
      <c r="A1424" s="50"/>
      <c r="B1424" s="50">
        <v>239100806</v>
      </c>
      <c r="C1424" s="55" t="s">
        <v>2472</v>
      </c>
      <c r="D1424" s="50"/>
      <c r="E1424" s="114"/>
      <c r="F1424" s="50"/>
    </row>
    <row r="1425" spans="1:6">
      <c r="A1425" s="50"/>
      <c r="B1425" s="50">
        <v>239100807</v>
      </c>
      <c r="C1425" s="55" t="s">
        <v>2473</v>
      </c>
      <c r="D1425" s="50"/>
      <c r="E1425" s="114"/>
      <c r="F1425" s="50"/>
    </row>
    <row r="1426" spans="1:6">
      <c r="A1426" s="50"/>
      <c r="B1426" s="50">
        <v>239100902</v>
      </c>
      <c r="C1426" s="55" t="s">
        <v>2469</v>
      </c>
      <c r="D1426" s="50"/>
      <c r="E1426" s="115"/>
      <c r="F1426" s="50"/>
    </row>
    <row r="1427" spans="1:6" ht="30">
      <c r="A1427" s="50"/>
      <c r="B1427" s="50">
        <v>239100705</v>
      </c>
      <c r="C1427" s="55" t="s">
        <v>2469</v>
      </c>
      <c r="D1427" s="50" t="s">
        <v>1927</v>
      </c>
      <c r="E1427" s="55" t="s">
        <v>2474</v>
      </c>
      <c r="F1427" s="50">
        <v>75</v>
      </c>
    </row>
    <row r="1428" spans="1:6">
      <c r="A1428" s="50"/>
      <c r="B1428" s="50">
        <v>239100805</v>
      </c>
      <c r="C1428" s="55" t="s">
        <v>2471</v>
      </c>
      <c r="D1428" s="50"/>
      <c r="E1428" s="55"/>
      <c r="F1428" s="50"/>
    </row>
    <row r="1429" spans="1:6">
      <c r="A1429" s="50"/>
      <c r="B1429" s="50">
        <v>239100806</v>
      </c>
      <c r="C1429" s="55" t="s">
        <v>2472</v>
      </c>
      <c r="D1429" s="50"/>
      <c r="E1429" s="55"/>
      <c r="F1429" s="50"/>
    </row>
    <row r="1430" spans="1:6">
      <c r="A1430" s="50"/>
      <c r="B1430" s="50">
        <v>239100807</v>
      </c>
      <c r="C1430" s="55" t="s">
        <v>2473</v>
      </c>
      <c r="D1430" s="50"/>
      <c r="E1430" s="55"/>
      <c r="F1430" s="50"/>
    </row>
    <row r="1431" spans="1:6">
      <c r="A1431" s="50"/>
      <c r="B1431" s="50">
        <v>239100902</v>
      </c>
      <c r="C1431" s="55" t="s">
        <v>2469</v>
      </c>
      <c r="D1431" s="50"/>
      <c r="E1431" s="55"/>
      <c r="F1431" s="50"/>
    </row>
    <row r="1432" spans="1:6" ht="30">
      <c r="A1432" s="50"/>
      <c r="B1432" s="50">
        <v>239100704</v>
      </c>
      <c r="C1432" s="55" t="s">
        <v>2475</v>
      </c>
      <c r="D1432" s="50" t="s">
        <v>1925</v>
      </c>
      <c r="E1432" s="55" t="s">
        <v>2476</v>
      </c>
      <c r="F1432" s="50">
        <v>76</v>
      </c>
    </row>
    <row r="1433" spans="1:6">
      <c r="A1433" s="50"/>
      <c r="B1433" s="50">
        <v>239100901</v>
      </c>
      <c r="C1433" s="55" t="s">
        <v>2477</v>
      </c>
      <c r="D1433" s="50"/>
      <c r="E1433" s="55"/>
      <c r="F1433" s="50"/>
    </row>
    <row r="1434" spans="1:6">
      <c r="A1434" s="50"/>
      <c r="B1434" s="50">
        <v>239100903</v>
      </c>
      <c r="C1434" s="55" t="s">
        <v>2469</v>
      </c>
      <c r="D1434" s="50"/>
      <c r="E1434" s="55"/>
      <c r="F1434" s="50"/>
    </row>
    <row r="1435" spans="1:6">
      <c r="A1435" s="50"/>
      <c r="B1435" s="50">
        <v>239100904</v>
      </c>
      <c r="C1435" s="55" t="s">
        <v>2469</v>
      </c>
      <c r="D1435" s="50"/>
      <c r="E1435" s="55"/>
      <c r="F1435" s="50"/>
    </row>
    <row r="1436" spans="1:6">
      <c r="A1436" s="50"/>
      <c r="B1436" s="50">
        <v>239100905</v>
      </c>
      <c r="C1436" s="55" t="s">
        <v>2478</v>
      </c>
      <c r="D1436" s="50"/>
      <c r="E1436" s="55"/>
      <c r="F1436" s="50"/>
    </row>
    <row r="1437" spans="1:6">
      <c r="A1437" s="50"/>
      <c r="B1437" s="50">
        <v>239100906</v>
      </c>
      <c r="C1437" s="55" t="s">
        <v>2479</v>
      </c>
      <c r="D1437" s="50"/>
      <c r="E1437" s="55"/>
      <c r="F1437" s="50"/>
    </row>
    <row r="1438" spans="1:6" ht="30">
      <c r="A1438" s="50"/>
      <c r="B1438" s="50">
        <v>239100704</v>
      </c>
      <c r="C1438" s="55" t="s">
        <v>2475</v>
      </c>
      <c r="D1438" s="50" t="s">
        <v>1927</v>
      </c>
      <c r="E1438" s="55" t="s">
        <v>2480</v>
      </c>
      <c r="F1438" s="50">
        <v>77</v>
      </c>
    </row>
    <row r="1439" spans="1:6">
      <c r="A1439" s="50"/>
      <c r="B1439" s="50">
        <v>239100901</v>
      </c>
      <c r="C1439" s="55" t="s">
        <v>2477</v>
      </c>
      <c r="D1439" s="50"/>
      <c r="E1439" s="55"/>
      <c r="F1439" s="50"/>
    </row>
    <row r="1440" spans="1:6">
      <c r="A1440" s="50"/>
      <c r="B1440" s="50">
        <v>239100903</v>
      </c>
      <c r="C1440" s="55" t="s">
        <v>2469</v>
      </c>
      <c r="D1440" s="50"/>
      <c r="E1440" s="55"/>
      <c r="F1440" s="50"/>
    </row>
    <row r="1441" spans="1:6">
      <c r="A1441" s="50"/>
      <c r="B1441" s="50">
        <v>239100904</v>
      </c>
      <c r="C1441" s="55" t="s">
        <v>2469</v>
      </c>
      <c r="D1441" s="50"/>
      <c r="E1441" s="55"/>
      <c r="F1441" s="50"/>
    </row>
    <row r="1442" spans="1:6">
      <c r="A1442" s="50"/>
      <c r="B1442" s="50">
        <v>239100905</v>
      </c>
      <c r="C1442" s="55" t="s">
        <v>2478</v>
      </c>
      <c r="D1442" s="50"/>
      <c r="E1442" s="55"/>
      <c r="F1442" s="50"/>
    </row>
    <row r="1443" spans="1:6">
      <c r="A1443" s="50"/>
      <c r="B1443" s="50">
        <v>239100906</v>
      </c>
      <c r="C1443" s="55" t="s">
        <v>2479</v>
      </c>
      <c r="D1443" s="50"/>
      <c r="E1443" s="55"/>
      <c r="F1443" s="50"/>
    </row>
    <row r="1444" spans="1:6" ht="30">
      <c r="A1444" s="50"/>
      <c r="B1444" s="50">
        <v>239100401</v>
      </c>
      <c r="C1444" s="55" t="s">
        <v>2481</v>
      </c>
      <c r="D1444" s="50" t="s">
        <v>1925</v>
      </c>
      <c r="E1444" s="55" t="s">
        <v>2482</v>
      </c>
      <c r="F1444" s="50">
        <v>78</v>
      </c>
    </row>
    <row r="1445" spans="1:6">
      <c r="A1445" s="50"/>
      <c r="B1445" s="50">
        <v>239100404</v>
      </c>
      <c r="C1445" s="55" t="s">
        <v>2483</v>
      </c>
      <c r="D1445" s="50"/>
      <c r="E1445" s="55"/>
      <c r="F1445" s="50"/>
    </row>
    <row r="1446" spans="1:6" ht="45">
      <c r="A1446" s="50"/>
      <c r="B1446" s="50">
        <v>239100401</v>
      </c>
      <c r="C1446" s="55" t="s">
        <v>2481</v>
      </c>
      <c r="D1446" s="50" t="s">
        <v>1927</v>
      </c>
      <c r="E1446" s="55" t="s">
        <v>2484</v>
      </c>
      <c r="F1446" s="50">
        <v>79</v>
      </c>
    </row>
    <row r="1447" spans="1:6">
      <c r="A1447" s="50"/>
      <c r="B1447" s="50">
        <v>239100404</v>
      </c>
      <c r="C1447" s="55" t="s">
        <v>2483</v>
      </c>
      <c r="D1447" s="50"/>
      <c r="E1447" s="55"/>
      <c r="F1447" s="50"/>
    </row>
    <row r="1448" spans="1:6" ht="30">
      <c r="A1448" s="50"/>
      <c r="B1448" s="50">
        <v>239100701</v>
      </c>
      <c r="C1448" s="55" t="s">
        <v>2485</v>
      </c>
      <c r="D1448" s="50" t="s">
        <v>1925</v>
      </c>
      <c r="E1448" s="55" t="s">
        <v>2486</v>
      </c>
      <c r="F1448" s="50">
        <v>80</v>
      </c>
    </row>
    <row r="1449" spans="1:6" ht="30">
      <c r="A1449" s="50"/>
      <c r="B1449" s="50">
        <v>239100702</v>
      </c>
      <c r="C1449" s="55" t="s">
        <v>2487</v>
      </c>
      <c r="D1449" s="50"/>
      <c r="E1449" s="55"/>
      <c r="F1449" s="50"/>
    </row>
    <row r="1450" spans="1:6">
      <c r="A1450" s="50"/>
      <c r="B1450" s="50">
        <v>239100703</v>
      </c>
      <c r="C1450" s="55" t="s">
        <v>2485</v>
      </c>
      <c r="D1450" s="50"/>
      <c r="E1450" s="55"/>
      <c r="F1450" s="50"/>
    </row>
    <row r="1451" spans="1:6" ht="30">
      <c r="A1451" s="50"/>
      <c r="B1451" s="50">
        <v>239100701</v>
      </c>
      <c r="C1451" s="55" t="s">
        <v>2485</v>
      </c>
      <c r="D1451" s="50" t="s">
        <v>1927</v>
      </c>
      <c r="E1451" s="55" t="s">
        <v>2488</v>
      </c>
      <c r="F1451" s="50">
        <v>81</v>
      </c>
    </row>
    <row r="1452" spans="1:6" ht="30">
      <c r="A1452" s="50"/>
      <c r="B1452" s="50">
        <v>239100702</v>
      </c>
      <c r="C1452" s="55" t="s">
        <v>2487</v>
      </c>
      <c r="D1452" s="50"/>
      <c r="E1452" s="55"/>
      <c r="F1452" s="50"/>
    </row>
    <row r="1453" spans="1:6">
      <c r="A1453" s="50"/>
      <c r="B1453" s="50">
        <v>239100703</v>
      </c>
      <c r="C1453" s="55" t="s">
        <v>2485</v>
      </c>
      <c r="D1453" s="50"/>
      <c r="E1453" s="55"/>
      <c r="F1453" s="50"/>
    </row>
    <row r="1454" spans="1:6" ht="30">
      <c r="A1454" s="50"/>
      <c r="B1454" s="50">
        <v>239100402</v>
      </c>
      <c r="C1454" s="55" t="s">
        <v>2481</v>
      </c>
      <c r="D1454" s="50" t="s">
        <v>1925</v>
      </c>
      <c r="E1454" s="55" t="s">
        <v>2489</v>
      </c>
      <c r="F1454" s="50">
        <v>82</v>
      </c>
    </row>
    <row r="1455" spans="1:6">
      <c r="A1455" s="50"/>
      <c r="B1455" s="50">
        <v>239100403</v>
      </c>
      <c r="C1455" s="55" t="s">
        <v>2490</v>
      </c>
      <c r="D1455" s="50"/>
      <c r="E1455" s="55"/>
      <c r="F1455" s="50"/>
    </row>
    <row r="1456" spans="1:6">
      <c r="A1456" s="50"/>
      <c r="B1456" s="50">
        <v>239100801</v>
      </c>
      <c r="C1456" s="55" t="s">
        <v>2491</v>
      </c>
      <c r="D1456" s="50"/>
      <c r="E1456" s="55"/>
      <c r="F1456" s="50"/>
    </row>
    <row r="1457" spans="1:6">
      <c r="A1457" s="50"/>
      <c r="B1457" s="50">
        <v>239100802</v>
      </c>
      <c r="C1457" s="55" t="s">
        <v>2491</v>
      </c>
      <c r="D1457" s="50"/>
      <c r="E1457" s="55"/>
      <c r="F1457" s="50"/>
    </row>
    <row r="1458" spans="1:6" ht="30">
      <c r="A1458" s="50"/>
      <c r="B1458" s="50">
        <v>239100402</v>
      </c>
      <c r="C1458" s="55" t="s">
        <v>2481</v>
      </c>
      <c r="D1458" s="50" t="s">
        <v>1927</v>
      </c>
      <c r="E1458" s="55" t="s">
        <v>2492</v>
      </c>
      <c r="F1458" s="50">
        <v>83</v>
      </c>
    </row>
    <row r="1459" spans="1:6">
      <c r="A1459" s="50"/>
      <c r="B1459" s="50">
        <v>239100403</v>
      </c>
      <c r="C1459" s="55" t="s">
        <v>2490</v>
      </c>
      <c r="D1459" s="50"/>
      <c r="E1459" s="55"/>
      <c r="F1459" s="50"/>
    </row>
    <row r="1460" spans="1:6">
      <c r="A1460" s="50"/>
      <c r="B1460" s="50">
        <v>239100801</v>
      </c>
      <c r="C1460" s="55" t="s">
        <v>2491</v>
      </c>
      <c r="D1460" s="50"/>
      <c r="E1460" s="55"/>
      <c r="F1460" s="50"/>
    </row>
    <row r="1461" spans="1:6">
      <c r="A1461" s="50"/>
      <c r="B1461" s="50">
        <v>239100802</v>
      </c>
      <c r="C1461" s="55" t="s">
        <v>2491</v>
      </c>
      <c r="D1461" s="50"/>
      <c r="E1461" s="55"/>
      <c r="F1461" s="50"/>
    </row>
    <row r="1462" spans="1:6" ht="30">
      <c r="A1462" s="50"/>
      <c r="B1462" s="50">
        <v>239100601</v>
      </c>
      <c r="C1462" s="55" t="s">
        <v>2493</v>
      </c>
      <c r="D1462" s="50" t="s">
        <v>1925</v>
      </c>
      <c r="E1462" s="55" t="s">
        <v>2494</v>
      </c>
      <c r="F1462" s="50">
        <v>84</v>
      </c>
    </row>
    <row r="1463" spans="1:6">
      <c r="A1463" s="50"/>
      <c r="B1463" s="50">
        <v>239100602</v>
      </c>
      <c r="C1463" s="55" t="s">
        <v>2495</v>
      </c>
      <c r="D1463" s="50"/>
      <c r="E1463" s="55"/>
      <c r="F1463" s="50"/>
    </row>
    <row r="1464" spans="1:6" ht="30">
      <c r="A1464" s="50"/>
      <c r="B1464" s="50">
        <v>239100603</v>
      </c>
      <c r="C1464" s="55" t="s">
        <v>2496</v>
      </c>
      <c r="D1464" s="50"/>
      <c r="E1464" s="55"/>
      <c r="F1464" s="50"/>
    </row>
    <row r="1465" spans="1:6">
      <c r="A1465" s="50"/>
      <c r="B1465" s="50">
        <v>239100604</v>
      </c>
      <c r="C1465" s="55" t="s">
        <v>2497</v>
      </c>
      <c r="D1465" s="50"/>
      <c r="E1465" s="55"/>
      <c r="F1465" s="50"/>
    </row>
    <row r="1466" spans="1:6" ht="30">
      <c r="A1466" s="50"/>
      <c r="B1466" s="50">
        <v>239100601</v>
      </c>
      <c r="C1466" s="55" t="s">
        <v>2493</v>
      </c>
      <c r="D1466" s="50" t="s">
        <v>1927</v>
      </c>
      <c r="E1466" s="55" t="s">
        <v>2498</v>
      </c>
      <c r="F1466" s="50">
        <v>85</v>
      </c>
    </row>
    <row r="1467" spans="1:6">
      <c r="A1467" s="50"/>
      <c r="B1467" s="50">
        <v>239100602</v>
      </c>
      <c r="C1467" s="55" t="s">
        <v>2495</v>
      </c>
      <c r="D1467" s="50"/>
      <c r="E1467" s="55"/>
      <c r="F1467" s="50"/>
    </row>
    <row r="1468" spans="1:6" ht="30">
      <c r="A1468" s="50"/>
      <c r="B1468" s="50">
        <v>239100603</v>
      </c>
      <c r="C1468" s="55" t="s">
        <v>2496</v>
      </c>
      <c r="D1468" s="50"/>
      <c r="E1468" s="55"/>
      <c r="F1468" s="50"/>
    </row>
    <row r="1469" spans="1:6">
      <c r="A1469" s="50"/>
      <c r="B1469" s="50">
        <v>239100604</v>
      </c>
      <c r="C1469" s="55" t="s">
        <v>2497</v>
      </c>
      <c r="D1469" s="50"/>
      <c r="E1469" s="55"/>
      <c r="F1469" s="50"/>
    </row>
    <row r="1470" spans="1:6" ht="30">
      <c r="A1470" s="50"/>
      <c r="B1470" s="50">
        <v>239100605</v>
      </c>
      <c r="C1470" s="55" t="s">
        <v>2499</v>
      </c>
      <c r="D1470" s="50" t="s">
        <v>1925</v>
      </c>
      <c r="E1470" s="55" t="s">
        <v>2500</v>
      </c>
      <c r="F1470" s="50">
        <v>86</v>
      </c>
    </row>
    <row r="1471" spans="1:6">
      <c r="A1471" s="50"/>
      <c r="B1471" s="50">
        <v>239100606</v>
      </c>
      <c r="C1471" s="55" t="s">
        <v>2499</v>
      </c>
      <c r="D1471" s="50"/>
      <c r="E1471" s="55"/>
      <c r="F1471" s="50"/>
    </row>
    <row r="1472" spans="1:6">
      <c r="A1472" s="50"/>
      <c r="B1472" s="50">
        <v>239100607</v>
      </c>
      <c r="C1472" s="55" t="s">
        <v>2501</v>
      </c>
      <c r="D1472" s="50"/>
      <c r="E1472" s="55"/>
      <c r="F1472" s="50"/>
    </row>
    <row r="1473" spans="1:6">
      <c r="A1473" s="50"/>
      <c r="B1473" s="50">
        <v>239100803</v>
      </c>
      <c r="C1473" s="55" t="s">
        <v>2491</v>
      </c>
      <c r="D1473" s="50"/>
      <c r="E1473" s="55"/>
      <c r="F1473" s="50"/>
    </row>
    <row r="1474" spans="1:6">
      <c r="A1474" s="50"/>
      <c r="B1474" s="50">
        <v>239100804</v>
      </c>
      <c r="C1474" s="55" t="s">
        <v>2502</v>
      </c>
      <c r="D1474" s="50"/>
      <c r="E1474" s="55"/>
      <c r="F1474" s="50"/>
    </row>
    <row r="1475" spans="1:6" ht="30">
      <c r="A1475" s="50"/>
      <c r="B1475" s="50">
        <v>239100605</v>
      </c>
      <c r="C1475" s="55" t="s">
        <v>2499</v>
      </c>
      <c r="D1475" s="50" t="s">
        <v>1927</v>
      </c>
      <c r="E1475" s="55" t="s">
        <v>2503</v>
      </c>
      <c r="F1475" s="50">
        <v>87</v>
      </c>
    </row>
    <row r="1476" spans="1:6">
      <c r="A1476" s="50"/>
      <c r="B1476" s="50">
        <v>239100606</v>
      </c>
      <c r="C1476" s="55" t="s">
        <v>2499</v>
      </c>
      <c r="D1476" s="50"/>
      <c r="E1476" s="55"/>
      <c r="F1476" s="50"/>
    </row>
    <row r="1477" spans="1:6">
      <c r="A1477" s="50"/>
      <c r="B1477" s="50">
        <v>239100607</v>
      </c>
      <c r="C1477" s="55" t="s">
        <v>2501</v>
      </c>
      <c r="D1477" s="50"/>
      <c r="E1477" s="55"/>
      <c r="F1477" s="50"/>
    </row>
    <row r="1478" spans="1:6">
      <c r="A1478" s="50"/>
      <c r="B1478" s="50">
        <v>239100803</v>
      </c>
      <c r="C1478" s="55" t="s">
        <v>2491</v>
      </c>
      <c r="D1478" s="50"/>
      <c r="E1478" s="55"/>
      <c r="F1478" s="50"/>
    </row>
    <row r="1479" spans="1:6">
      <c r="A1479" s="50"/>
      <c r="B1479" s="50">
        <v>239100804</v>
      </c>
      <c r="C1479" s="55" t="s">
        <v>2502</v>
      </c>
      <c r="D1479" s="50"/>
      <c r="E1479" s="55"/>
      <c r="F1479" s="50"/>
    </row>
    <row r="1480" spans="1:6" ht="30">
      <c r="A1480" s="50"/>
      <c r="B1480" s="50">
        <v>239100501</v>
      </c>
      <c r="C1480" s="55" t="s">
        <v>2504</v>
      </c>
      <c r="D1480" s="50" t="s">
        <v>1925</v>
      </c>
      <c r="E1480" s="55" t="s">
        <v>2505</v>
      </c>
      <c r="F1480" s="50">
        <v>88</v>
      </c>
    </row>
    <row r="1481" spans="1:6">
      <c r="A1481" s="50"/>
      <c r="B1481" s="50">
        <v>239100502</v>
      </c>
      <c r="C1481" s="55" t="s">
        <v>2504</v>
      </c>
      <c r="D1481" s="50"/>
      <c r="E1481" s="55"/>
      <c r="F1481" s="50"/>
    </row>
    <row r="1482" spans="1:6">
      <c r="A1482" s="50"/>
      <c r="B1482" s="50">
        <v>239100503</v>
      </c>
      <c r="C1482" s="55" t="s">
        <v>2504</v>
      </c>
      <c r="D1482" s="50"/>
      <c r="E1482" s="55"/>
      <c r="F1482" s="50"/>
    </row>
    <row r="1483" spans="1:6">
      <c r="A1483" s="50"/>
      <c r="B1483" s="50">
        <v>239100504</v>
      </c>
      <c r="C1483" s="55" t="s">
        <v>2506</v>
      </c>
      <c r="D1483" s="50"/>
      <c r="E1483" s="55"/>
      <c r="F1483" s="50"/>
    </row>
    <row r="1484" spans="1:6">
      <c r="A1484" s="50"/>
      <c r="B1484" s="50">
        <v>239100505</v>
      </c>
      <c r="C1484" s="55" t="s">
        <v>2504</v>
      </c>
      <c r="D1484" s="50"/>
      <c r="E1484" s="55"/>
      <c r="F1484" s="50"/>
    </row>
    <row r="1485" spans="1:6">
      <c r="A1485" s="50"/>
      <c r="B1485" s="50">
        <v>239100506</v>
      </c>
      <c r="C1485" s="55" t="s">
        <v>2504</v>
      </c>
      <c r="D1485" s="50"/>
      <c r="E1485" s="55"/>
      <c r="F1485" s="50"/>
    </row>
    <row r="1486" spans="1:6" ht="30">
      <c r="A1486" s="50"/>
      <c r="B1486" s="50">
        <v>239100501</v>
      </c>
      <c r="C1486" s="55" t="s">
        <v>2504</v>
      </c>
      <c r="D1486" s="50" t="s">
        <v>1927</v>
      </c>
      <c r="E1486" s="55" t="s">
        <v>2507</v>
      </c>
      <c r="F1486" s="50">
        <v>89</v>
      </c>
    </row>
    <row r="1487" spans="1:6">
      <c r="A1487" s="50"/>
      <c r="B1487" s="50">
        <v>239100502</v>
      </c>
      <c r="C1487" s="55" t="s">
        <v>2504</v>
      </c>
      <c r="D1487" s="50"/>
      <c r="E1487" s="55"/>
      <c r="F1487" s="50"/>
    </row>
    <row r="1488" spans="1:6">
      <c r="A1488" s="50"/>
      <c r="B1488" s="50">
        <v>239100503</v>
      </c>
      <c r="C1488" s="55" t="s">
        <v>2504</v>
      </c>
      <c r="D1488" s="50"/>
      <c r="E1488" s="55"/>
      <c r="F1488" s="50"/>
    </row>
    <row r="1489" spans="1:6">
      <c r="A1489" s="50"/>
      <c r="B1489" s="50">
        <v>239100504</v>
      </c>
      <c r="C1489" s="55" t="s">
        <v>2506</v>
      </c>
      <c r="D1489" s="50"/>
      <c r="E1489" s="55"/>
      <c r="F1489" s="50"/>
    </row>
    <row r="1490" spans="1:6">
      <c r="A1490" s="50"/>
      <c r="B1490" s="50">
        <v>239100505</v>
      </c>
      <c r="C1490" s="55" t="s">
        <v>2504</v>
      </c>
      <c r="D1490" s="50"/>
      <c r="E1490" s="55"/>
      <c r="F1490" s="50"/>
    </row>
    <row r="1491" spans="1:6">
      <c r="A1491" s="50"/>
      <c r="B1491" s="50">
        <v>239100506</v>
      </c>
      <c r="C1491" s="55" t="s">
        <v>2504</v>
      </c>
      <c r="D1491" s="50"/>
      <c r="E1491" s="55"/>
      <c r="F1491" s="50"/>
    </row>
    <row r="1492" spans="1:6" ht="30">
      <c r="A1492" s="50"/>
      <c r="B1492" s="50">
        <v>239100208</v>
      </c>
      <c r="C1492" s="55" t="s">
        <v>2508</v>
      </c>
      <c r="D1492" s="50" t="s">
        <v>1925</v>
      </c>
      <c r="E1492" s="55" t="s">
        <v>2509</v>
      </c>
      <c r="F1492" s="50">
        <v>90</v>
      </c>
    </row>
    <row r="1493" spans="1:6">
      <c r="A1493" s="50"/>
      <c r="B1493" s="50">
        <v>239100301</v>
      </c>
      <c r="C1493" s="55" t="s">
        <v>2510</v>
      </c>
      <c r="D1493" s="50"/>
      <c r="E1493" s="55"/>
      <c r="F1493" s="50"/>
    </row>
    <row r="1494" spans="1:6">
      <c r="A1494" s="50"/>
      <c r="B1494" s="50">
        <v>239100302</v>
      </c>
      <c r="C1494" s="55" t="s">
        <v>2511</v>
      </c>
      <c r="D1494" s="50"/>
      <c r="E1494" s="55"/>
      <c r="F1494" s="50"/>
    </row>
    <row r="1495" spans="1:6">
      <c r="A1495" s="50"/>
      <c r="B1495" s="50">
        <v>239100303</v>
      </c>
      <c r="C1495" s="55" t="s">
        <v>2512</v>
      </c>
      <c r="D1495" s="50"/>
      <c r="E1495" s="55"/>
      <c r="F1495" s="50"/>
    </row>
    <row r="1496" spans="1:6">
      <c r="A1496" s="50"/>
      <c r="B1496" s="50">
        <v>239100304</v>
      </c>
      <c r="C1496" s="55" t="s">
        <v>2513</v>
      </c>
      <c r="D1496" s="50"/>
      <c r="E1496" s="55"/>
      <c r="F1496" s="50"/>
    </row>
    <row r="1497" spans="1:6">
      <c r="A1497" s="50"/>
      <c r="B1497" s="50">
        <v>239100308</v>
      </c>
      <c r="C1497" s="55" t="s">
        <v>2514</v>
      </c>
      <c r="D1497" s="50"/>
      <c r="E1497" s="55"/>
      <c r="F1497" s="50"/>
    </row>
    <row r="1498" spans="1:6" ht="30">
      <c r="A1498" s="50"/>
      <c r="B1498" s="50">
        <v>239100208</v>
      </c>
      <c r="C1498" s="55" t="s">
        <v>2508</v>
      </c>
      <c r="D1498" s="50" t="s">
        <v>1927</v>
      </c>
      <c r="E1498" s="55" t="s">
        <v>2515</v>
      </c>
      <c r="F1498" s="50">
        <v>91</v>
      </c>
    </row>
    <row r="1499" spans="1:6">
      <c r="A1499" s="50"/>
      <c r="B1499" s="50">
        <v>239100301</v>
      </c>
      <c r="C1499" s="55" t="s">
        <v>2510</v>
      </c>
      <c r="D1499" s="50"/>
      <c r="E1499" s="55"/>
      <c r="F1499" s="50"/>
    </row>
    <row r="1500" spans="1:6">
      <c r="A1500" s="50"/>
      <c r="B1500" s="50">
        <v>239100302</v>
      </c>
      <c r="C1500" s="55" t="s">
        <v>2511</v>
      </c>
      <c r="D1500" s="50"/>
      <c r="E1500" s="55"/>
      <c r="F1500" s="50"/>
    </row>
    <row r="1501" spans="1:6">
      <c r="A1501" s="50"/>
      <c r="B1501" s="50">
        <v>239100303</v>
      </c>
      <c r="C1501" s="55" t="s">
        <v>2512</v>
      </c>
      <c r="D1501" s="50"/>
      <c r="E1501" s="55"/>
      <c r="F1501" s="50"/>
    </row>
    <row r="1502" spans="1:6">
      <c r="A1502" s="50"/>
      <c r="B1502" s="50">
        <v>239100304</v>
      </c>
      <c r="C1502" s="55" t="s">
        <v>2513</v>
      </c>
      <c r="D1502" s="50"/>
      <c r="E1502" s="55"/>
      <c r="F1502" s="50"/>
    </row>
    <row r="1503" spans="1:6">
      <c r="A1503" s="50"/>
      <c r="B1503" s="50">
        <v>239100308</v>
      </c>
      <c r="C1503" s="55" t="s">
        <v>2514</v>
      </c>
      <c r="D1503" s="50"/>
      <c r="E1503" s="55"/>
      <c r="F1503" s="50"/>
    </row>
    <row r="1504" spans="1:6" ht="30">
      <c r="A1504" s="50"/>
      <c r="B1504" s="50">
        <v>239100205</v>
      </c>
      <c r="C1504" s="55" t="s">
        <v>2516</v>
      </c>
      <c r="D1504" s="50" t="s">
        <v>1925</v>
      </c>
      <c r="E1504" s="55" t="s">
        <v>2517</v>
      </c>
      <c r="F1504" s="50">
        <v>92</v>
      </c>
    </row>
    <row r="1505" spans="1:6">
      <c r="A1505" s="50"/>
      <c r="B1505" s="50">
        <v>239100206</v>
      </c>
      <c r="C1505" s="55" t="s">
        <v>2516</v>
      </c>
      <c r="D1505" s="50"/>
      <c r="E1505" s="55"/>
      <c r="F1505" s="50"/>
    </row>
    <row r="1506" spans="1:6">
      <c r="A1506" s="50"/>
      <c r="B1506" s="50">
        <v>239100207</v>
      </c>
      <c r="C1506" s="55" t="s">
        <v>2518</v>
      </c>
      <c r="D1506" s="50"/>
      <c r="E1506" s="55"/>
      <c r="F1506" s="50"/>
    </row>
    <row r="1507" spans="1:6">
      <c r="A1507" s="50"/>
      <c r="B1507" s="50">
        <v>239100305</v>
      </c>
      <c r="C1507" s="55" t="s">
        <v>2519</v>
      </c>
      <c r="D1507" s="50"/>
      <c r="E1507" s="55"/>
      <c r="F1507" s="50"/>
    </row>
    <row r="1508" spans="1:6">
      <c r="A1508" s="50"/>
      <c r="B1508" s="50">
        <v>239100306</v>
      </c>
      <c r="C1508" s="55" t="s">
        <v>2520</v>
      </c>
      <c r="D1508" s="50"/>
      <c r="E1508" s="55"/>
      <c r="F1508" s="50"/>
    </row>
    <row r="1509" spans="1:6">
      <c r="A1509" s="50"/>
      <c r="B1509" s="50">
        <v>239100307</v>
      </c>
      <c r="C1509" s="55" t="s">
        <v>2521</v>
      </c>
      <c r="D1509" s="50"/>
      <c r="E1509" s="55"/>
      <c r="F1509" s="50"/>
    </row>
    <row r="1510" spans="1:6" ht="45">
      <c r="A1510" s="50"/>
      <c r="B1510" s="50">
        <v>239100205</v>
      </c>
      <c r="C1510" s="55" t="s">
        <v>2516</v>
      </c>
      <c r="D1510" s="50" t="s">
        <v>1927</v>
      </c>
      <c r="E1510" s="55" t="s">
        <v>2522</v>
      </c>
      <c r="F1510" s="50">
        <v>93</v>
      </c>
    </row>
    <row r="1511" spans="1:6">
      <c r="A1511" s="50"/>
      <c r="B1511" s="50">
        <v>239100206</v>
      </c>
      <c r="C1511" s="55" t="s">
        <v>2516</v>
      </c>
      <c r="D1511" s="50"/>
      <c r="E1511" s="55"/>
      <c r="F1511" s="50"/>
    </row>
    <row r="1512" spans="1:6">
      <c r="A1512" s="50"/>
      <c r="B1512" s="50">
        <v>239100207</v>
      </c>
      <c r="C1512" s="55" t="s">
        <v>2518</v>
      </c>
      <c r="D1512" s="50"/>
      <c r="E1512" s="55"/>
      <c r="F1512" s="50"/>
    </row>
    <row r="1513" spans="1:6">
      <c r="A1513" s="50"/>
      <c r="B1513" s="50">
        <v>239100305</v>
      </c>
      <c r="C1513" s="55" t="s">
        <v>2519</v>
      </c>
      <c r="D1513" s="50"/>
      <c r="E1513" s="55"/>
      <c r="F1513" s="50"/>
    </row>
    <row r="1514" spans="1:6">
      <c r="A1514" s="50"/>
      <c r="B1514" s="50">
        <v>239100306</v>
      </c>
      <c r="C1514" s="55" t="s">
        <v>2520</v>
      </c>
      <c r="D1514" s="50"/>
      <c r="E1514" s="55"/>
      <c r="F1514" s="50"/>
    </row>
    <row r="1515" spans="1:6">
      <c r="A1515" s="50"/>
      <c r="B1515" s="50">
        <v>239100307</v>
      </c>
      <c r="C1515" s="55" t="s">
        <v>2521</v>
      </c>
      <c r="D1515" s="50"/>
      <c r="E1515" s="55"/>
      <c r="F1515" s="50"/>
    </row>
    <row r="1516" spans="1:6" ht="30">
      <c r="A1516" s="50"/>
      <c r="B1516" s="50">
        <v>239100201</v>
      </c>
      <c r="C1516" s="55" t="s">
        <v>2523</v>
      </c>
      <c r="D1516" s="50" t="s">
        <v>1925</v>
      </c>
      <c r="E1516" s="55" t="s">
        <v>2524</v>
      </c>
      <c r="F1516" s="50">
        <v>94</v>
      </c>
    </row>
    <row r="1517" spans="1:6">
      <c r="A1517" s="50"/>
      <c r="B1517" s="50">
        <v>239100202</v>
      </c>
      <c r="C1517" s="55" t="s">
        <v>2525</v>
      </c>
      <c r="D1517" s="50"/>
      <c r="E1517" s="55"/>
      <c r="F1517" s="50"/>
    </row>
    <row r="1518" spans="1:6">
      <c r="A1518" s="50"/>
      <c r="B1518" s="50">
        <v>239100203</v>
      </c>
      <c r="C1518" s="55" t="s">
        <v>2526</v>
      </c>
      <c r="D1518" s="50"/>
      <c r="E1518" s="55"/>
      <c r="F1518" s="50"/>
    </row>
    <row r="1519" spans="1:6" ht="30">
      <c r="A1519" s="50"/>
      <c r="B1519" s="50">
        <v>239100201</v>
      </c>
      <c r="C1519" s="55" t="s">
        <v>2523</v>
      </c>
      <c r="D1519" s="50" t="s">
        <v>1927</v>
      </c>
      <c r="E1519" s="55" t="s">
        <v>2527</v>
      </c>
      <c r="F1519" s="50">
        <v>95</v>
      </c>
    </row>
    <row r="1520" spans="1:6">
      <c r="A1520" s="50"/>
      <c r="B1520" s="50">
        <v>239100202</v>
      </c>
      <c r="C1520" s="55" t="s">
        <v>2525</v>
      </c>
      <c r="D1520" s="50"/>
      <c r="E1520" s="55"/>
      <c r="F1520" s="50"/>
    </row>
    <row r="1521" spans="1:6">
      <c r="A1521" s="50"/>
      <c r="B1521" s="50">
        <v>239100203</v>
      </c>
      <c r="C1521" s="55" t="s">
        <v>2526</v>
      </c>
      <c r="D1521" s="50"/>
      <c r="E1521" s="55"/>
      <c r="F1521" s="50"/>
    </row>
    <row r="1522" spans="1:6" ht="30">
      <c r="A1522" s="50"/>
      <c r="B1522" s="50">
        <v>239100101</v>
      </c>
      <c r="C1522" s="55" t="s">
        <v>2528</v>
      </c>
      <c r="D1522" s="50" t="s">
        <v>1925</v>
      </c>
      <c r="E1522" s="55" t="s">
        <v>2529</v>
      </c>
      <c r="F1522" s="50">
        <v>96</v>
      </c>
    </row>
    <row r="1523" spans="1:6">
      <c r="A1523" s="50"/>
      <c r="B1523" s="50">
        <v>239100204</v>
      </c>
      <c r="C1523" s="55" t="s">
        <v>2530</v>
      </c>
      <c r="D1523" s="50"/>
      <c r="E1523" s="55"/>
      <c r="F1523" s="50"/>
    </row>
    <row r="1524" spans="1:6" ht="30">
      <c r="A1524" s="50"/>
      <c r="B1524" s="50">
        <v>239100101</v>
      </c>
      <c r="C1524" s="55" t="s">
        <v>2528</v>
      </c>
      <c r="D1524" s="50" t="s">
        <v>1927</v>
      </c>
      <c r="E1524" s="48" t="s">
        <v>2531</v>
      </c>
      <c r="F1524" s="50">
        <v>97</v>
      </c>
    </row>
    <row r="1525" spans="1:6">
      <c r="A1525" s="50"/>
      <c r="B1525" s="50">
        <v>239100204</v>
      </c>
      <c r="C1525" s="55" t="s">
        <v>2530</v>
      </c>
      <c r="D1525" s="50"/>
      <c r="E1525" s="53"/>
      <c r="F1525" s="50"/>
    </row>
    <row r="1526" spans="1:6" ht="30">
      <c r="A1526" s="50"/>
      <c r="B1526" s="50">
        <v>239100102</v>
      </c>
      <c r="C1526" s="55" t="s">
        <v>2532</v>
      </c>
      <c r="D1526" s="50" t="s">
        <v>1925</v>
      </c>
      <c r="E1526" s="55" t="s">
        <v>2533</v>
      </c>
      <c r="F1526" s="50">
        <v>98</v>
      </c>
    </row>
    <row r="1527" spans="1:6">
      <c r="A1527" s="50"/>
      <c r="B1527" s="50">
        <v>239100104</v>
      </c>
      <c r="C1527" s="55" t="s">
        <v>2532</v>
      </c>
      <c r="D1527" s="50"/>
      <c r="E1527" s="55"/>
      <c r="F1527" s="50"/>
    </row>
    <row r="1528" spans="1:6">
      <c r="A1528" s="50"/>
      <c r="B1528" s="50">
        <v>239100105</v>
      </c>
      <c r="C1528" s="55" t="s">
        <v>2532</v>
      </c>
      <c r="D1528" s="50"/>
      <c r="E1528" s="55"/>
      <c r="F1528" s="50"/>
    </row>
    <row r="1529" spans="1:6" ht="30">
      <c r="A1529" s="50"/>
      <c r="B1529" s="50">
        <v>239100102</v>
      </c>
      <c r="C1529" s="55" t="s">
        <v>2532</v>
      </c>
      <c r="D1529" s="50" t="s">
        <v>1927</v>
      </c>
      <c r="E1529" s="55" t="s">
        <v>2534</v>
      </c>
      <c r="F1529" s="50">
        <v>99</v>
      </c>
    </row>
    <row r="1530" spans="1:6">
      <c r="A1530" s="50"/>
      <c r="B1530" s="50">
        <v>239100104</v>
      </c>
      <c r="C1530" s="55" t="s">
        <v>2532</v>
      </c>
      <c r="D1530" s="50"/>
      <c r="E1530" s="55"/>
      <c r="F1530" s="50"/>
    </row>
    <row r="1531" spans="1:6">
      <c r="A1531" s="50"/>
      <c r="B1531" s="50">
        <v>239100105</v>
      </c>
      <c r="C1531" s="55" t="s">
        <v>2532</v>
      </c>
      <c r="D1531" s="50"/>
      <c r="E1531" s="55"/>
      <c r="F1531" s="50"/>
    </row>
    <row r="1532" spans="1:6">
      <c r="A1532" s="50"/>
      <c r="B1532" s="50">
        <v>239100103</v>
      </c>
      <c r="C1532" s="55" t="s">
        <v>2535</v>
      </c>
      <c r="D1532" s="50" t="s">
        <v>1925</v>
      </c>
      <c r="E1532" s="55" t="s">
        <v>2536</v>
      </c>
      <c r="F1532" s="50">
        <v>100</v>
      </c>
    </row>
    <row r="1533" spans="1:6">
      <c r="A1533" s="50"/>
      <c r="B1533" s="50">
        <v>239100106</v>
      </c>
      <c r="C1533" s="55" t="s">
        <v>2537</v>
      </c>
      <c r="D1533" s="50"/>
      <c r="E1533" s="55"/>
      <c r="F1533" s="50"/>
    </row>
    <row r="1534" spans="1:6">
      <c r="A1534" s="50"/>
      <c r="B1534" s="50">
        <v>239100107</v>
      </c>
      <c r="C1534" s="55" t="s">
        <v>2532</v>
      </c>
      <c r="D1534" s="50"/>
      <c r="E1534" s="55"/>
      <c r="F1534" s="50"/>
    </row>
    <row r="1535" spans="1:6" ht="30">
      <c r="A1535" s="50"/>
      <c r="B1535" s="50">
        <v>239100103</v>
      </c>
      <c r="C1535" s="55" t="s">
        <v>2535</v>
      </c>
      <c r="D1535" s="50" t="s">
        <v>1927</v>
      </c>
      <c r="E1535" s="55" t="s">
        <v>2538</v>
      </c>
      <c r="F1535" s="50">
        <v>101</v>
      </c>
    </row>
    <row r="1536" spans="1:6">
      <c r="A1536" s="50"/>
      <c r="B1536" s="50">
        <v>239100106</v>
      </c>
      <c r="C1536" s="55" t="s">
        <v>2537</v>
      </c>
      <c r="D1536" s="50"/>
      <c r="E1536" s="55"/>
      <c r="F1536" s="50"/>
    </row>
    <row r="1537" spans="1:6">
      <c r="A1537" s="50"/>
      <c r="B1537" s="50">
        <v>239100107</v>
      </c>
      <c r="C1537" s="55" t="s">
        <v>2532</v>
      </c>
      <c r="D1537" s="50"/>
      <c r="E1537" s="55"/>
      <c r="F1537" s="50"/>
    </row>
    <row r="1539" spans="1:6">
      <c r="A1539" s="102" t="s">
        <v>2821</v>
      </c>
      <c r="B1539" s="102"/>
      <c r="C1539" s="102"/>
      <c r="D1539" s="102"/>
      <c r="E1539" s="102"/>
      <c r="F1539" s="102"/>
    </row>
    <row r="1540" spans="1:6">
      <c r="A1540" s="103"/>
      <c r="B1540" s="103"/>
      <c r="C1540" s="103"/>
      <c r="D1540" s="103"/>
      <c r="E1540" s="103"/>
      <c r="F1540" s="103"/>
    </row>
    <row r="1541" spans="1:6" ht="31.5">
      <c r="A1541" s="45"/>
      <c r="B1541" s="67">
        <v>239080502</v>
      </c>
      <c r="C1541" s="59" t="s">
        <v>2445</v>
      </c>
      <c r="D1541" s="45" t="s">
        <v>1925</v>
      </c>
      <c r="E1541" s="44" t="s">
        <v>2539</v>
      </c>
      <c r="F1541" s="45">
        <v>1</v>
      </c>
    </row>
    <row r="1542" spans="1:6" ht="31.5">
      <c r="A1542" s="45"/>
      <c r="B1542" s="67">
        <v>239080504</v>
      </c>
      <c r="C1542" s="59" t="s">
        <v>2540</v>
      </c>
      <c r="D1542" s="45"/>
      <c r="E1542" s="44"/>
      <c r="F1542" s="45"/>
    </row>
    <row r="1543" spans="1:6" ht="31.5">
      <c r="A1543" s="45"/>
      <c r="B1543" s="67">
        <v>239080502</v>
      </c>
      <c r="C1543" s="59" t="s">
        <v>2445</v>
      </c>
      <c r="D1543" s="45" t="s">
        <v>1927</v>
      </c>
      <c r="E1543" s="44" t="s">
        <v>2541</v>
      </c>
      <c r="F1543" s="45">
        <v>2</v>
      </c>
    </row>
    <row r="1544" spans="1:6" ht="31.5">
      <c r="A1544" s="45"/>
      <c r="B1544" s="67">
        <v>239080504</v>
      </c>
      <c r="C1544" s="59" t="s">
        <v>2540</v>
      </c>
      <c r="D1544" s="45"/>
      <c r="E1544" s="44"/>
      <c r="F1544" s="45"/>
    </row>
    <row r="1545" spans="1:6" ht="31.5">
      <c r="A1545" s="45"/>
      <c r="B1545" s="67">
        <v>239080505</v>
      </c>
      <c r="C1545" s="59" t="s">
        <v>2542</v>
      </c>
      <c r="D1545" s="45" t="s">
        <v>1925</v>
      </c>
      <c r="E1545" s="44" t="s">
        <v>2543</v>
      </c>
      <c r="F1545" s="45">
        <v>3</v>
      </c>
    </row>
    <row r="1546" spans="1:6">
      <c r="A1546" s="45"/>
      <c r="B1546" s="67">
        <v>239080506</v>
      </c>
      <c r="C1546" s="59" t="s">
        <v>2542</v>
      </c>
      <c r="D1546" s="45"/>
      <c r="E1546" s="44"/>
      <c r="F1546" s="45"/>
    </row>
    <row r="1547" spans="1:6">
      <c r="A1547" s="45"/>
      <c r="B1547" s="67">
        <v>239080507</v>
      </c>
      <c r="C1547" s="59" t="s">
        <v>2542</v>
      </c>
      <c r="D1547" s="45"/>
      <c r="E1547" s="44"/>
      <c r="F1547" s="45"/>
    </row>
    <row r="1548" spans="1:6" ht="31.5">
      <c r="A1548" s="45"/>
      <c r="B1548" s="67">
        <v>239080505</v>
      </c>
      <c r="C1548" s="59" t="s">
        <v>2542</v>
      </c>
      <c r="D1548" s="45" t="s">
        <v>1927</v>
      </c>
      <c r="E1548" s="44" t="s">
        <v>2544</v>
      </c>
      <c r="F1548" s="45">
        <v>4</v>
      </c>
    </row>
    <row r="1549" spans="1:6">
      <c r="A1549" s="45"/>
      <c r="B1549" s="67">
        <v>239080506</v>
      </c>
      <c r="C1549" s="59" t="s">
        <v>2542</v>
      </c>
      <c r="D1549" s="45"/>
      <c r="E1549" s="44"/>
      <c r="F1549" s="45"/>
    </row>
    <row r="1550" spans="1:6">
      <c r="A1550" s="45"/>
      <c r="B1550" s="67">
        <v>239080507</v>
      </c>
      <c r="C1550" s="59" t="s">
        <v>2542</v>
      </c>
      <c r="D1550" s="45"/>
      <c r="E1550" s="44"/>
      <c r="F1550" s="45"/>
    </row>
    <row r="1551" spans="1:6" ht="31.5">
      <c r="A1551" s="45"/>
      <c r="B1551" s="67">
        <v>239080503</v>
      </c>
      <c r="C1551" s="59" t="s">
        <v>2545</v>
      </c>
      <c r="D1551" s="45" t="s">
        <v>1925</v>
      </c>
      <c r="E1551" s="44" t="s">
        <v>2546</v>
      </c>
      <c r="F1551" s="45">
        <v>5</v>
      </c>
    </row>
    <row r="1552" spans="1:6">
      <c r="A1552" s="45"/>
      <c r="B1552" s="67">
        <v>239080508</v>
      </c>
      <c r="C1552" s="59" t="s">
        <v>2547</v>
      </c>
      <c r="D1552" s="45"/>
      <c r="E1552" s="44"/>
      <c r="F1552" s="45"/>
    </row>
    <row r="1553" spans="1:6" ht="31.5">
      <c r="A1553" s="45"/>
      <c r="B1553" s="67">
        <v>239080503</v>
      </c>
      <c r="C1553" s="59" t="s">
        <v>2545</v>
      </c>
      <c r="D1553" s="45" t="s">
        <v>1927</v>
      </c>
      <c r="E1553" s="44" t="s">
        <v>2548</v>
      </c>
      <c r="F1553" s="45">
        <v>6</v>
      </c>
    </row>
    <row r="1554" spans="1:6">
      <c r="A1554" s="45"/>
      <c r="B1554" s="45">
        <v>239080508</v>
      </c>
      <c r="C1554" s="44" t="s">
        <v>2547</v>
      </c>
      <c r="D1554" s="45"/>
      <c r="E1554" s="44"/>
      <c r="F1554" s="45"/>
    </row>
    <row r="1555" spans="1:6" ht="31.5">
      <c r="A1555" s="45"/>
      <c r="B1555" s="45">
        <v>239080604</v>
      </c>
      <c r="C1555" s="44" t="s">
        <v>2549</v>
      </c>
      <c r="D1555" s="45" t="s">
        <v>1925</v>
      </c>
      <c r="E1555" s="44" t="s">
        <v>2550</v>
      </c>
      <c r="F1555" s="45">
        <v>7</v>
      </c>
    </row>
    <row r="1556" spans="1:6">
      <c r="A1556" s="45"/>
      <c r="B1556" s="67">
        <v>239080605</v>
      </c>
      <c r="C1556" s="59" t="s">
        <v>2549</v>
      </c>
      <c r="D1556" s="45"/>
      <c r="E1556" s="44"/>
      <c r="F1556" s="45"/>
    </row>
    <row r="1557" spans="1:6">
      <c r="A1557" s="45"/>
      <c r="B1557" s="67">
        <v>239080607</v>
      </c>
      <c r="C1557" s="59" t="s">
        <v>2551</v>
      </c>
      <c r="D1557" s="45"/>
      <c r="E1557" s="44"/>
      <c r="F1557" s="45"/>
    </row>
    <row r="1558" spans="1:6">
      <c r="A1558" s="45"/>
      <c r="B1558" s="67">
        <v>239080608</v>
      </c>
      <c r="C1558" s="59" t="s">
        <v>2551</v>
      </c>
      <c r="D1558" s="45"/>
      <c r="E1558" s="44"/>
      <c r="F1558" s="45"/>
    </row>
    <row r="1559" spans="1:6">
      <c r="A1559" s="45"/>
      <c r="B1559" s="67">
        <v>239090501</v>
      </c>
      <c r="C1559" s="59" t="s">
        <v>2552</v>
      </c>
      <c r="D1559" s="45"/>
      <c r="E1559" s="44"/>
      <c r="F1559" s="45"/>
    </row>
    <row r="1560" spans="1:6">
      <c r="A1560" s="45"/>
      <c r="B1560" s="67">
        <v>239090504</v>
      </c>
      <c r="C1560" s="59" t="s">
        <v>2553</v>
      </c>
      <c r="D1560" s="45"/>
      <c r="E1560" s="44"/>
      <c r="F1560" s="45"/>
    </row>
    <row r="1561" spans="1:6">
      <c r="A1561" s="45"/>
      <c r="B1561" s="67">
        <v>239090701</v>
      </c>
      <c r="C1561" s="59" t="s">
        <v>2554</v>
      </c>
      <c r="D1561" s="45"/>
      <c r="E1561" s="44"/>
      <c r="F1561" s="45"/>
    </row>
    <row r="1562" spans="1:6">
      <c r="A1562" s="45"/>
      <c r="B1562" s="67">
        <v>239090702</v>
      </c>
      <c r="C1562" s="59" t="s">
        <v>2554</v>
      </c>
      <c r="D1562" s="45"/>
      <c r="E1562" s="44"/>
      <c r="F1562" s="45"/>
    </row>
    <row r="1563" spans="1:6">
      <c r="A1563" s="45"/>
      <c r="B1563" s="67">
        <v>239090704</v>
      </c>
      <c r="C1563" s="59" t="s">
        <v>2554</v>
      </c>
      <c r="D1563" s="45"/>
      <c r="E1563" s="44"/>
      <c r="F1563" s="45"/>
    </row>
    <row r="1564" spans="1:6">
      <c r="A1564" s="45"/>
      <c r="B1564" s="67">
        <v>239090801</v>
      </c>
      <c r="C1564" s="59" t="s">
        <v>2555</v>
      </c>
      <c r="D1564" s="45"/>
      <c r="E1564" s="44"/>
      <c r="F1564" s="45"/>
    </row>
    <row r="1565" spans="1:6">
      <c r="A1565" s="45"/>
      <c r="B1565" s="67">
        <v>239090802</v>
      </c>
      <c r="C1565" s="59" t="s">
        <v>2556</v>
      </c>
      <c r="D1565" s="45"/>
      <c r="E1565" s="44"/>
      <c r="F1565" s="45"/>
    </row>
    <row r="1566" spans="1:6">
      <c r="A1566" s="45"/>
      <c r="B1566" s="67">
        <v>239090803</v>
      </c>
      <c r="C1566" s="59" t="s">
        <v>2557</v>
      </c>
      <c r="D1566" s="45"/>
      <c r="E1566" s="44"/>
      <c r="F1566" s="45"/>
    </row>
    <row r="1567" spans="1:6">
      <c r="A1567" s="45"/>
      <c r="B1567" s="67">
        <v>239090804</v>
      </c>
      <c r="C1567" s="59" t="s">
        <v>2554</v>
      </c>
      <c r="D1567" s="45"/>
      <c r="E1567" s="44"/>
      <c r="F1567" s="45"/>
    </row>
    <row r="1568" spans="1:6">
      <c r="A1568" s="45"/>
      <c r="B1568" s="67">
        <v>239090805</v>
      </c>
      <c r="C1568" s="59" t="s">
        <v>2554</v>
      </c>
      <c r="D1568" s="45"/>
      <c r="E1568" s="44"/>
      <c r="F1568" s="45"/>
    </row>
    <row r="1569" spans="1:6">
      <c r="A1569" s="45"/>
      <c r="B1569" s="67">
        <v>239090806</v>
      </c>
      <c r="C1569" s="59" t="s">
        <v>2558</v>
      </c>
      <c r="D1569" s="45"/>
      <c r="E1569" s="44"/>
      <c r="F1569" s="45"/>
    </row>
    <row r="1570" spans="1:6">
      <c r="A1570" s="45"/>
      <c r="B1570" s="45">
        <v>239090807</v>
      </c>
      <c r="C1570" s="44" t="s">
        <v>2558</v>
      </c>
      <c r="D1570" s="45"/>
      <c r="E1570" s="44"/>
      <c r="F1570" s="45"/>
    </row>
    <row r="1571" spans="1:6">
      <c r="A1571" s="50"/>
      <c r="B1571" s="50">
        <v>239080604</v>
      </c>
      <c r="C1571" s="44" t="s">
        <v>2549</v>
      </c>
      <c r="D1571" s="50" t="s">
        <v>1927</v>
      </c>
      <c r="E1571" s="55" t="s">
        <v>2559</v>
      </c>
      <c r="F1571" s="50">
        <v>8</v>
      </c>
    </row>
    <row r="1572" spans="1:6">
      <c r="A1572" s="50"/>
      <c r="B1572" s="57">
        <v>239080605</v>
      </c>
      <c r="C1572" s="59" t="s">
        <v>2549</v>
      </c>
      <c r="D1572" s="50"/>
      <c r="E1572" s="55"/>
      <c r="F1572" s="50"/>
    </row>
    <row r="1573" spans="1:6">
      <c r="A1573" s="50"/>
      <c r="B1573" s="57">
        <v>239080607</v>
      </c>
      <c r="C1573" s="59" t="s">
        <v>2551</v>
      </c>
      <c r="D1573" s="50"/>
      <c r="E1573" s="55"/>
      <c r="F1573" s="50"/>
    </row>
    <row r="1574" spans="1:6">
      <c r="A1574" s="50"/>
      <c r="B1574" s="57">
        <v>239080608</v>
      </c>
      <c r="C1574" s="59" t="s">
        <v>2551</v>
      </c>
      <c r="D1574" s="50"/>
      <c r="E1574" s="55"/>
      <c r="F1574" s="50"/>
    </row>
    <row r="1575" spans="1:6">
      <c r="A1575" s="50"/>
      <c r="B1575" s="57">
        <v>239090501</v>
      </c>
      <c r="C1575" s="59" t="s">
        <v>2552</v>
      </c>
      <c r="D1575" s="50"/>
      <c r="E1575" s="55"/>
      <c r="F1575" s="50"/>
    </row>
    <row r="1576" spans="1:6">
      <c r="A1576" s="50"/>
      <c r="B1576" s="57">
        <v>239090504</v>
      </c>
      <c r="C1576" s="59" t="s">
        <v>2553</v>
      </c>
      <c r="D1576" s="50"/>
      <c r="E1576" s="55"/>
      <c r="F1576" s="50"/>
    </row>
    <row r="1577" spans="1:6">
      <c r="A1577" s="50"/>
      <c r="B1577" s="57">
        <v>239090701</v>
      </c>
      <c r="C1577" s="59" t="s">
        <v>2554</v>
      </c>
      <c r="D1577" s="50"/>
      <c r="E1577" s="55"/>
      <c r="F1577" s="50"/>
    </row>
    <row r="1578" spans="1:6">
      <c r="A1578" s="50"/>
      <c r="B1578" s="57">
        <v>239090702</v>
      </c>
      <c r="C1578" s="59" t="s">
        <v>2554</v>
      </c>
      <c r="D1578" s="50"/>
      <c r="E1578" s="55"/>
      <c r="F1578" s="50"/>
    </row>
    <row r="1579" spans="1:6">
      <c r="A1579" s="50"/>
      <c r="B1579" s="57">
        <v>239090704</v>
      </c>
      <c r="C1579" s="59" t="s">
        <v>2554</v>
      </c>
      <c r="D1579" s="50"/>
      <c r="E1579" s="55"/>
      <c r="F1579" s="50"/>
    </row>
    <row r="1580" spans="1:6">
      <c r="A1580" s="50"/>
      <c r="B1580" s="57">
        <v>239090801</v>
      </c>
      <c r="C1580" s="59" t="s">
        <v>2555</v>
      </c>
      <c r="D1580" s="50"/>
      <c r="E1580" s="55"/>
      <c r="F1580" s="50"/>
    </row>
    <row r="1581" spans="1:6">
      <c r="A1581" s="50"/>
      <c r="B1581" s="57">
        <v>239090802</v>
      </c>
      <c r="C1581" s="59" t="s">
        <v>2556</v>
      </c>
      <c r="D1581" s="50"/>
      <c r="E1581" s="55"/>
      <c r="F1581" s="50"/>
    </row>
    <row r="1582" spans="1:6">
      <c r="A1582" s="50"/>
      <c r="B1582" s="57">
        <v>239090803</v>
      </c>
      <c r="C1582" s="59" t="s">
        <v>2557</v>
      </c>
      <c r="D1582" s="50"/>
      <c r="E1582" s="55"/>
      <c r="F1582" s="50"/>
    </row>
    <row r="1583" spans="1:6">
      <c r="A1583" s="50"/>
      <c r="B1583" s="57">
        <v>239090804</v>
      </c>
      <c r="C1583" s="59" t="s">
        <v>2554</v>
      </c>
      <c r="D1583" s="50"/>
      <c r="E1583" s="55"/>
      <c r="F1583" s="50"/>
    </row>
    <row r="1584" spans="1:6">
      <c r="A1584" s="50"/>
      <c r="B1584" s="57">
        <v>239090805</v>
      </c>
      <c r="C1584" s="59" t="s">
        <v>2554</v>
      </c>
      <c r="D1584" s="50"/>
      <c r="E1584" s="55"/>
      <c r="F1584" s="50"/>
    </row>
    <row r="1585" spans="1:6">
      <c r="A1585" s="50"/>
      <c r="B1585" s="57">
        <v>239090806</v>
      </c>
      <c r="C1585" s="59" t="s">
        <v>2558</v>
      </c>
      <c r="D1585" s="50"/>
      <c r="E1585" s="55"/>
      <c r="F1585" s="50"/>
    </row>
    <row r="1586" spans="1:6">
      <c r="A1586" s="50"/>
      <c r="B1586" s="57">
        <v>239090807</v>
      </c>
      <c r="C1586" s="59" t="s">
        <v>2558</v>
      </c>
      <c r="D1586" s="50"/>
      <c r="E1586" s="55"/>
      <c r="F1586" s="50"/>
    </row>
    <row r="1587" spans="1:6" ht="31.5">
      <c r="A1587" s="50"/>
      <c r="B1587" s="61">
        <v>239080103</v>
      </c>
      <c r="C1587" s="60" t="s">
        <v>2560</v>
      </c>
      <c r="D1587" s="50" t="s">
        <v>1925</v>
      </c>
      <c r="E1587" s="44" t="s">
        <v>2561</v>
      </c>
      <c r="F1587" s="50">
        <v>9</v>
      </c>
    </row>
    <row r="1588" spans="1:6">
      <c r="A1588" s="50"/>
      <c r="B1588" s="61">
        <v>239080104</v>
      </c>
      <c r="C1588" s="60" t="s">
        <v>2562</v>
      </c>
      <c r="D1588" s="50"/>
      <c r="E1588" s="55"/>
      <c r="F1588" s="50"/>
    </row>
    <row r="1589" spans="1:6">
      <c r="A1589" s="50"/>
      <c r="B1589" s="61">
        <v>239080501</v>
      </c>
      <c r="C1589" s="60" t="s">
        <v>2563</v>
      </c>
      <c r="D1589" s="50"/>
      <c r="E1589" s="55"/>
      <c r="F1589" s="50"/>
    </row>
    <row r="1590" spans="1:6">
      <c r="A1590" s="50"/>
      <c r="B1590" s="61">
        <v>239080601</v>
      </c>
      <c r="C1590" s="60" t="s">
        <v>2564</v>
      </c>
      <c r="D1590" s="50"/>
      <c r="E1590" s="55"/>
      <c r="F1590" s="50"/>
    </row>
    <row r="1591" spans="1:6">
      <c r="A1591" s="50"/>
      <c r="B1591" s="61">
        <v>239080602</v>
      </c>
      <c r="C1591" s="60" t="s">
        <v>2565</v>
      </c>
      <c r="D1591" s="50"/>
      <c r="E1591" s="55"/>
      <c r="F1591" s="50"/>
    </row>
    <row r="1592" spans="1:6">
      <c r="A1592" s="50"/>
      <c r="B1592" s="61">
        <v>239080603</v>
      </c>
      <c r="C1592" s="60" t="s">
        <v>2566</v>
      </c>
      <c r="D1592" s="50"/>
      <c r="E1592" s="55"/>
      <c r="F1592" s="50"/>
    </row>
    <row r="1593" spans="1:6">
      <c r="A1593" s="50"/>
      <c r="B1593" s="61">
        <v>239080606</v>
      </c>
      <c r="C1593" s="60" t="s">
        <v>2567</v>
      </c>
      <c r="D1593" s="50"/>
      <c r="E1593" s="55"/>
      <c r="F1593" s="50"/>
    </row>
    <row r="1594" spans="1:6">
      <c r="A1594" s="50"/>
      <c r="B1594" s="61">
        <v>239090602</v>
      </c>
      <c r="C1594" s="60" t="s">
        <v>2568</v>
      </c>
      <c r="D1594" s="50"/>
      <c r="E1594" s="55"/>
      <c r="F1594" s="50"/>
    </row>
    <row r="1595" spans="1:6">
      <c r="A1595" s="50"/>
      <c r="B1595" s="49">
        <v>239090602</v>
      </c>
      <c r="C1595" s="48" t="s">
        <v>2568</v>
      </c>
      <c r="D1595" s="50"/>
      <c r="E1595" s="55"/>
      <c r="F1595" s="50"/>
    </row>
    <row r="1596" spans="1:6">
      <c r="A1596" s="50"/>
      <c r="B1596" s="49">
        <v>239080103</v>
      </c>
      <c r="C1596" s="48" t="s">
        <v>2560</v>
      </c>
      <c r="D1596" s="50" t="s">
        <v>1927</v>
      </c>
      <c r="E1596" s="55" t="s">
        <v>2559</v>
      </c>
      <c r="F1596" s="50">
        <v>10</v>
      </c>
    </row>
    <row r="1597" spans="1:6">
      <c r="A1597" s="50"/>
      <c r="B1597" s="61">
        <v>239080104</v>
      </c>
      <c r="C1597" s="60" t="s">
        <v>2562</v>
      </c>
      <c r="D1597" s="50"/>
      <c r="E1597" s="55"/>
      <c r="F1597" s="50"/>
    </row>
    <row r="1598" spans="1:6">
      <c r="A1598" s="50"/>
      <c r="B1598" s="61">
        <v>239080501</v>
      </c>
      <c r="C1598" s="60" t="s">
        <v>2563</v>
      </c>
      <c r="D1598" s="50"/>
      <c r="E1598" s="55"/>
      <c r="F1598" s="50"/>
    </row>
    <row r="1599" spans="1:6">
      <c r="A1599" s="50"/>
      <c r="B1599" s="61">
        <v>239080601</v>
      </c>
      <c r="C1599" s="60" t="s">
        <v>2564</v>
      </c>
      <c r="D1599" s="50"/>
      <c r="E1599" s="55"/>
      <c r="F1599" s="50"/>
    </row>
    <row r="1600" spans="1:6">
      <c r="A1600" s="50"/>
      <c r="B1600" s="61">
        <v>239080602</v>
      </c>
      <c r="C1600" s="60" t="s">
        <v>2565</v>
      </c>
      <c r="D1600" s="50"/>
      <c r="E1600" s="55"/>
      <c r="F1600" s="50"/>
    </row>
    <row r="1601" spans="1:6">
      <c r="A1601" s="50"/>
      <c r="B1601" s="61">
        <v>239080603</v>
      </c>
      <c r="C1601" s="60" t="s">
        <v>2566</v>
      </c>
      <c r="D1601" s="50"/>
      <c r="E1601" s="55"/>
      <c r="F1601" s="50"/>
    </row>
    <row r="1602" spans="1:6">
      <c r="A1602" s="50"/>
      <c r="B1602" s="61">
        <v>239080606</v>
      </c>
      <c r="C1602" s="60" t="s">
        <v>2567</v>
      </c>
      <c r="D1602" s="50"/>
      <c r="E1602" s="55"/>
      <c r="F1602" s="50"/>
    </row>
    <row r="1603" spans="1:6">
      <c r="A1603" s="50"/>
      <c r="B1603" s="61">
        <v>239090602</v>
      </c>
      <c r="C1603" s="60" t="s">
        <v>2568</v>
      </c>
      <c r="D1603" s="50"/>
      <c r="E1603" s="55"/>
      <c r="F1603" s="50"/>
    </row>
    <row r="1604" spans="1:6">
      <c r="A1604" s="50"/>
      <c r="B1604" s="61">
        <v>239090602</v>
      </c>
      <c r="C1604" s="60" t="s">
        <v>2568</v>
      </c>
      <c r="D1604" s="50"/>
      <c r="E1604" s="55"/>
      <c r="F1604" s="50"/>
    </row>
    <row r="1605" spans="1:6">
      <c r="A1605" s="50"/>
      <c r="B1605" s="61">
        <v>239090304</v>
      </c>
      <c r="C1605" s="60" t="s">
        <v>2569</v>
      </c>
      <c r="D1605" s="50" t="s">
        <v>1925</v>
      </c>
      <c r="E1605" s="55" t="s">
        <v>2570</v>
      </c>
      <c r="F1605" s="50">
        <v>11</v>
      </c>
    </row>
    <row r="1606" spans="1:6">
      <c r="A1606" s="50"/>
      <c r="B1606" s="61">
        <v>239090305</v>
      </c>
      <c r="C1606" s="66" t="s">
        <v>2571</v>
      </c>
      <c r="D1606" s="50"/>
      <c r="E1606" s="55"/>
      <c r="F1606" s="50"/>
    </row>
    <row r="1607" spans="1:6">
      <c r="A1607" s="50"/>
      <c r="B1607" s="61">
        <v>239090306</v>
      </c>
      <c r="C1607" s="60" t="s">
        <v>2569</v>
      </c>
      <c r="D1607" s="50"/>
      <c r="E1607" s="55"/>
      <c r="F1607" s="50"/>
    </row>
    <row r="1608" spans="1:6">
      <c r="A1608" s="50"/>
      <c r="B1608" s="61">
        <v>239090502</v>
      </c>
      <c r="C1608" s="66" t="s">
        <v>2572</v>
      </c>
      <c r="D1608" s="50"/>
      <c r="E1608" s="55"/>
      <c r="F1608" s="50"/>
    </row>
    <row r="1609" spans="1:6">
      <c r="A1609" s="50"/>
      <c r="B1609" s="61">
        <v>239090503</v>
      </c>
      <c r="C1609" s="60" t="s">
        <v>2573</v>
      </c>
      <c r="D1609" s="50"/>
      <c r="E1609" s="55"/>
      <c r="F1609" s="50"/>
    </row>
    <row r="1610" spans="1:6">
      <c r="A1610" s="50"/>
      <c r="B1610" s="61">
        <v>239090505</v>
      </c>
      <c r="C1610" s="60" t="s">
        <v>2569</v>
      </c>
      <c r="D1610" s="50"/>
      <c r="E1610" s="55"/>
      <c r="F1610" s="50"/>
    </row>
    <row r="1611" spans="1:6">
      <c r="A1611" s="50"/>
      <c r="B1611" s="61">
        <v>239090603</v>
      </c>
      <c r="C1611" s="66" t="s">
        <v>2574</v>
      </c>
      <c r="D1611" s="50"/>
      <c r="E1611" s="55"/>
      <c r="F1611" s="50"/>
    </row>
    <row r="1612" spans="1:6">
      <c r="A1612" s="50"/>
      <c r="B1612" s="61">
        <v>239090604</v>
      </c>
      <c r="C1612" s="60" t="s">
        <v>2818</v>
      </c>
      <c r="D1612" s="50"/>
      <c r="E1612" s="55"/>
      <c r="F1612" s="50"/>
    </row>
    <row r="1613" spans="1:6">
      <c r="A1613" s="50"/>
      <c r="B1613" s="61">
        <v>239090605</v>
      </c>
      <c r="C1613" s="60" t="s">
        <v>2818</v>
      </c>
      <c r="D1613" s="50"/>
      <c r="E1613" s="55"/>
      <c r="F1613" s="50"/>
    </row>
    <row r="1614" spans="1:6" ht="30">
      <c r="A1614" s="50"/>
      <c r="B1614" s="61">
        <v>239090304</v>
      </c>
      <c r="C1614" s="60" t="s">
        <v>2569</v>
      </c>
      <c r="D1614" s="50" t="s">
        <v>1927</v>
      </c>
      <c r="E1614" s="55" t="s">
        <v>2575</v>
      </c>
      <c r="F1614" s="50">
        <v>12</v>
      </c>
    </row>
    <row r="1615" spans="1:6">
      <c r="A1615" s="50"/>
      <c r="B1615" s="61">
        <v>239090305</v>
      </c>
      <c r="C1615" s="66" t="s">
        <v>2571</v>
      </c>
      <c r="D1615" s="50"/>
      <c r="E1615" s="55"/>
      <c r="F1615" s="50"/>
    </row>
    <row r="1616" spans="1:6">
      <c r="A1616" s="50"/>
      <c r="B1616" s="61">
        <v>239090306</v>
      </c>
      <c r="C1616" s="60" t="s">
        <v>2569</v>
      </c>
      <c r="D1616" s="50"/>
      <c r="E1616" s="55"/>
      <c r="F1616" s="50"/>
    </row>
    <row r="1617" spans="1:6">
      <c r="A1617" s="50"/>
      <c r="B1617" s="61">
        <v>239090502</v>
      </c>
      <c r="C1617" s="66" t="s">
        <v>2572</v>
      </c>
      <c r="D1617" s="50"/>
      <c r="E1617" s="55"/>
      <c r="F1617" s="50"/>
    </row>
    <row r="1618" spans="1:6">
      <c r="A1618" s="50"/>
      <c r="B1618" s="61">
        <v>239090503</v>
      </c>
      <c r="C1618" s="60" t="s">
        <v>2573</v>
      </c>
      <c r="D1618" s="50"/>
      <c r="E1618" s="55"/>
      <c r="F1618" s="50"/>
    </row>
    <row r="1619" spans="1:6">
      <c r="A1619" s="50"/>
      <c r="B1619" s="61">
        <v>239090505</v>
      </c>
      <c r="C1619" s="60" t="s">
        <v>2569</v>
      </c>
      <c r="D1619" s="50"/>
      <c r="E1619" s="55"/>
      <c r="F1619" s="50"/>
    </row>
    <row r="1620" spans="1:6">
      <c r="A1620" s="50"/>
      <c r="B1620" s="61">
        <v>239090603</v>
      </c>
      <c r="C1620" s="66" t="s">
        <v>2574</v>
      </c>
      <c r="D1620" s="50"/>
      <c r="E1620" s="55"/>
      <c r="F1620" s="50"/>
    </row>
    <row r="1621" spans="1:6">
      <c r="A1621" s="62"/>
      <c r="B1621" s="65">
        <v>239090604</v>
      </c>
      <c r="C1621" s="64" t="s">
        <v>2818</v>
      </c>
      <c r="D1621" s="62"/>
      <c r="E1621" s="63"/>
      <c r="F1621" s="62"/>
    </row>
    <row r="1622" spans="1:6">
      <c r="A1622" s="50"/>
      <c r="B1622" s="49">
        <v>239090605</v>
      </c>
      <c r="C1622" s="48" t="s">
        <v>2818</v>
      </c>
      <c r="D1622" s="50"/>
      <c r="E1622" s="55"/>
      <c r="F1622" s="50"/>
    </row>
    <row r="1623" spans="1:6" ht="30">
      <c r="A1623" s="50"/>
      <c r="B1623" s="49">
        <v>239090402</v>
      </c>
      <c r="C1623" s="48" t="s">
        <v>2576</v>
      </c>
      <c r="D1623" s="50" t="s">
        <v>1925</v>
      </c>
      <c r="E1623" s="55" t="s">
        <v>2550</v>
      </c>
      <c r="F1623" s="50">
        <v>13</v>
      </c>
    </row>
    <row r="1624" spans="1:6">
      <c r="A1624" s="50"/>
      <c r="B1624" s="61">
        <v>239090403</v>
      </c>
      <c r="C1624" s="60" t="s">
        <v>2577</v>
      </c>
      <c r="D1624" s="50"/>
      <c r="E1624" s="55"/>
      <c r="F1624" s="50"/>
    </row>
    <row r="1625" spans="1:6">
      <c r="A1625" s="50"/>
      <c r="B1625" s="61">
        <v>239090703</v>
      </c>
      <c r="C1625" s="60" t="s">
        <v>2578</v>
      </c>
      <c r="D1625" s="50"/>
      <c r="E1625" s="55"/>
      <c r="F1625" s="50"/>
    </row>
    <row r="1626" spans="1:6">
      <c r="A1626" s="50"/>
      <c r="B1626" s="61">
        <v>239090705</v>
      </c>
      <c r="C1626" s="60" t="s">
        <v>2578</v>
      </c>
      <c r="D1626" s="50"/>
      <c r="E1626" s="55"/>
      <c r="F1626" s="50"/>
    </row>
    <row r="1627" spans="1:6">
      <c r="A1627" s="50"/>
      <c r="B1627" s="57">
        <v>239090402</v>
      </c>
      <c r="C1627" s="56" t="s">
        <v>2576</v>
      </c>
      <c r="D1627" s="50" t="s">
        <v>1927</v>
      </c>
      <c r="E1627" s="55" t="s">
        <v>2579</v>
      </c>
      <c r="F1627" s="50">
        <v>14</v>
      </c>
    </row>
    <row r="1628" spans="1:6">
      <c r="A1628" s="50"/>
      <c r="B1628" s="57">
        <v>239090403</v>
      </c>
      <c r="C1628" s="56" t="s">
        <v>2577</v>
      </c>
      <c r="D1628" s="50"/>
      <c r="E1628" s="55"/>
      <c r="F1628" s="50"/>
    </row>
    <row r="1629" spans="1:6">
      <c r="A1629" s="50"/>
      <c r="B1629" s="57">
        <v>239090703</v>
      </c>
      <c r="C1629" s="56" t="s">
        <v>2578</v>
      </c>
      <c r="D1629" s="50"/>
      <c r="E1629" s="55"/>
      <c r="F1629" s="50"/>
    </row>
    <row r="1630" spans="1:6">
      <c r="A1630" s="50"/>
      <c r="B1630" s="57">
        <v>239090705</v>
      </c>
      <c r="C1630" s="56" t="s">
        <v>2578</v>
      </c>
      <c r="D1630" s="50"/>
      <c r="E1630" s="55"/>
      <c r="F1630" s="50"/>
    </row>
    <row r="1631" spans="1:6">
      <c r="A1631" s="50"/>
      <c r="B1631" s="57">
        <v>239090206</v>
      </c>
      <c r="C1631" s="56" t="s">
        <v>2580</v>
      </c>
      <c r="D1631" s="50" t="s">
        <v>1925</v>
      </c>
      <c r="E1631" s="55" t="s">
        <v>2581</v>
      </c>
      <c r="F1631" s="50">
        <v>15</v>
      </c>
    </row>
    <row r="1632" spans="1:6">
      <c r="A1632" s="50"/>
      <c r="B1632" s="57">
        <v>239090301</v>
      </c>
      <c r="C1632" s="56" t="s">
        <v>771</v>
      </c>
      <c r="D1632" s="50"/>
      <c r="E1632" s="55"/>
      <c r="F1632" s="50"/>
    </row>
    <row r="1633" spans="1:6">
      <c r="A1633" s="50"/>
      <c r="B1633" s="57">
        <v>239090302</v>
      </c>
      <c r="C1633" s="56" t="s">
        <v>2582</v>
      </c>
      <c r="D1633" s="50"/>
      <c r="E1633" s="55"/>
      <c r="F1633" s="50"/>
    </row>
    <row r="1634" spans="1:6">
      <c r="A1634" s="50"/>
      <c r="B1634" s="57">
        <v>239090303</v>
      </c>
      <c r="C1634" s="56" t="s">
        <v>2583</v>
      </c>
      <c r="D1634" s="50"/>
      <c r="E1634" s="55"/>
      <c r="F1634" s="50"/>
    </row>
    <row r="1635" spans="1:6" ht="30">
      <c r="A1635" s="50"/>
      <c r="B1635" s="57">
        <v>239090401</v>
      </c>
      <c r="C1635" s="56" t="s">
        <v>2584</v>
      </c>
      <c r="D1635" s="50"/>
      <c r="E1635" s="55"/>
      <c r="F1635" s="50"/>
    </row>
    <row r="1636" spans="1:6">
      <c r="A1636" s="50"/>
      <c r="B1636" s="57">
        <v>239090404</v>
      </c>
      <c r="C1636" s="56" t="s">
        <v>2585</v>
      </c>
      <c r="D1636" s="50"/>
      <c r="E1636" s="55"/>
      <c r="F1636" s="50"/>
    </row>
    <row r="1637" spans="1:6">
      <c r="A1637" s="50"/>
      <c r="B1637" s="57">
        <v>239090405</v>
      </c>
      <c r="C1637" s="56" t="s">
        <v>2586</v>
      </c>
      <c r="D1637" s="50"/>
      <c r="E1637" s="55"/>
      <c r="F1637" s="50"/>
    </row>
    <row r="1638" spans="1:6">
      <c r="A1638" s="50"/>
      <c r="B1638" s="57">
        <v>239090406</v>
      </c>
      <c r="C1638" s="56" t="s">
        <v>2587</v>
      </c>
      <c r="D1638" s="50"/>
      <c r="E1638" s="55"/>
      <c r="F1638" s="50"/>
    </row>
    <row r="1639" spans="1:6" ht="30">
      <c r="A1639" s="50"/>
      <c r="B1639" s="57">
        <v>239090206</v>
      </c>
      <c r="C1639" s="56" t="s">
        <v>2580</v>
      </c>
      <c r="D1639" s="50" t="s">
        <v>1927</v>
      </c>
      <c r="E1639" s="55" t="s">
        <v>2588</v>
      </c>
      <c r="F1639" s="50">
        <v>16</v>
      </c>
    </row>
    <row r="1640" spans="1:6">
      <c r="A1640" s="50"/>
      <c r="B1640" s="57">
        <v>239090301</v>
      </c>
      <c r="C1640" s="56" t="s">
        <v>771</v>
      </c>
      <c r="D1640" s="50"/>
      <c r="E1640" s="55"/>
      <c r="F1640" s="50"/>
    </row>
    <row r="1641" spans="1:6">
      <c r="A1641" s="50"/>
      <c r="B1641" s="57">
        <v>239090302</v>
      </c>
      <c r="C1641" s="56" t="s">
        <v>2582</v>
      </c>
      <c r="D1641" s="50"/>
      <c r="E1641" s="55"/>
      <c r="F1641" s="50"/>
    </row>
    <row r="1642" spans="1:6">
      <c r="A1642" s="50"/>
      <c r="B1642" s="57">
        <v>239090303</v>
      </c>
      <c r="C1642" s="56" t="s">
        <v>2583</v>
      </c>
      <c r="D1642" s="50"/>
      <c r="E1642" s="55"/>
      <c r="F1642" s="50"/>
    </row>
    <row r="1643" spans="1:6" ht="30">
      <c r="A1643" s="50"/>
      <c r="B1643" s="57">
        <v>239090401</v>
      </c>
      <c r="C1643" s="56" t="s">
        <v>2584</v>
      </c>
      <c r="D1643" s="50"/>
      <c r="E1643" s="55"/>
      <c r="F1643" s="50"/>
    </row>
    <row r="1644" spans="1:6">
      <c r="A1644" s="50"/>
      <c r="B1644" s="57">
        <v>239090404</v>
      </c>
      <c r="C1644" s="56" t="s">
        <v>2585</v>
      </c>
      <c r="D1644" s="50"/>
      <c r="E1644" s="55"/>
      <c r="F1644" s="50"/>
    </row>
    <row r="1645" spans="1:6">
      <c r="A1645" s="50"/>
      <c r="B1645" s="57">
        <v>239090405</v>
      </c>
      <c r="C1645" s="56" t="s">
        <v>2586</v>
      </c>
      <c r="D1645" s="50"/>
      <c r="E1645" s="55"/>
      <c r="F1645" s="50"/>
    </row>
    <row r="1646" spans="1:6">
      <c r="A1646" s="50"/>
      <c r="B1646" s="57">
        <v>239090406</v>
      </c>
      <c r="C1646" s="56" t="s">
        <v>2587</v>
      </c>
      <c r="D1646" s="50"/>
      <c r="E1646" s="55"/>
      <c r="F1646" s="50"/>
    </row>
    <row r="1647" spans="1:6" ht="30">
      <c r="A1647" s="50"/>
      <c r="B1647" s="57">
        <v>239090204</v>
      </c>
      <c r="C1647" s="56" t="s">
        <v>2589</v>
      </c>
      <c r="D1647" s="50" t="s">
        <v>1925</v>
      </c>
      <c r="E1647" s="55" t="s">
        <v>2590</v>
      </c>
      <c r="F1647" s="50">
        <v>17</v>
      </c>
    </row>
    <row r="1648" spans="1:6">
      <c r="A1648" s="50"/>
      <c r="B1648" s="57">
        <v>239090205</v>
      </c>
      <c r="C1648" s="56" t="s">
        <v>2591</v>
      </c>
      <c r="D1648" s="50"/>
      <c r="E1648" s="55"/>
      <c r="F1648" s="50"/>
    </row>
    <row r="1649" spans="1:6" ht="30">
      <c r="A1649" s="50"/>
      <c r="B1649" s="57">
        <v>239090204</v>
      </c>
      <c r="C1649" s="56" t="s">
        <v>2589</v>
      </c>
      <c r="D1649" s="50" t="s">
        <v>1927</v>
      </c>
      <c r="E1649" s="55" t="s">
        <v>2592</v>
      </c>
      <c r="F1649" s="50">
        <v>18</v>
      </c>
    </row>
    <row r="1650" spans="1:6">
      <c r="A1650" s="50"/>
      <c r="B1650" s="50">
        <v>239090205</v>
      </c>
      <c r="C1650" s="55" t="s">
        <v>2591</v>
      </c>
      <c r="D1650" s="50"/>
      <c r="E1650" s="55"/>
      <c r="F1650" s="50"/>
    </row>
    <row r="1651" spans="1:6" ht="30">
      <c r="A1651" s="50"/>
      <c r="B1651" s="50">
        <v>239090101</v>
      </c>
      <c r="C1651" s="55" t="s">
        <v>2593</v>
      </c>
      <c r="D1651" s="50" t="s">
        <v>1925</v>
      </c>
      <c r="E1651" s="55" t="s">
        <v>2594</v>
      </c>
      <c r="F1651" s="50">
        <v>19</v>
      </c>
    </row>
    <row r="1652" spans="1:6">
      <c r="A1652" s="50"/>
      <c r="B1652" s="57">
        <v>239110403</v>
      </c>
      <c r="C1652" s="56" t="s">
        <v>2595</v>
      </c>
      <c r="D1652" s="50"/>
      <c r="E1652" s="55"/>
      <c r="F1652" s="50"/>
    </row>
    <row r="1653" spans="1:6">
      <c r="A1653" s="50"/>
      <c r="B1653" s="57">
        <v>239110404</v>
      </c>
      <c r="C1653" s="56" t="s">
        <v>2596</v>
      </c>
      <c r="D1653" s="50"/>
      <c r="E1653" s="55"/>
      <c r="F1653" s="50"/>
    </row>
    <row r="1654" spans="1:6" ht="30">
      <c r="A1654" s="50"/>
      <c r="B1654" s="57">
        <v>239090101</v>
      </c>
      <c r="C1654" s="56" t="s">
        <v>2593</v>
      </c>
      <c r="D1654" s="50" t="s">
        <v>1927</v>
      </c>
      <c r="E1654" s="55" t="s">
        <v>2597</v>
      </c>
      <c r="F1654" s="50">
        <v>20</v>
      </c>
    </row>
    <row r="1655" spans="1:6">
      <c r="A1655" s="50"/>
      <c r="B1655" s="57">
        <v>239110403</v>
      </c>
      <c r="C1655" s="56" t="s">
        <v>2595</v>
      </c>
      <c r="D1655" s="50"/>
      <c r="E1655" s="55"/>
      <c r="F1655" s="50"/>
    </row>
    <row r="1656" spans="1:6">
      <c r="A1656" s="50"/>
      <c r="B1656" s="57">
        <v>239110404</v>
      </c>
      <c r="C1656" s="56" t="s">
        <v>2596</v>
      </c>
      <c r="D1656" s="50"/>
      <c r="E1656" s="55"/>
      <c r="F1656" s="50"/>
    </row>
    <row r="1657" spans="1:6" ht="30">
      <c r="A1657" s="50"/>
      <c r="B1657" s="57">
        <v>239110401</v>
      </c>
      <c r="C1657" s="56" t="s">
        <v>2598</v>
      </c>
      <c r="D1657" s="50" t="s">
        <v>1925</v>
      </c>
      <c r="E1657" s="55" t="s">
        <v>2599</v>
      </c>
      <c r="F1657" s="50">
        <v>21</v>
      </c>
    </row>
    <row r="1658" spans="1:6">
      <c r="A1658" s="50"/>
      <c r="B1658" s="57">
        <v>239110402</v>
      </c>
      <c r="C1658" s="56" t="s">
        <v>2600</v>
      </c>
      <c r="D1658" s="50"/>
      <c r="E1658" s="55"/>
      <c r="F1658" s="50"/>
    </row>
    <row r="1659" spans="1:6">
      <c r="A1659" s="50"/>
      <c r="B1659" s="57">
        <v>239110501</v>
      </c>
      <c r="C1659" s="56" t="s">
        <v>2601</v>
      </c>
      <c r="D1659" s="50"/>
      <c r="E1659" s="55"/>
      <c r="F1659" s="50"/>
    </row>
    <row r="1660" spans="1:6" ht="30">
      <c r="A1660" s="50"/>
      <c r="B1660" s="57">
        <v>239110401</v>
      </c>
      <c r="C1660" s="56" t="s">
        <v>2598</v>
      </c>
      <c r="D1660" s="50" t="s">
        <v>1927</v>
      </c>
      <c r="E1660" s="55" t="s">
        <v>2602</v>
      </c>
      <c r="F1660" s="50">
        <v>22</v>
      </c>
    </row>
    <row r="1661" spans="1:6">
      <c r="A1661" s="50"/>
      <c r="B1661" s="57">
        <v>239110402</v>
      </c>
      <c r="C1661" s="56" t="s">
        <v>2600</v>
      </c>
      <c r="D1661" s="50"/>
      <c r="E1661" s="55"/>
      <c r="F1661" s="50"/>
    </row>
    <row r="1662" spans="1:6">
      <c r="A1662" s="50"/>
      <c r="B1662" s="57">
        <v>239110501</v>
      </c>
      <c r="C1662" s="56" t="s">
        <v>2601</v>
      </c>
      <c r="D1662" s="50"/>
      <c r="E1662" s="55"/>
      <c r="F1662" s="50"/>
    </row>
    <row r="1663" spans="1:6" ht="30">
      <c r="A1663" s="50"/>
      <c r="B1663" s="57">
        <v>239090102</v>
      </c>
      <c r="C1663" s="56" t="s">
        <v>2603</v>
      </c>
      <c r="D1663" s="50" t="s">
        <v>1925</v>
      </c>
      <c r="E1663" s="55" t="s">
        <v>2604</v>
      </c>
      <c r="F1663" s="50">
        <v>23</v>
      </c>
    </row>
    <row r="1664" spans="1:6">
      <c r="A1664" s="50"/>
      <c r="B1664" s="57">
        <v>239090202</v>
      </c>
      <c r="C1664" s="56" t="s">
        <v>2605</v>
      </c>
      <c r="D1664" s="50"/>
      <c r="E1664" s="55"/>
      <c r="F1664" s="50"/>
    </row>
    <row r="1665" spans="1:6">
      <c r="A1665" s="50"/>
      <c r="B1665" s="57">
        <v>239090102</v>
      </c>
      <c r="C1665" s="56" t="s">
        <v>2603</v>
      </c>
      <c r="D1665" s="50" t="s">
        <v>1927</v>
      </c>
      <c r="E1665" s="55" t="s">
        <v>2606</v>
      </c>
      <c r="F1665" s="50">
        <v>24</v>
      </c>
    </row>
    <row r="1666" spans="1:6">
      <c r="A1666" s="50"/>
      <c r="B1666" s="57">
        <v>239090202</v>
      </c>
      <c r="C1666" s="56" t="s">
        <v>2605</v>
      </c>
      <c r="D1666" s="50"/>
      <c r="E1666" s="55"/>
      <c r="F1666" s="50"/>
    </row>
    <row r="1667" spans="1:6">
      <c r="A1667" s="50"/>
      <c r="B1667" s="57">
        <v>239090104</v>
      </c>
      <c r="C1667" s="56" t="s">
        <v>2607</v>
      </c>
      <c r="D1667" s="50" t="s">
        <v>1925</v>
      </c>
      <c r="E1667" s="55" t="s">
        <v>2608</v>
      </c>
      <c r="F1667" s="50">
        <v>25</v>
      </c>
    </row>
    <row r="1668" spans="1:6">
      <c r="A1668" s="50"/>
      <c r="B1668" s="57">
        <v>239090105</v>
      </c>
      <c r="C1668" s="56" t="s">
        <v>2609</v>
      </c>
      <c r="D1668" s="50"/>
      <c r="E1668" s="55"/>
      <c r="F1668" s="50"/>
    </row>
    <row r="1669" spans="1:6">
      <c r="A1669" s="50"/>
      <c r="B1669" s="57">
        <v>239090106</v>
      </c>
      <c r="C1669" s="56" t="s">
        <v>2610</v>
      </c>
      <c r="D1669" s="50"/>
      <c r="E1669" s="55"/>
      <c r="F1669" s="50"/>
    </row>
    <row r="1670" spans="1:6">
      <c r="A1670" s="50"/>
      <c r="B1670" s="57">
        <v>239090201</v>
      </c>
      <c r="C1670" s="56" t="s">
        <v>2611</v>
      </c>
      <c r="D1670" s="50"/>
      <c r="E1670" s="55"/>
      <c r="F1670" s="50"/>
    </row>
    <row r="1671" spans="1:6" ht="30">
      <c r="A1671" s="50"/>
      <c r="B1671" s="57">
        <v>239090104</v>
      </c>
      <c r="C1671" s="56" t="s">
        <v>2607</v>
      </c>
      <c r="D1671" s="50" t="s">
        <v>1927</v>
      </c>
      <c r="E1671" s="55" t="s">
        <v>2612</v>
      </c>
      <c r="F1671" s="50">
        <v>26</v>
      </c>
    </row>
    <row r="1672" spans="1:6">
      <c r="A1672" s="50"/>
      <c r="B1672" s="57">
        <v>239090105</v>
      </c>
      <c r="C1672" s="56" t="s">
        <v>2609</v>
      </c>
      <c r="D1672" s="50"/>
      <c r="E1672" s="55"/>
      <c r="F1672" s="50"/>
    </row>
    <row r="1673" spans="1:6">
      <c r="A1673" s="50"/>
      <c r="B1673" s="57">
        <v>239090106</v>
      </c>
      <c r="C1673" s="56" t="s">
        <v>2610</v>
      </c>
      <c r="D1673" s="50"/>
      <c r="E1673" s="55"/>
      <c r="F1673" s="50"/>
    </row>
    <row r="1674" spans="1:6">
      <c r="A1674" s="50"/>
      <c r="B1674" s="57">
        <v>239090201</v>
      </c>
      <c r="C1674" s="56" t="s">
        <v>2611</v>
      </c>
      <c r="D1674" s="50"/>
      <c r="E1674" s="55"/>
      <c r="F1674" s="50"/>
    </row>
    <row r="1675" spans="1:6" ht="30">
      <c r="A1675" s="50"/>
      <c r="B1675" s="57">
        <v>239090107</v>
      </c>
      <c r="C1675" s="56" t="s">
        <v>2613</v>
      </c>
      <c r="D1675" s="50" t="s">
        <v>1925</v>
      </c>
      <c r="E1675" s="55" t="s">
        <v>2614</v>
      </c>
      <c r="F1675" s="50">
        <v>27</v>
      </c>
    </row>
    <row r="1676" spans="1:6">
      <c r="A1676" s="50"/>
      <c r="B1676" s="57">
        <v>239090203</v>
      </c>
      <c r="C1676" s="56" t="s">
        <v>2615</v>
      </c>
      <c r="D1676" s="50"/>
      <c r="E1676" s="55"/>
      <c r="F1676" s="50"/>
    </row>
    <row r="1677" spans="1:6" ht="30">
      <c r="A1677" s="50"/>
      <c r="B1677" s="57">
        <v>239090107</v>
      </c>
      <c r="C1677" s="56" t="s">
        <v>2613</v>
      </c>
      <c r="D1677" s="50" t="s">
        <v>1927</v>
      </c>
      <c r="E1677" s="55" t="s">
        <v>2616</v>
      </c>
      <c r="F1677" s="50">
        <v>28</v>
      </c>
    </row>
    <row r="1678" spans="1:6">
      <c r="A1678" s="50"/>
      <c r="B1678" s="50">
        <v>239090203</v>
      </c>
      <c r="C1678" s="55" t="s">
        <v>2615</v>
      </c>
      <c r="D1678" s="50"/>
      <c r="E1678" s="55"/>
      <c r="F1678" s="50"/>
    </row>
    <row r="1679" spans="1:6" ht="30">
      <c r="A1679" s="50"/>
      <c r="B1679" s="50">
        <v>239080201</v>
      </c>
      <c r="C1679" s="55" t="s">
        <v>2236</v>
      </c>
      <c r="D1679" s="50" t="s">
        <v>1925</v>
      </c>
      <c r="E1679" s="55" t="s">
        <v>2617</v>
      </c>
      <c r="F1679" s="50">
        <v>29</v>
      </c>
    </row>
    <row r="1680" spans="1:6">
      <c r="A1680" s="50"/>
      <c r="B1680" s="57">
        <v>239080202</v>
      </c>
      <c r="C1680" s="56" t="s">
        <v>2236</v>
      </c>
      <c r="D1680" s="50"/>
      <c r="E1680" s="55"/>
      <c r="F1680" s="50"/>
    </row>
    <row r="1681" spans="1:6">
      <c r="A1681" s="50"/>
      <c r="B1681" s="57">
        <v>239080203</v>
      </c>
      <c r="C1681" s="56" t="s">
        <v>2236</v>
      </c>
      <c r="D1681" s="50"/>
      <c r="E1681" s="55"/>
      <c r="F1681" s="50"/>
    </row>
    <row r="1682" spans="1:6">
      <c r="A1682" s="50"/>
      <c r="B1682" s="57">
        <v>239080204</v>
      </c>
      <c r="C1682" s="56" t="s">
        <v>2618</v>
      </c>
      <c r="D1682" s="50"/>
      <c r="E1682" s="55"/>
      <c r="F1682" s="50"/>
    </row>
    <row r="1683" spans="1:6">
      <c r="A1683" s="50"/>
      <c r="B1683" s="57">
        <v>239080205</v>
      </c>
      <c r="C1683" s="56" t="s">
        <v>2619</v>
      </c>
      <c r="D1683" s="50"/>
      <c r="E1683" s="55"/>
      <c r="F1683" s="50"/>
    </row>
    <row r="1684" spans="1:6">
      <c r="A1684" s="50"/>
      <c r="B1684" s="57">
        <v>239080208</v>
      </c>
      <c r="C1684" s="56" t="s">
        <v>2620</v>
      </c>
      <c r="D1684" s="50"/>
      <c r="E1684" s="55"/>
      <c r="F1684" s="50"/>
    </row>
    <row r="1685" spans="1:6">
      <c r="A1685" s="50"/>
      <c r="B1685" s="57">
        <v>239080301</v>
      </c>
      <c r="C1685" s="56" t="s">
        <v>2621</v>
      </c>
      <c r="D1685" s="50"/>
      <c r="E1685" s="55"/>
      <c r="F1685" s="50"/>
    </row>
    <row r="1686" spans="1:6">
      <c r="A1686" s="50"/>
      <c r="B1686" s="57">
        <v>239080302</v>
      </c>
      <c r="C1686" s="56" t="s">
        <v>2622</v>
      </c>
      <c r="D1686" s="50"/>
      <c r="E1686" s="55"/>
      <c r="F1686" s="50"/>
    </row>
    <row r="1687" spans="1:6">
      <c r="A1687" s="50"/>
      <c r="B1687" s="57">
        <v>239080303</v>
      </c>
      <c r="C1687" s="56" t="s">
        <v>2623</v>
      </c>
      <c r="D1687" s="50"/>
      <c r="E1687" s="55"/>
      <c r="F1687" s="50"/>
    </row>
    <row r="1688" spans="1:6">
      <c r="A1688" s="50"/>
      <c r="B1688" s="57">
        <v>239080304</v>
      </c>
      <c r="C1688" s="56" t="s">
        <v>2624</v>
      </c>
      <c r="D1688" s="50"/>
      <c r="E1688" s="55"/>
      <c r="F1688" s="50"/>
    </row>
    <row r="1689" spans="1:6" ht="30">
      <c r="A1689" s="50"/>
      <c r="B1689" s="57">
        <v>239080201</v>
      </c>
      <c r="C1689" s="56" t="s">
        <v>2236</v>
      </c>
      <c r="D1689" s="50" t="s">
        <v>1927</v>
      </c>
      <c r="E1689" s="55" t="s">
        <v>2625</v>
      </c>
      <c r="F1689" s="50">
        <v>30</v>
      </c>
    </row>
    <row r="1690" spans="1:6">
      <c r="A1690" s="50"/>
      <c r="B1690" s="57">
        <v>239080202</v>
      </c>
      <c r="C1690" s="56" t="s">
        <v>2236</v>
      </c>
      <c r="D1690" s="50"/>
      <c r="E1690" s="55"/>
      <c r="F1690" s="50"/>
    </row>
    <row r="1691" spans="1:6">
      <c r="A1691" s="50"/>
      <c r="B1691" s="57">
        <v>239080203</v>
      </c>
      <c r="C1691" s="56" t="s">
        <v>2236</v>
      </c>
      <c r="D1691" s="50"/>
      <c r="E1691" s="55"/>
      <c r="F1691" s="50"/>
    </row>
    <row r="1692" spans="1:6">
      <c r="A1692" s="50"/>
      <c r="B1692" s="57">
        <v>239080204</v>
      </c>
      <c r="C1692" s="56" t="s">
        <v>2618</v>
      </c>
      <c r="D1692" s="50"/>
      <c r="E1692" s="55"/>
      <c r="F1692" s="50"/>
    </row>
    <row r="1693" spans="1:6">
      <c r="A1693" s="50"/>
      <c r="B1693" s="57">
        <v>239080205</v>
      </c>
      <c r="C1693" s="56" t="s">
        <v>2619</v>
      </c>
      <c r="D1693" s="50"/>
      <c r="E1693" s="55"/>
      <c r="F1693" s="50"/>
    </row>
    <row r="1694" spans="1:6">
      <c r="A1694" s="50"/>
      <c r="B1694" s="57">
        <v>239080208</v>
      </c>
      <c r="C1694" s="56" t="s">
        <v>2620</v>
      </c>
      <c r="D1694" s="50"/>
      <c r="E1694" s="55"/>
      <c r="F1694" s="50"/>
    </row>
    <row r="1695" spans="1:6">
      <c r="A1695" s="50"/>
      <c r="B1695" s="57">
        <v>239080301</v>
      </c>
      <c r="C1695" s="56" t="s">
        <v>2621</v>
      </c>
      <c r="D1695" s="50"/>
      <c r="E1695" s="55"/>
      <c r="F1695" s="50"/>
    </row>
    <row r="1696" spans="1:6">
      <c r="A1696" s="50"/>
      <c r="B1696" s="57">
        <v>239080302</v>
      </c>
      <c r="C1696" s="56" t="s">
        <v>2622</v>
      </c>
      <c r="D1696" s="50"/>
      <c r="E1696" s="55"/>
      <c r="F1696" s="50"/>
    </row>
    <row r="1697" spans="1:6">
      <c r="A1697" s="50"/>
      <c r="B1697" s="57">
        <v>239080303</v>
      </c>
      <c r="C1697" s="56" t="s">
        <v>2623</v>
      </c>
      <c r="D1697" s="50"/>
      <c r="E1697" s="55"/>
      <c r="F1697" s="50"/>
    </row>
    <row r="1698" spans="1:6">
      <c r="A1698" s="50"/>
      <c r="B1698" s="57">
        <v>239080304</v>
      </c>
      <c r="C1698" s="56" t="s">
        <v>2624</v>
      </c>
      <c r="D1698" s="50"/>
      <c r="E1698" s="55"/>
      <c r="F1698" s="50"/>
    </row>
    <row r="1699" spans="1:6" ht="30">
      <c r="A1699" s="50"/>
      <c r="B1699" s="57">
        <v>239080101</v>
      </c>
      <c r="C1699" s="56" t="s">
        <v>2626</v>
      </c>
      <c r="D1699" s="50" t="s">
        <v>1925</v>
      </c>
      <c r="E1699" s="55" t="s">
        <v>2627</v>
      </c>
      <c r="F1699" s="50">
        <v>31</v>
      </c>
    </row>
    <row r="1700" spans="1:6">
      <c r="A1700" s="50"/>
      <c r="B1700" s="57">
        <v>239080102</v>
      </c>
      <c r="C1700" s="56" t="s">
        <v>2626</v>
      </c>
      <c r="D1700" s="50"/>
      <c r="E1700" s="55"/>
      <c r="F1700" s="50"/>
    </row>
    <row r="1701" spans="1:6">
      <c r="A1701" s="50"/>
      <c r="B1701" s="57">
        <v>239080206</v>
      </c>
      <c r="C1701" s="56" t="s">
        <v>2628</v>
      </c>
      <c r="D1701" s="50"/>
      <c r="E1701" s="55"/>
      <c r="F1701" s="50"/>
    </row>
    <row r="1702" spans="1:6">
      <c r="A1702" s="50"/>
      <c r="B1702" s="50">
        <v>239080207</v>
      </c>
      <c r="C1702" s="55" t="s">
        <v>2629</v>
      </c>
      <c r="D1702" s="50"/>
      <c r="E1702" s="55"/>
      <c r="F1702" s="50"/>
    </row>
    <row r="1703" spans="1:6" ht="30">
      <c r="A1703" s="50"/>
      <c r="B1703" s="50">
        <v>239080101</v>
      </c>
      <c r="C1703" s="55" t="s">
        <v>2626</v>
      </c>
      <c r="D1703" s="50" t="s">
        <v>1927</v>
      </c>
      <c r="E1703" s="55" t="s">
        <v>2630</v>
      </c>
      <c r="F1703" s="50">
        <v>32</v>
      </c>
    </row>
    <row r="1704" spans="1:6">
      <c r="A1704" s="50"/>
      <c r="B1704" s="57">
        <v>239080102</v>
      </c>
      <c r="C1704" s="56" t="s">
        <v>2626</v>
      </c>
      <c r="D1704" s="50"/>
      <c r="E1704" s="55"/>
      <c r="F1704" s="50"/>
    </row>
    <row r="1705" spans="1:6">
      <c r="A1705" s="50"/>
      <c r="B1705" s="57">
        <v>239080206</v>
      </c>
      <c r="C1705" s="56" t="s">
        <v>2628</v>
      </c>
      <c r="D1705" s="50"/>
      <c r="E1705" s="55"/>
      <c r="F1705" s="50"/>
    </row>
    <row r="1706" spans="1:6">
      <c r="A1706" s="50"/>
      <c r="B1706" s="57">
        <v>239080207</v>
      </c>
      <c r="C1706" s="56" t="s">
        <v>2629</v>
      </c>
      <c r="D1706" s="50"/>
      <c r="E1706" s="55"/>
      <c r="F1706" s="50"/>
    </row>
    <row r="1707" spans="1:6" ht="30">
      <c r="A1707" s="50"/>
      <c r="B1707" s="57">
        <v>239080105</v>
      </c>
      <c r="C1707" s="56" t="s">
        <v>2631</v>
      </c>
      <c r="D1707" s="50" t="s">
        <v>1925</v>
      </c>
      <c r="E1707" s="55" t="s">
        <v>2632</v>
      </c>
      <c r="F1707" s="50">
        <v>33</v>
      </c>
    </row>
    <row r="1708" spans="1:6">
      <c r="A1708" s="50"/>
      <c r="B1708" s="57">
        <v>239080106</v>
      </c>
      <c r="C1708" s="56" t="s">
        <v>2633</v>
      </c>
      <c r="D1708" s="50"/>
      <c r="E1708" s="55"/>
      <c r="F1708" s="50"/>
    </row>
    <row r="1709" spans="1:6">
      <c r="A1709" s="50"/>
      <c r="B1709" s="57">
        <v>239080107</v>
      </c>
      <c r="C1709" s="56" t="s">
        <v>2634</v>
      </c>
      <c r="D1709" s="50"/>
      <c r="E1709" s="55"/>
      <c r="F1709" s="50"/>
    </row>
    <row r="1710" spans="1:6">
      <c r="A1710" s="50"/>
      <c r="B1710" s="57">
        <v>239080609</v>
      </c>
      <c r="C1710" s="56" t="s">
        <v>2635</v>
      </c>
      <c r="D1710" s="50"/>
      <c r="E1710" s="55"/>
      <c r="F1710" s="50"/>
    </row>
    <row r="1711" spans="1:6">
      <c r="A1711" s="50"/>
      <c r="B1711" s="57">
        <v>239080610</v>
      </c>
      <c r="C1711" s="56" t="s">
        <v>2636</v>
      </c>
      <c r="D1711" s="50"/>
      <c r="E1711" s="55"/>
      <c r="F1711" s="50"/>
    </row>
    <row r="1712" spans="1:6" ht="31.5">
      <c r="A1712" s="50"/>
      <c r="B1712" s="57">
        <v>239080105</v>
      </c>
      <c r="C1712" s="56" t="s">
        <v>2631</v>
      </c>
      <c r="D1712" s="50" t="s">
        <v>1927</v>
      </c>
      <c r="E1712" s="44" t="s">
        <v>2637</v>
      </c>
      <c r="F1712" s="50">
        <v>34</v>
      </c>
    </row>
    <row r="1713" spans="1:6">
      <c r="A1713" s="50"/>
      <c r="B1713" s="57">
        <v>239080106</v>
      </c>
      <c r="C1713" s="56" t="s">
        <v>2633</v>
      </c>
      <c r="D1713" s="50"/>
      <c r="E1713" s="55"/>
      <c r="F1713" s="50"/>
    </row>
    <row r="1714" spans="1:6">
      <c r="A1714" s="50"/>
      <c r="B1714" s="57">
        <v>239080107</v>
      </c>
      <c r="C1714" s="56" t="s">
        <v>2634</v>
      </c>
      <c r="D1714" s="50"/>
      <c r="E1714" s="55"/>
      <c r="F1714" s="50"/>
    </row>
    <row r="1715" spans="1:6">
      <c r="A1715" s="50"/>
      <c r="B1715" s="57">
        <v>239080609</v>
      </c>
      <c r="C1715" s="56" t="s">
        <v>2635</v>
      </c>
      <c r="D1715" s="50"/>
      <c r="E1715" s="55"/>
      <c r="F1715" s="50"/>
    </row>
    <row r="1716" spans="1:6">
      <c r="A1716" s="50"/>
      <c r="B1716" s="57">
        <v>239080610</v>
      </c>
      <c r="C1716" s="56" t="s">
        <v>2636</v>
      </c>
      <c r="D1716" s="50"/>
      <c r="E1716" s="55"/>
      <c r="F1716" s="50"/>
    </row>
    <row r="1717" spans="1:6" ht="30">
      <c r="A1717" s="50"/>
      <c r="B1717" s="57">
        <v>239080401</v>
      </c>
      <c r="C1717" s="56" t="s">
        <v>2638</v>
      </c>
      <c r="D1717" s="50" t="s">
        <v>1925</v>
      </c>
      <c r="E1717" s="55" t="s">
        <v>2639</v>
      </c>
      <c r="F1717" s="50">
        <v>35</v>
      </c>
    </row>
    <row r="1718" spans="1:6">
      <c r="A1718" s="50"/>
      <c r="B1718" s="57">
        <v>239080402</v>
      </c>
      <c r="C1718" s="56" t="s">
        <v>701</v>
      </c>
      <c r="D1718" s="50"/>
      <c r="E1718" s="55"/>
      <c r="F1718" s="50"/>
    </row>
    <row r="1719" spans="1:6">
      <c r="A1719" s="50"/>
      <c r="B1719" s="57">
        <v>239080403</v>
      </c>
      <c r="C1719" s="56" t="s">
        <v>701</v>
      </c>
      <c r="D1719" s="50"/>
      <c r="E1719" s="55"/>
      <c r="F1719" s="50"/>
    </row>
    <row r="1720" spans="1:6">
      <c r="A1720" s="50"/>
      <c r="B1720" s="57">
        <v>239080404</v>
      </c>
      <c r="C1720" s="56" t="s">
        <v>701</v>
      </c>
      <c r="D1720" s="50"/>
      <c r="E1720" s="55"/>
      <c r="F1720" s="50"/>
    </row>
    <row r="1721" spans="1:6">
      <c r="A1721" s="50"/>
      <c r="B1721" s="57">
        <v>239080405</v>
      </c>
      <c r="C1721" s="56" t="s">
        <v>701</v>
      </c>
      <c r="D1721" s="50"/>
      <c r="E1721" s="55"/>
      <c r="F1721" s="50"/>
    </row>
    <row r="1722" spans="1:6">
      <c r="A1722" s="50"/>
      <c r="B1722" s="57">
        <v>239080406</v>
      </c>
      <c r="C1722" s="56" t="s">
        <v>701</v>
      </c>
      <c r="D1722" s="50"/>
      <c r="E1722" s="55"/>
      <c r="F1722" s="50"/>
    </row>
    <row r="1723" spans="1:6">
      <c r="A1723" s="50"/>
      <c r="B1723" s="57">
        <v>239080407</v>
      </c>
      <c r="C1723" s="56" t="s">
        <v>701</v>
      </c>
      <c r="D1723" s="50"/>
      <c r="E1723" s="55"/>
      <c r="F1723" s="50"/>
    </row>
    <row r="1724" spans="1:6">
      <c r="A1724" s="50"/>
      <c r="B1724" s="50">
        <v>239080408</v>
      </c>
      <c r="C1724" s="55" t="s">
        <v>701</v>
      </c>
      <c r="D1724" s="50"/>
      <c r="E1724" s="55"/>
      <c r="F1724" s="50"/>
    </row>
    <row r="1725" spans="1:6" ht="45">
      <c r="A1725" s="50"/>
      <c r="B1725" s="50">
        <v>239080401</v>
      </c>
      <c r="C1725" s="55" t="s">
        <v>2638</v>
      </c>
      <c r="D1725" s="50" t="s">
        <v>1927</v>
      </c>
      <c r="E1725" s="55" t="s">
        <v>2640</v>
      </c>
      <c r="F1725" s="50">
        <v>36</v>
      </c>
    </row>
    <row r="1726" spans="1:6">
      <c r="A1726" s="50"/>
      <c r="B1726" s="57">
        <v>239080402</v>
      </c>
      <c r="C1726" s="56" t="s">
        <v>701</v>
      </c>
      <c r="D1726" s="50"/>
      <c r="E1726" s="55"/>
      <c r="F1726" s="50"/>
    </row>
    <row r="1727" spans="1:6">
      <c r="A1727" s="50"/>
      <c r="B1727" s="57">
        <v>239080403</v>
      </c>
      <c r="C1727" s="56" t="s">
        <v>701</v>
      </c>
      <c r="D1727" s="50"/>
      <c r="E1727" s="55"/>
      <c r="F1727" s="50"/>
    </row>
    <row r="1728" spans="1:6">
      <c r="A1728" s="50"/>
      <c r="B1728" s="57">
        <v>239080404</v>
      </c>
      <c r="C1728" s="56" t="s">
        <v>701</v>
      </c>
      <c r="D1728" s="50"/>
      <c r="E1728" s="55"/>
      <c r="F1728" s="50"/>
    </row>
    <row r="1729" spans="1:6">
      <c r="A1729" s="50"/>
      <c r="B1729" s="57">
        <v>239080405</v>
      </c>
      <c r="C1729" s="56" t="s">
        <v>701</v>
      </c>
      <c r="D1729" s="50"/>
      <c r="E1729" s="55"/>
      <c r="F1729" s="50"/>
    </row>
    <row r="1730" spans="1:6">
      <c r="A1730" s="50"/>
      <c r="B1730" s="57">
        <v>239080406</v>
      </c>
      <c r="C1730" s="56" t="s">
        <v>701</v>
      </c>
      <c r="D1730" s="50"/>
      <c r="E1730" s="55"/>
      <c r="F1730" s="50"/>
    </row>
    <row r="1731" spans="1:6">
      <c r="A1731" s="50"/>
      <c r="B1731" s="57">
        <v>239080407</v>
      </c>
      <c r="C1731" s="56" t="s">
        <v>701</v>
      </c>
      <c r="D1731" s="50"/>
      <c r="E1731" s="55"/>
      <c r="F1731" s="50"/>
    </row>
    <row r="1732" spans="1:6">
      <c r="A1732" s="50"/>
      <c r="B1732" s="57">
        <v>239080408</v>
      </c>
      <c r="C1732" s="56" t="s">
        <v>701</v>
      </c>
      <c r="D1732" s="50"/>
      <c r="E1732" s="55"/>
      <c r="F1732" s="50"/>
    </row>
    <row r="1733" spans="1:6" ht="30">
      <c r="A1733" s="50"/>
      <c r="B1733" s="57">
        <v>239080305</v>
      </c>
      <c r="C1733" s="56" t="s">
        <v>2641</v>
      </c>
      <c r="D1733" s="50" t="s">
        <v>278</v>
      </c>
      <c r="E1733" s="55" t="s">
        <v>2642</v>
      </c>
      <c r="F1733" s="50">
        <v>37</v>
      </c>
    </row>
    <row r="1734" spans="1:6" ht="30">
      <c r="A1734" s="50"/>
      <c r="B1734" s="57">
        <v>239110203</v>
      </c>
      <c r="C1734" s="56" t="s">
        <v>2643</v>
      </c>
      <c r="D1734" s="50" t="s">
        <v>1925</v>
      </c>
      <c r="E1734" s="55" t="s">
        <v>2644</v>
      </c>
      <c r="F1734" s="50">
        <v>38</v>
      </c>
    </row>
    <row r="1735" spans="1:6">
      <c r="A1735" s="50"/>
      <c r="B1735" s="57">
        <v>239110204</v>
      </c>
      <c r="C1735" s="56" t="s">
        <v>2645</v>
      </c>
      <c r="D1735" s="50"/>
      <c r="E1735" s="55"/>
      <c r="F1735" s="50"/>
    </row>
    <row r="1736" spans="1:6">
      <c r="A1736" s="50"/>
      <c r="B1736" s="57">
        <v>239110205</v>
      </c>
      <c r="C1736" s="56" t="s">
        <v>2646</v>
      </c>
      <c r="D1736" s="50"/>
      <c r="E1736" s="55"/>
      <c r="F1736" s="50"/>
    </row>
    <row r="1737" spans="1:6">
      <c r="A1737" s="50"/>
      <c r="B1737" s="57">
        <v>239110206</v>
      </c>
      <c r="C1737" s="56" t="s">
        <v>2647</v>
      </c>
      <c r="D1737" s="50"/>
      <c r="E1737" s="55"/>
      <c r="F1737" s="50"/>
    </row>
    <row r="1738" spans="1:6">
      <c r="A1738" s="50"/>
      <c r="B1738" s="57">
        <v>239110207</v>
      </c>
      <c r="C1738" s="56" t="s">
        <v>2648</v>
      </c>
      <c r="D1738" s="50"/>
      <c r="E1738" s="55"/>
      <c r="F1738" s="50"/>
    </row>
    <row r="1739" spans="1:6">
      <c r="A1739" s="50"/>
      <c r="B1739" s="57">
        <v>239110203</v>
      </c>
      <c r="C1739" s="56" t="s">
        <v>2643</v>
      </c>
      <c r="D1739" s="50" t="s">
        <v>1927</v>
      </c>
      <c r="E1739" s="55" t="s">
        <v>2649</v>
      </c>
      <c r="F1739" s="50">
        <v>39</v>
      </c>
    </row>
    <row r="1740" spans="1:6">
      <c r="A1740" s="50"/>
      <c r="B1740" s="57">
        <v>239110204</v>
      </c>
      <c r="C1740" s="56" t="s">
        <v>2645</v>
      </c>
      <c r="D1740" s="50"/>
      <c r="E1740" s="55"/>
      <c r="F1740" s="50"/>
    </row>
    <row r="1741" spans="1:6">
      <c r="A1741" s="50"/>
      <c r="B1741" s="57">
        <v>239110205</v>
      </c>
      <c r="C1741" s="56" t="s">
        <v>2646</v>
      </c>
      <c r="D1741" s="50"/>
      <c r="E1741" s="55"/>
      <c r="F1741" s="50"/>
    </row>
    <row r="1742" spans="1:6">
      <c r="A1742" s="50"/>
      <c r="B1742" s="57">
        <v>239110206</v>
      </c>
      <c r="C1742" s="56" t="s">
        <v>2647</v>
      </c>
      <c r="D1742" s="50"/>
      <c r="E1742" s="55"/>
      <c r="F1742" s="50"/>
    </row>
    <row r="1743" spans="1:6">
      <c r="A1743" s="50"/>
      <c r="B1743" s="57">
        <v>239110207</v>
      </c>
      <c r="C1743" s="56" t="s">
        <v>2648</v>
      </c>
      <c r="D1743" s="50"/>
      <c r="E1743" s="55"/>
      <c r="F1743" s="50"/>
    </row>
    <row r="1744" spans="1:6">
      <c r="A1744" s="50"/>
      <c r="B1744" s="57">
        <v>239110108</v>
      </c>
      <c r="C1744" s="56" t="s">
        <v>2650</v>
      </c>
      <c r="D1744" s="50" t="s">
        <v>1925</v>
      </c>
      <c r="E1744" s="55" t="s">
        <v>2651</v>
      </c>
      <c r="F1744" s="50">
        <v>40</v>
      </c>
    </row>
    <row r="1745" spans="1:6">
      <c r="A1745" s="50"/>
      <c r="B1745" s="57">
        <v>239110201</v>
      </c>
      <c r="C1745" s="56" t="s">
        <v>2652</v>
      </c>
      <c r="D1745" s="50"/>
      <c r="E1745" s="55"/>
      <c r="F1745" s="50"/>
    </row>
    <row r="1746" spans="1:6" ht="30">
      <c r="A1746" s="50"/>
      <c r="B1746" s="57">
        <v>239110108</v>
      </c>
      <c r="C1746" s="56" t="s">
        <v>2650</v>
      </c>
      <c r="D1746" s="50" t="s">
        <v>1927</v>
      </c>
      <c r="E1746" s="55" t="s">
        <v>2653</v>
      </c>
      <c r="F1746" s="50">
        <v>41</v>
      </c>
    </row>
    <row r="1747" spans="1:6">
      <c r="A1747" s="50"/>
      <c r="B1747" s="50">
        <v>239110201</v>
      </c>
      <c r="C1747" s="55" t="s">
        <v>2652</v>
      </c>
      <c r="D1747" s="50"/>
      <c r="E1747" s="55"/>
      <c r="F1747" s="50"/>
    </row>
    <row r="1748" spans="1:6" ht="30">
      <c r="A1748" s="50"/>
      <c r="B1748" s="50">
        <v>239110502</v>
      </c>
      <c r="C1748" s="55" t="s">
        <v>2654</v>
      </c>
      <c r="D1748" s="50" t="s">
        <v>1925</v>
      </c>
      <c r="E1748" s="55" t="s">
        <v>2655</v>
      </c>
      <c r="F1748" s="50">
        <v>42</v>
      </c>
    </row>
    <row r="1749" spans="1:6">
      <c r="A1749" s="50"/>
      <c r="B1749" s="57">
        <v>239110503</v>
      </c>
      <c r="C1749" s="56" t="s">
        <v>2656</v>
      </c>
      <c r="D1749" s="50"/>
      <c r="E1749" s="55"/>
      <c r="F1749" s="50"/>
    </row>
    <row r="1750" spans="1:6">
      <c r="A1750" s="50"/>
      <c r="B1750" s="57">
        <v>239110504</v>
      </c>
      <c r="C1750" s="56" t="s">
        <v>2657</v>
      </c>
      <c r="D1750" s="50"/>
      <c r="E1750" s="55"/>
      <c r="F1750" s="50"/>
    </row>
    <row r="1751" spans="1:6" ht="30">
      <c r="A1751" s="50"/>
      <c r="B1751" s="57">
        <v>239110502</v>
      </c>
      <c r="C1751" s="56" t="s">
        <v>2654</v>
      </c>
      <c r="D1751" s="50" t="s">
        <v>1927</v>
      </c>
      <c r="E1751" s="55" t="s">
        <v>2658</v>
      </c>
      <c r="F1751" s="50">
        <v>43</v>
      </c>
    </row>
    <row r="1752" spans="1:6">
      <c r="A1752" s="50"/>
      <c r="B1752" s="57">
        <v>239110503</v>
      </c>
      <c r="C1752" s="56" t="s">
        <v>2656</v>
      </c>
      <c r="D1752" s="50"/>
      <c r="E1752" s="55"/>
      <c r="F1752" s="50"/>
    </row>
    <row r="1753" spans="1:6">
      <c r="A1753" s="50"/>
      <c r="B1753" s="57">
        <v>239110504</v>
      </c>
      <c r="C1753" s="56" t="s">
        <v>2657</v>
      </c>
      <c r="D1753" s="50"/>
      <c r="E1753" s="55"/>
      <c r="F1753" s="50"/>
    </row>
    <row r="1754" spans="1:6" ht="30">
      <c r="A1754" s="50"/>
      <c r="B1754" s="57">
        <v>239110605</v>
      </c>
      <c r="C1754" s="56" t="s">
        <v>2659</v>
      </c>
      <c r="D1754" s="50" t="s">
        <v>1925</v>
      </c>
      <c r="E1754" s="55" t="s">
        <v>2660</v>
      </c>
      <c r="F1754" s="50">
        <v>44</v>
      </c>
    </row>
    <row r="1755" spans="1:6">
      <c r="A1755" s="50"/>
      <c r="B1755" s="57">
        <v>239110609</v>
      </c>
      <c r="C1755" s="56" t="s">
        <v>2661</v>
      </c>
      <c r="D1755" s="50"/>
      <c r="E1755" s="55"/>
      <c r="F1755" s="50"/>
    </row>
    <row r="1756" spans="1:6" ht="30">
      <c r="A1756" s="50"/>
      <c r="B1756" s="57">
        <v>239110605</v>
      </c>
      <c r="C1756" s="56" t="s">
        <v>2659</v>
      </c>
      <c r="D1756" s="50" t="s">
        <v>1927</v>
      </c>
      <c r="E1756" s="55" t="s">
        <v>2662</v>
      </c>
      <c r="F1756" s="50">
        <v>45</v>
      </c>
    </row>
    <row r="1757" spans="1:6">
      <c r="A1757" s="50"/>
      <c r="B1757" s="57">
        <v>239110609</v>
      </c>
      <c r="C1757" s="56" t="s">
        <v>2661</v>
      </c>
      <c r="D1757" s="50"/>
      <c r="E1757" s="55"/>
      <c r="F1757" s="50"/>
    </row>
    <row r="1758" spans="1:6" ht="30">
      <c r="A1758" s="50"/>
      <c r="B1758" s="57">
        <v>239110607</v>
      </c>
      <c r="C1758" s="56" t="s">
        <v>2663</v>
      </c>
      <c r="D1758" s="50" t="s">
        <v>1925</v>
      </c>
      <c r="E1758" s="55" t="s">
        <v>2664</v>
      </c>
      <c r="F1758" s="50">
        <v>46</v>
      </c>
    </row>
    <row r="1759" spans="1:6">
      <c r="A1759" s="50"/>
      <c r="B1759" s="57">
        <v>239110705</v>
      </c>
      <c r="C1759" s="56" t="s">
        <v>2665</v>
      </c>
      <c r="D1759" s="50"/>
      <c r="E1759" s="55"/>
      <c r="F1759" s="50"/>
    </row>
    <row r="1760" spans="1:6" ht="30">
      <c r="A1760" s="50"/>
      <c r="B1760" s="57">
        <v>239110609</v>
      </c>
      <c r="C1760" s="56" t="s">
        <v>2666</v>
      </c>
      <c r="D1760" s="50"/>
      <c r="E1760" s="55"/>
      <c r="F1760" s="50"/>
    </row>
    <row r="1761" spans="1:6" ht="30">
      <c r="A1761" s="50"/>
      <c r="B1761" s="57">
        <v>239110607</v>
      </c>
      <c r="C1761" s="56" t="s">
        <v>2663</v>
      </c>
      <c r="D1761" s="50" t="s">
        <v>1927</v>
      </c>
      <c r="E1761" s="55" t="s">
        <v>2667</v>
      </c>
      <c r="F1761" s="50">
        <v>47</v>
      </c>
    </row>
    <row r="1762" spans="1:6">
      <c r="A1762" s="50"/>
      <c r="B1762" s="57">
        <v>239110705</v>
      </c>
      <c r="C1762" s="56" t="s">
        <v>2665</v>
      </c>
      <c r="D1762" s="50"/>
      <c r="E1762" s="55"/>
      <c r="F1762" s="50"/>
    </row>
    <row r="1763" spans="1:6" ht="30">
      <c r="A1763" s="50"/>
      <c r="B1763" s="57">
        <v>239110609</v>
      </c>
      <c r="C1763" s="56" t="s">
        <v>2666</v>
      </c>
      <c r="D1763" s="50"/>
      <c r="E1763" s="55"/>
      <c r="F1763" s="50"/>
    </row>
    <row r="1764" spans="1:6" ht="30">
      <c r="A1764" s="50"/>
      <c r="B1764" s="57">
        <v>2390110601</v>
      </c>
      <c r="C1764" s="56" t="s">
        <v>2668</v>
      </c>
      <c r="D1764" s="50" t="s">
        <v>1925</v>
      </c>
      <c r="E1764" s="55" t="s">
        <v>2669</v>
      </c>
      <c r="F1764" s="50">
        <v>48</v>
      </c>
    </row>
    <row r="1765" spans="1:6">
      <c r="A1765" s="50"/>
      <c r="B1765" s="57">
        <v>2390110602</v>
      </c>
      <c r="C1765" s="56" t="s">
        <v>2668</v>
      </c>
      <c r="D1765" s="50"/>
      <c r="E1765" s="55"/>
      <c r="F1765" s="50"/>
    </row>
    <row r="1766" spans="1:6">
      <c r="A1766" s="50"/>
      <c r="B1766" s="57">
        <v>2390110603</v>
      </c>
      <c r="C1766" s="56" t="s">
        <v>2668</v>
      </c>
      <c r="D1766" s="50"/>
      <c r="E1766" s="55"/>
      <c r="F1766" s="50"/>
    </row>
    <row r="1767" spans="1:6">
      <c r="A1767" s="50"/>
      <c r="B1767" s="57">
        <v>2390110604</v>
      </c>
      <c r="C1767" s="56" t="s">
        <v>2668</v>
      </c>
      <c r="D1767" s="50"/>
      <c r="E1767" s="55"/>
      <c r="F1767" s="50"/>
    </row>
    <row r="1768" spans="1:6">
      <c r="A1768" s="50"/>
      <c r="B1768" s="57">
        <v>239110701</v>
      </c>
      <c r="C1768" s="56" t="s">
        <v>2668</v>
      </c>
      <c r="D1768" s="50"/>
      <c r="E1768" s="55"/>
      <c r="F1768" s="50"/>
    </row>
    <row r="1769" spans="1:6">
      <c r="A1769" s="50"/>
      <c r="B1769" s="57">
        <v>239110702</v>
      </c>
      <c r="C1769" s="56" t="s">
        <v>2668</v>
      </c>
      <c r="D1769" s="50"/>
      <c r="E1769" s="55"/>
      <c r="F1769" s="50"/>
    </row>
    <row r="1770" spans="1:6">
      <c r="A1770" s="50"/>
      <c r="B1770" s="57">
        <v>239110703</v>
      </c>
      <c r="C1770" s="56" t="s">
        <v>2668</v>
      </c>
      <c r="D1770" s="50"/>
      <c r="E1770" s="55"/>
      <c r="F1770" s="50"/>
    </row>
    <row r="1771" spans="1:6">
      <c r="A1771" s="50"/>
      <c r="B1771" s="50">
        <v>239110704</v>
      </c>
      <c r="C1771" s="55" t="s">
        <v>2668</v>
      </c>
      <c r="D1771" s="50"/>
      <c r="E1771" s="55"/>
      <c r="F1771" s="50"/>
    </row>
    <row r="1772" spans="1:6" ht="30">
      <c r="A1772" s="50"/>
      <c r="B1772" s="50">
        <v>2390110601</v>
      </c>
      <c r="C1772" s="55" t="s">
        <v>2668</v>
      </c>
      <c r="D1772" s="50" t="s">
        <v>1927</v>
      </c>
      <c r="E1772" s="55" t="s">
        <v>2670</v>
      </c>
      <c r="F1772" s="50">
        <v>49</v>
      </c>
    </row>
    <row r="1773" spans="1:6">
      <c r="A1773" s="50"/>
      <c r="B1773" s="57">
        <v>2390110602</v>
      </c>
      <c r="C1773" s="56" t="s">
        <v>2668</v>
      </c>
      <c r="D1773" s="50"/>
      <c r="E1773" s="55"/>
      <c r="F1773" s="50"/>
    </row>
    <row r="1774" spans="1:6">
      <c r="A1774" s="50"/>
      <c r="B1774" s="57">
        <v>2390110603</v>
      </c>
      <c r="C1774" s="56" t="s">
        <v>2668</v>
      </c>
      <c r="D1774" s="50"/>
      <c r="E1774" s="55"/>
      <c r="F1774" s="50"/>
    </row>
    <row r="1775" spans="1:6">
      <c r="A1775" s="50"/>
      <c r="B1775" s="57">
        <v>2390110604</v>
      </c>
      <c r="C1775" s="56" t="s">
        <v>2668</v>
      </c>
      <c r="D1775" s="50"/>
      <c r="E1775" s="55"/>
      <c r="F1775" s="50"/>
    </row>
    <row r="1776" spans="1:6">
      <c r="A1776" s="50"/>
      <c r="B1776" s="57">
        <v>239110701</v>
      </c>
      <c r="C1776" s="56" t="s">
        <v>2668</v>
      </c>
      <c r="D1776" s="50"/>
      <c r="E1776" s="55"/>
      <c r="F1776" s="50"/>
    </row>
    <row r="1777" spans="1:6">
      <c r="A1777" s="50"/>
      <c r="B1777" s="57">
        <v>239110702</v>
      </c>
      <c r="C1777" s="56" t="s">
        <v>2668</v>
      </c>
      <c r="D1777" s="50"/>
      <c r="E1777" s="55"/>
      <c r="F1777" s="50"/>
    </row>
    <row r="1778" spans="1:6">
      <c r="A1778" s="50"/>
      <c r="B1778" s="57">
        <v>239110703</v>
      </c>
      <c r="C1778" s="56" t="s">
        <v>2668</v>
      </c>
      <c r="D1778" s="50"/>
      <c r="E1778" s="55"/>
      <c r="F1778" s="50"/>
    </row>
    <row r="1779" spans="1:6">
      <c r="A1779" s="50"/>
      <c r="B1779" s="57">
        <v>239110704</v>
      </c>
      <c r="C1779" s="56" t="s">
        <v>2668</v>
      </c>
      <c r="D1779" s="50"/>
      <c r="E1779" s="55"/>
      <c r="F1779" s="50"/>
    </row>
    <row r="1780" spans="1:6" ht="30">
      <c r="A1780" s="50"/>
      <c r="B1780" s="57">
        <v>239110606</v>
      </c>
      <c r="C1780" s="56" t="s">
        <v>2671</v>
      </c>
      <c r="D1780" s="50" t="s">
        <v>1925</v>
      </c>
      <c r="E1780" s="55" t="s">
        <v>2672</v>
      </c>
      <c r="F1780" s="50">
        <v>50</v>
      </c>
    </row>
    <row r="1781" spans="1:6">
      <c r="A1781" s="50"/>
      <c r="B1781" s="57">
        <v>239110608</v>
      </c>
      <c r="C1781" s="56" t="s">
        <v>2673</v>
      </c>
      <c r="D1781" s="50"/>
      <c r="E1781" s="55"/>
      <c r="F1781" s="50"/>
    </row>
    <row r="1782" spans="1:6">
      <c r="A1782" s="50"/>
      <c r="B1782" s="57">
        <v>239110708</v>
      </c>
      <c r="C1782" s="56" t="s">
        <v>2674</v>
      </c>
      <c r="D1782" s="50"/>
      <c r="E1782" s="55"/>
      <c r="F1782" s="50"/>
    </row>
    <row r="1783" spans="1:6" ht="30">
      <c r="A1783" s="50"/>
      <c r="B1783" s="57">
        <v>239110606</v>
      </c>
      <c r="C1783" s="56" t="s">
        <v>2671</v>
      </c>
      <c r="D1783" s="50" t="s">
        <v>1927</v>
      </c>
      <c r="E1783" s="55" t="s">
        <v>2675</v>
      </c>
      <c r="F1783" s="50">
        <v>51</v>
      </c>
    </row>
    <row r="1784" spans="1:6">
      <c r="A1784" s="50"/>
      <c r="B1784" s="57">
        <v>239110608</v>
      </c>
      <c r="C1784" s="56" t="s">
        <v>2673</v>
      </c>
      <c r="D1784" s="50"/>
      <c r="E1784" s="55"/>
      <c r="F1784" s="50"/>
    </row>
    <row r="1785" spans="1:6">
      <c r="A1785" s="50"/>
      <c r="B1785" s="57">
        <v>239110708</v>
      </c>
      <c r="C1785" s="56" t="s">
        <v>2674</v>
      </c>
      <c r="D1785" s="50"/>
      <c r="E1785" s="55"/>
      <c r="F1785" s="50"/>
    </row>
    <row r="1786" spans="1:6" ht="30">
      <c r="A1786" s="50"/>
      <c r="B1786" s="57">
        <v>239110707</v>
      </c>
      <c r="C1786" s="56" t="s">
        <v>2676</v>
      </c>
      <c r="D1786" s="50" t="s">
        <v>1925</v>
      </c>
      <c r="E1786" s="55" t="s">
        <v>2677</v>
      </c>
      <c r="F1786" s="50">
        <v>52</v>
      </c>
    </row>
    <row r="1787" spans="1:6" ht="30">
      <c r="A1787" s="50"/>
      <c r="B1787" s="57">
        <v>239110707</v>
      </c>
      <c r="C1787" s="56" t="s">
        <v>2676</v>
      </c>
      <c r="D1787" s="50" t="s">
        <v>1927</v>
      </c>
      <c r="E1787" s="55" t="s">
        <v>2678</v>
      </c>
      <c r="F1787" s="50">
        <v>53</v>
      </c>
    </row>
    <row r="1788" spans="1:6" ht="30">
      <c r="A1788" s="50"/>
      <c r="B1788" s="57">
        <v>239110105</v>
      </c>
      <c r="C1788" s="56" t="s">
        <v>2679</v>
      </c>
      <c r="D1788" s="50" t="s">
        <v>1925</v>
      </c>
      <c r="E1788" s="55" t="s">
        <v>2680</v>
      </c>
      <c r="F1788" s="50">
        <v>54</v>
      </c>
    </row>
    <row r="1789" spans="1:6">
      <c r="A1789" s="50"/>
      <c r="B1789" s="57">
        <v>239110106</v>
      </c>
      <c r="C1789" s="56" t="s">
        <v>2681</v>
      </c>
      <c r="D1789" s="50"/>
      <c r="E1789" s="55"/>
      <c r="F1789" s="50"/>
    </row>
    <row r="1790" spans="1:6">
      <c r="A1790" s="50"/>
      <c r="B1790" s="57">
        <v>239110302</v>
      </c>
      <c r="C1790" s="56" t="s">
        <v>2682</v>
      </c>
      <c r="D1790" s="50"/>
      <c r="E1790" s="55"/>
      <c r="F1790" s="50"/>
    </row>
    <row r="1791" spans="1:6">
      <c r="A1791" s="50"/>
      <c r="B1791" s="57">
        <v>239110303</v>
      </c>
      <c r="C1791" s="56" t="s">
        <v>2683</v>
      </c>
      <c r="D1791" s="50"/>
      <c r="E1791" s="55"/>
      <c r="F1791" s="50"/>
    </row>
    <row r="1792" spans="1:6" ht="30">
      <c r="A1792" s="50"/>
      <c r="B1792" s="57">
        <v>239110105</v>
      </c>
      <c r="C1792" s="56" t="s">
        <v>2679</v>
      </c>
      <c r="D1792" s="50" t="s">
        <v>1927</v>
      </c>
      <c r="E1792" s="55" t="s">
        <v>2684</v>
      </c>
      <c r="F1792" s="50">
        <v>55</v>
      </c>
    </row>
    <row r="1793" spans="1:6">
      <c r="A1793" s="50"/>
      <c r="B1793" s="57">
        <v>239110106</v>
      </c>
      <c r="C1793" s="56" t="s">
        <v>2681</v>
      </c>
      <c r="D1793" s="50"/>
      <c r="E1793" s="55"/>
      <c r="F1793" s="50"/>
    </row>
    <row r="1794" spans="1:6">
      <c r="A1794" s="50"/>
      <c r="B1794" s="57">
        <v>239110302</v>
      </c>
      <c r="C1794" s="56" t="s">
        <v>2682</v>
      </c>
      <c r="D1794" s="50"/>
      <c r="E1794" s="55"/>
      <c r="F1794" s="50"/>
    </row>
    <row r="1795" spans="1:6">
      <c r="A1795" s="50"/>
      <c r="B1795" s="50">
        <v>239110303</v>
      </c>
      <c r="C1795" s="55" t="s">
        <v>2683</v>
      </c>
      <c r="D1795" s="50"/>
      <c r="E1795" s="55"/>
      <c r="F1795" s="50"/>
    </row>
    <row r="1796" spans="1:6" ht="30">
      <c r="A1796" s="50"/>
      <c r="B1796" s="50">
        <v>239110202</v>
      </c>
      <c r="C1796" s="55" t="s">
        <v>2685</v>
      </c>
      <c r="D1796" s="50" t="s">
        <v>1925</v>
      </c>
      <c r="E1796" s="55" t="s">
        <v>2686</v>
      </c>
      <c r="F1796" s="50">
        <v>56</v>
      </c>
    </row>
    <row r="1797" spans="1:6">
      <c r="A1797" s="50"/>
      <c r="B1797" s="57">
        <v>239110301</v>
      </c>
      <c r="C1797" s="56" t="s">
        <v>2687</v>
      </c>
      <c r="D1797" s="50"/>
      <c r="E1797" s="55"/>
      <c r="F1797" s="50"/>
    </row>
    <row r="1798" spans="1:6">
      <c r="A1798" s="50"/>
      <c r="B1798" s="57">
        <v>239110304</v>
      </c>
      <c r="C1798" s="56" t="s">
        <v>2688</v>
      </c>
      <c r="D1798" s="50"/>
      <c r="E1798" s="55"/>
      <c r="F1798" s="50"/>
    </row>
    <row r="1799" spans="1:6" ht="30">
      <c r="A1799" s="50"/>
      <c r="B1799" s="57">
        <v>239110202</v>
      </c>
      <c r="C1799" s="56" t="s">
        <v>2685</v>
      </c>
      <c r="D1799" s="50" t="s">
        <v>1927</v>
      </c>
      <c r="E1799" s="53" t="s">
        <v>2689</v>
      </c>
      <c r="F1799" s="50">
        <v>57</v>
      </c>
    </row>
    <row r="1800" spans="1:6">
      <c r="A1800" s="50"/>
      <c r="B1800" s="57">
        <v>239110301</v>
      </c>
      <c r="C1800" s="56" t="s">
        <v>2687</v>
      </c>
      <c r="D1800" s="50"/>
      <c r="E1800" s="55"/>
      <c r="F1800" s="50"/>
    </row>
    <row r="1801" spans="1:6">
      <c r="A1801" s="50"/>
      <c r="B1801" s="57">
        <v>239110304</v>
      </c>
      <c r="C1801" s="56" t="s">
        <v>2688</v>
      </c>
      <c r="D1801" s="50"/>
      <c r="E1801" s="55"/>
      <c r="F1801" s="50"/>
    </row>
    <row r="1802" spans="1:6" ht="30">
      <c r="A1802" s="50"/>
      <c r="B1802" s="57">
        <v>239090103</v>
      </c>
      <c r="C1802" s="56" t="s">
        <v>2690</v>
      </c>
      <c r="D1802" s="50" t="s">
        <v>1925</v>
      </c>
      <c r="E1802" s="55" t="s">
        <v>2691</v>
      </c>
      <c r="F1802" s="50">
        <v>58</v>
      </c>
    </row>
    <row r="1803" spans="1:6">
      <c r="A1803" s="50"/>
      <c r="B1803" s="57">
        <v>239110104</v>
      </c>
      <c r="C1803" s="56" t="s">
        <v>2692</v>
      </c>
      <c r="D1803" s="50"/>
      <c r="E1803" s="55"/>
      <c r="F1803" s="50"/>
    </row>
    <row r="1804" spans="1:6">
      <c r="A1804" s="50"/>
      <c r="B1804" s="57">
        <v>239110107</v>
      </c>
      <c r="C1804" s="56" t="s">
        <v>2693</v>
      </c>
      <c r="D1804" s="50"/>
      <c r="E1804" s="55"/>
      <c r="F1804" s="50"/>
    </row>
    <row r="1805" spans="1:6" ht="30">
      <c r="A1805" s="50"/>
      <c r="B1805" s="57">
        <v>239110709</v>
      </c>
      <c r="C1805" s="56" t="s">
        <v>2694</v>
      </c>
      <c r="D1805" s="50"/>
      <c r="E1805" s="55"/>
      <c r="F1805" s="50"/>
    </row>
    <row r="1806" spans="1:6" ht="30">
      <c r="A1806" s="50"/>
      <c r="B1806" s="57">
        <v>239090103</v>
      </c>
      <c r="C1806" s="56" t="s">
        <v>2690</v>
      </c>
      <c r="D1806" s="50" t="s">
        <v>1927</v>
      </c>
      <c r="E1806" s="55" t="s">
        <v>2695</v>
      </c>
      <c r="F1806" s="50">
        <v>59</v>
      </c>
    </row>
    <row r="1807" spans="1:6">
      <c r="A1807" s="50"/>
      <c r="B1807" s="57">
        <v>239110104</v>
      </c>
      <c r="C1807" s="56" t="s">
        <v>2692</v>
      </c>
      <c r="D1807" s="50"/>
      <c r="E1807" s="55"/>
      <c r="F1807" s="50"/>
    </row>
    <row r="1808" spans="1:6">
      <c r="A1808" s="50"/>
      <c r="B1808" s="57">
        <v>239110107</v>
      </c>
      <c r="C1808" s="56" t="s">
        <v>2693</v>
      </c>
      <c r="D1808" s="50"/>
      <c r="E1808" s="55"/>
      <c r="F1808" s="50"/>
    </row>
    <row r="1809" spans="1:6" ht="30">
      <c r="A1809" s="50"/>
      <c r="B1809" s="57">
        <v>239110709</v>
      </c>
      <c r="C1809" s="56" t="s">
        <v>2694</v>
      </c>
      <c r="D1809" s="50"/>
      <c r="E1809" s="55"/>
      <c r="F1809" s="50"/>
    </row>
    <row r="1810" spans="1:6">
      <c r="A1810" s="50"/>
      <c r="B1810" s="57">
        <v>239110101</v>
      </c>
      <c r="C1810" s="56" t="s">
        <v>2696</v>
      </c>
      <c r="D1810" s="50" t="s">
        <v>1925</v>
      </c>
      <c r="E1810" s="55" t="s">
        <v>2697</v>
      </c>
      <c r="F1810" s="50">
        <v>60</v>
      </c>
    </row>
    <row r="1811" spans="1:6">
      <c r="A1811" s="50"/>
      <c r="B1811" s="57">
        <v>239110102</v>
      </c>
      <c r="C1811" s="56" t="s">
        <v>2698</v>
      </c>
      <c r="D1811" s="50"/>
      <c r="E1811" s="55"/>
      <c r="F1811" s="50"/>
    </row>
    <row r="1812" spans="1:6">
      <c r="A1812" s="50"/>
      <c r="B1812" s="57">
        <v>239110103</v>
      </c>
      <c r="C1812" s="56" t="s">
        <v>2699</v>
      </c>
      <c r="D1812" s="50"/>
      <c r="E1812" s="55"/>
      <c r="F1812" s="50"/>
    </row>
    <row r="1813" spans="1:6">
      <c r="A1813" s="50"/>
      <c r="B1813" s="57">
        <v>239110101</v>
      </c>
      <c r="C1813" s="56" t="s">
        <v>2696</v>
      </c>
      <c r="D1813" s="50" t="s">
        <v>1927</v>
      </c>
      <c r="E1813" s="55" t="s">
        <v>2700</v>
      </c>
      <c r="F1813" s="50">
        <v>61</v>
      </c>
    </row>
    <row r="1814" spans="1:6">
      <c r="A1814" s="50"/>
      <c r="B1814" s="57">
        <v>239110102</v>
      </c>
      <c r="C1814" s="56" t="s">
        <v>2698</v>
      </c>
      <c r="D1814" s="50"/>
      <c r="E1814" s="55"/>
      <c r="F1814" s="50"/>
    </row>
    <row r="1815" spans="1:6">
      <c r="A1815" s="50"/>
      <c r="B1815" s="57">
        <v>239110103</v>
      </c>
      <c r="C1815" s="56" t="s">
        <v>2699</v>
      </c>
      <c r="D1815" s="50"/>
      <c r="E1815" s="55"/>
      <c r="F1815" s="50"/>
    </row>
    <row r="1816" spans="1:6">
      <c r="A1816" s="50"/>
      <c r="B1816" s="57">
        <v>239040201</v>
      </c>
      <c r="C1816" s="56" t="s">
        <v>2701</v>
      </c>
      <c r="D1816" s="50" t="s">
        <v>278</v>
      </c>
      <c r="E1816" s="55" t="s">
        <v>2702</v>
      </c>
      <c r="F1816" s="50">
        <v>62</v>
      </c>
    </row>
    <row r="1817" spans="1:6">
      <c r="A1817" s="50"/>
      <c r="B1817" s="57">
        <v>239040202</v>
      </c>
      <c r="C1817" s="56" t="s">
        <v>2701</v>
      </c>
      <c r="D1817" s="50"/>
      <c r="E1817" s="55"/>
      <c r="F1817" s="50"/>
    </row>
    <row r="1818" spans="1:6">
      <c r="A1818" s="50"/>
      <c r="B1818" s="57">
        <v>239040203</v>
      </c>
      <c r="C1818" s="56" t="s">
        <v>2701</v>
      </c>
      <c r="D1818" s="50" t="s">
        <v>278</v>
      </c>
      <c r="E1818" s="55"/>
      <c r="F1818" s="50"/>
    </row>
    <row r="1819" spans="1:6">
      <c r="A1819" s="50"/>
      <c r="B1819" s="57">
        <v>240050401</v>
      </c>
      <c r="C1819" s="56" t="s">
        <v>2703</v>
      </c>
      <c r="D1819" s="50"/>
      <c r="E1819" s="55" t="s">
        <v>2704</v>
      </c>
      <c r="F1819" s="50">
        <v>63</v>
      </c>
    </row>
    <row r="1820" spans="1:6">
      <c r="A1820" s="50"/>
      <c r="B1820" s="57">
        <v>240050402</v>
      </c>
      <c r="C1820" s="56" t="s">
        <v>2703</v>
      </c>
      <c r="D1820" s="50"/>
      <c r="E1820" s="55"/>
      <c r="F1820" s="50"/>
    </row>
    <row r="1821" spans="1:6">
      <c r="A1821" s="50"/>
      <c r="B1821" s="50">
        <v>240050403</v>
      </c>
      <c r="C1821" s="55" t="s">
        <v>2703</v>
      </c>
      <c r="D1821" s="50"/>
      <c r="E1821" s="55"/>
      <c r="F1821" s="50"/>
    </row>
    <row r="1822" spans="1:6">
      <c r="A1822" s="50"/>
      <c r="B1822" s="50">
        <v>240050404</v>
      </c>
      <c r="C1822" s="55" t="s">
        <v>2703</v>
      </c>
      <c r="D1822" s="50" t="s">
        <v>278</v>
      </c>
      <c r="E1822" s="55" t="s">
        <v>2705</v>
      </c>
      <c r="F1822" s="50">
        <v>64</v>
      </c>
    </row>
    <row r="1823" spans="1:6">
      <c r="A1823" s="50"/>
      <c r="B1823" s="57">
        <v>240050405</v>
      </c>
      <c r="C1823" s="56" t="s">
        <v>2703</v>
      </c>
      <c r="D1823" s="50"/>
      <c r="E1823" s="55"/>
      <c r="F1823" s="50"/>
    </row>
    <row r="1824" spans="1:6">
      <c r="A1824" s="50"/>
      <c r="B1824" s="57">
        <v>240050406</v>
      </c>
      <c r="C1824" s="56" t="s">
        <v>2703</v>
      </c>
      <c r="D1824" s="50"/>
      <c r="E1824" s="55"/>
      <c r="F1824" s="50"/>
    </row>
    <row r="1825" spans="1:6">
      <c r="A1825" s="50"/>
      <c r="B1825" s="57">
        <v>240050407</v>
      </c>
      <c r="C1825" s="59" t="s">
        <v>2706</v>
      </c>
      <c r="D1825" s="50" t="s">
        <v>278</v>
      </c>
      <c r="E1825" s="55" t="s">
        <v>2707</v>
      </c>
      <c r="F1825" s="50">
        <v>65</v>
      </c>
    </row>
    <row r="1826" spans="1:6">
      <c r="A1826" s="50"/>
      <c r="B1826" s="57">
        <v>240050408</v>
      </c>
      <c r="C1826" s="59" t="s">
        <v>2706</v>
      </c>
      <c r="D1826" s="50"/>
      <c r="E1826" s="55"/>
      <c r="F1826" s="50"/>
    </row>
    <row r="1827" spans="1:6">
      <c r="A1827" s="50"/>
      <c r="B1827" s="57">
        <v>239040601</v>
      </c>
      <c r="C1827" s="59" t="s">
        <v>2708</v>
      </c>
      <c r="D1827" s="50" t="s">
        <v>278</v>
      </c>
      <c r="E1827" s="55" t="s">
        <v>2709</v>
      </c>
      <c r="F1827" s="50">
        <v>66</v>
      </c>
    </row>
    <row r="1828" spans="1:6">
      <c r="A1828" s="50"/>
      <c r="B1828" s="57">
        <v>239040602</v>
      </c>
      <c r="C1828" s="59" t="s">
        <v>2708</v>
      </c>
      <c r="D1828" s="50"/>
      <c r="E1828" s="55"/>
      <c r="F1828" s="50"/>
    </row>
    <row r="1829" spans="1:6">
      <c r="A1829" s="50"/>
      <c r="B1829" s="57">
        <v>239040603</v>
      </c>
      <c r="C1829" s="59" t="s">
        <v>2708</v>
      </c>
      <c r="D1829" s="50"/>
      <c r="E1829" s="55"/>
      <c r="F1829" s="50"/>
    </row>
    <row r="1830" spans="1:6">
      <c r="A1830" s="50"/>
      <c r="B1830" s="57">
        <v>239040301</v>
      </c>
      <c r="C1830" s="59" t="s">
        <v>2710</v>
      </c>
      <c r="D1830" s="50" t="s">
        <v>278</v>
      </c>
      <c r="E1830" s="55" t="s">
        <v>2711</v>
      </c>
      <c r="F1830" s="50">
        <v>67</v>
      </c>
    </row>
    <row r="1831" spans="1:6">
      <c r="A1831" s="50"/>
      <c r="B1831" s="57">
        <v>239040604</v>
      </c>
      <c r="C1831" s="59" t="s">
        <v>2712</v>
      </c>
      <c r="D1831" s="50"/>
      <c r="E1831" s="55"/>
      <c r="F1831" s="50"/>
    </row>
    <row r="1832" spans="1:6">
      <c r="A1832" s="50"/>
      <c r="B1832" s="57">
        <v>239040101</v>
      </c>
      <c r="C1832" s="59" t="s">
        <v>2713</v>
      </c>
      <c r="D1832" s="50" t="s">
        <v>278</v>
      </c>
      <c r="E1832" s="55" t="s">
        <v>2714</v>
      </c>
      <c r="F1832" s="50">
        <v>68</v>
      </c>
    </row>
    <row r="1833" spans="1:6">
      <c r="A1833" s="50"/>
      <c r="B1833" s="57">
        <v>240050301</v>
      </c>
      <c r="C1833" s="59" t="s">
        <v>2715</v>
      </c>
      <c r="D1833" s="50" t="s">
        <v>278</v>
      </c>
      <c r="E1833" s="55" t="s">
        <v>2716</v>
      </c>
      <c r="F1833" s="50">
        <v>69</v>
      </c>
    </row>
    <row r="1834" spans="1:6">
      <c r="A1834" s="50"/>
      <c r="B1834" s="57">
        <v>240050302</v>
      </c>
      <c r="C1834" s="59" t="s">
        <v>2715</v>
      </c>
      <c r="D1834" s="50"/>
      <c r="E1834" s="55"/>
      <c r="F1834" s="50"/>
    </row>
    <row r="1835" spans="1:6">
      <c r="A1835" s="50"/>
      <c r="B1835" s="57">
        <v>240050303</v>
      </c>
      <c r="C1835" s="59" t="s">
        <v>2715</v>
      </c>
      <c r="D1835" s="50"/>
      <c r="E1835" s="55"/>
      <c r="F1835" s="50"/>
    </row>
    <row r="1836" spans="1:6">
      <c r="A1836" s="50"/>
      <c r="B1836" s="57">
        <v>240050304</v>
      </c>
      <c r="C1836" s="59" t="s">
        <v>2715</v>
      </c>
      <c r="D1836" s="50" t="s">
        <v>278</v>
      </c>
      <c r="E1836" s="55" t="s">
        <v>2717</v>
      </c>
      <c r="F1836" s="50">
        <v>70</v>
      </c>
    </row>
    <row r="1837" spans="1:6">
      <c r="A1837" s="50"/>
      <c r="B1837" s="57">
        <v>240050305</v>
      </c>
      <c r="C1837" s="59" t="s">
        <v>2715</v>
      </c>
      <c r="D1837" s="50"/>
      <c r="E1837" s="55"/>
      <c r="F1837" s="50"/>
    </row>
    <row r="1838" spans="1:6">
      <c r="A1838" s="50"/>
      <c r="B1838" s="57">
        <v>240050306</v>
      </c>
      <c r="C1838" s="59" t="s">
        <v>2715</v>
      </c>
      <c r="D1838" s="50"/>
      <c r="E1838" s="55"/>
      <c r="F1838" s="50"/>
    </row>
    <row r="1839" spans="1:6" ht="30">
      <c r="A1839" s="50"/>
      <c r="B1839" s="57">
        <v>240050307</v>
      </c>
      <c r="C1839" s="59" t="s">
        <v>2718</v>
      </c>
      <c r="D1839" s="50" t="s">
        <v>278</v>
      </c>
      <c r="E1839" s="55" t="s">
        <v>2719</v>
      </c>
      <c r="F1839" s="50">
        <v>71</v>
      </c>
    </row>
    <row r="1840" spans="1:6">
      <c r="A1840" s="50"/>
      <c r="B1840" s="57">
        <v>239040701</v>
      </c>
      <c r="C1840" s="59" t="s">
        <v>2720</v>
      </c>
      <c r="D1840" s="50"/>
      <c r="E1840" s="55"/>
      <c r="F1840" s="50"/>
    </row>
    <row r="1841" spans="1:6" ht="30">
      <c r="A1841" s="50"/>
      <c r="B1841" s="57">
        <v>240050308</v>
      </c>
      <c r="C1841" s="59" t="s">
        <v>2718</v>
      </c>
      <c r="D1841" s="50" t="s">
        <v>278</v>
      </c>
      <c r="E1841" s="55" t="s">
        <v>2721</v>
      </c>
      <c r="F1841" s="50">
        <v>72</v>
      </c>
    </row>
    <row r="1842" spans="1:6">
      <c r="A1842" s="50"/>
      <c r="B1842" s="57">
        <v>240050309</v>
      </c>
      <c r="C1842" s="59" t="s">
        <v>2718</v>
      </c>
      <c r="D1842" s="50"/>
      <c r="E1842" s="55"/>
      <c r="F1842" s="50"/>
    </row>
    <row r="1843" spans="1:6" ht="30">
      <c r="A1843" s="50"/>
      <c r="B1843" s="57">
        <v>240060101</v>
      </c>
      <c r="C1843" s="59" t="s">
        <v>2722</v>
      </c>
      <c r="D1843" s="50" t="s">
        <v>278</v>
      </c>
      <c r="E1843" s="55" t="s">
        <v>2723</v>
      </c>
      <c r="F1843" s="50">
        <v>73</v>
      </c>
    </row>
    <row r="1844" spans="1:6">
      <c r="A1844" s="50"/>
      <c r="B1844" s="57">
        <v>240060102</v>
      </c>
      <c r="C1844" s="59" t="s">
        <v>2722</v>
      </c>
      <c r="D1844" s="50" t="s">
        <v>278</v>
      </c>
      <c r="E1844" s="55" t="s">
        <v>2724</v>
      </c>
      <c r="F1844" s="50">
        <v>74</v>
      </c>
    </row>
    <row r="1845" spans="1:6" ht="30">
      <c r="A1845" s="50"/>
      <c r="B1845" s="57">
        <v>240060103</v>
      </c>
      <c r="C1845" s="59" t="s">
        <v>2725</v>
      </c>
      <c r="D1845" s="50" t="s">
        <v>278</v>
      </c>
      <c r="E1845" s="55" t="s">
        <v>2726</v>
      </c>
      <c r="F1845" s="50">
        <v>75</v>
      </c>
    </row>
    <row r="1846" spans="1:6">
      <c r="A1846" s="50"/>
      <c r="B1846" s="57">
        <v>240060104</v>
      </c>
      <c r="C1846" s="59" t="s">
        <v>2725</v>
      </c>
      <c r="D1846" s="50"/>
      <c r="E1846" s="55"/>
      <c r="F1846" s="50"/>
    </row>
    <row r="1847" spans="1:6">
      <c r="A1847" s="50"/>
      <c r="B1847" s="50">
        <v>240060105</v>
      </c>
      <c r="C1847" s="44" t="s">
        <v>2725</v>
      </c>
      <c r="D1847" s="50"/>
      <c r="E1847" s="55"/>
      <c r="F1847" s="50"/>
    </row>
    <row r="1848" spans="1:6" ht="30">
      <c r="A1848" s="50"/>
      <c r="B1848" s="50">
        <v>240060106</v>
      </c>
      <c r="C1848" s="44" t="s">
        <v>2727</v>
      </c>
      <c r="D1848" s="50" t="s">
        <v>278</v>
      </c>
      <c r="E1848" s="55" t="s">
        <v>2728</v>
      </c>
      <c r="F1848" s="50">
        <v>76</v>
      </c>
    </row>
    <row r="1849" spans="1:6">
      <c r="A1849" s="50"/>
      <c r="B1849" s="57">
        <v>240060107</v>
      </c>
      <c r="C1849" s="59" t="s">
        <v>2727</v>
      </c>
      <c r="D1849" s="50"/>
      <c r="E1849" s="55"/>
      <c r="F1849" s="50"/>
    </row>
    <row r="1850" spans="1:6">
      <c r="A1850" s="50"/>
      <c r="B1850" s="57">
        <v>240060108</v>
      </c>
      <c r="C1850" s="59" t="s">
        <v>2729</v>
      </c>
      <c r="D1850" s="50"/>
      <c r="E1850" s="55"/>
      <c r="F1850" s="50"/>
    </row>
    <row r="1851" spans="1:6">
      <c r="A1851" s="50"/>
      <c r="B1851" s="57">
        <v>240060109</v>
      </c>
      <c r="C1851" s="59" t="s">
        <v>2729</v>
      </c>
      <c r="D1851" s="50"/>
      <c r="E1851" s="55"/>
      <c r="F1851" s="50"/>
    </row>
    <row r="1852" spans="1:6" ht="30">
      <c r="A1852" s="50"/>
      <c r="B1852" s="57">
        <v>240060111</v>
      </c>
      <c r="C1852" s="59" t="s">
        <v>2730</v>
      </c>
      <c r="D1852" s="50" t="s">
        <v>278</v>
      </c>
      <c r="E1852" s="55" t="s">
        <v>2731</v>
      </c>
      <c r="F1852" s="50">
        <v>77</v>
      </c>
    </row>
    <row r="1853" spans="1:6">
      <c r="A1853" s="50"/>
      <c r="B1853" s="57">
        <v>240060112</v>
      </c>
      <c r="C1853" s="59" t="s">
        <v>2730</v>
      </c>
      <c r="D1853" s="50"/>
      <c r="E1853" s="55"/>
      <c r="F1853" s="50"/>
    </row>
    <row r="1854" spans="1:6">
      <c r="A1854" s="50"/>
      <c r="B1854" s="57">
        <v>240060113</v>
      </c>
      <c r="C1854" s="59" t="s">
        <v>2730</v>
      </c>
      <c r="D1854" s="50"/>
      <c r="E1854" s="55"/>
      <c r="F1854" s="50"/>
    </row>
    <row r="1855" spans="1:6" ht="30">
      <c r="A1855" s="50"/>
      <c r="B1855" s="57">
        <v>240060114</v>
      </c>
      <c r="C1855" s="56" t="s">
        <v>2730</v>
      </c>
      <c r="D1855" s="50" t="s">
        <v>278</v>
      </c>
      <c r="E1855" s="55" t="s">
        <v>2732</v>
      </c>
      <c r="F1855" s="50">
        <v>78</v>
      </c>
    </row>
    <row r="1856" spans="1:6">
      <c r="A1856" s="50"/>
      <c r="B1856" s="57">
        <v>240060115</v>
      </c>
      <c r="C1856" s="56" t="s">
        <v>2730</v>
      </c>
      <c r="D1856" s="50"/>
      <c r="E1856" s="55"/>
      <c r="F1856" s="50"/>
    </row>
    <row r="1857" spans="1:6">
      <c r="A1857" s="50"/>
      <c r="B1857" s="57">
        <v>240060116</v>
      </c>
      <c r="C1857" s="56" t="s">
        <v>2730</v>
      </c>
      <c r="D1857" s="50"/>
      <c r="E1857" s="55"/>
      <c r="F1857" s="50"/>
    </row>
    <row r="1858" spans="1:6" ht="30">
      <c r="A1858" s="50"/>
      <c r="B1858" s="57">
        <v>240060110</v>
      </c>
      <c r="C1858" s="56" t="s">
        <v>2730</v>
      </c>
      <c r="D1858" s="50" t="s">
        <v>278</v>
      </c>
      <c r="E1858" s="55" t="s">
        <v>2733</v>
      </c>
      <c r="F1858" s="50">
        <v>79</v>
      </c>
    </row>
    <row r="1859" spans="1:6" ht="30">
      <c r="A1859" s="50"/>
      <c r="B1859" s="58">
        <v>240060117</v>
      </c>
      <c r="C1859" s="55" t="s">
        <v>2730</v>
      </c>
      <c r="D1859" s="50" t="s">
        <v>278</v>
      </c>
      <c r="E1859" s="55" t="s">
        <v>2734</v>
      </c>
      <c r="F1859" s="50">
        <v>80</v>
      </c>
    </row>
    <row r="1860" spans="1:6">
      <c r="A1860" s="50"/>
      <c r="B1860" s="58">
        <v>240060118</v>
      </c>
      <c r="C1860" s="55" t="s">
        <v>2730</v>
      </c>
      <c r="D1860" s="50"/>
      <c r="E1860" s="55"/>
      <c r="F1860" s="50"/>
    </row>
    <row r="1861" spans="1:6">
      <c r="A1861" s="50"/>
      <c r="B1861" s="58">
        <v>240060119</v>
      </c>
      <c r="C1861" s="55" t="s">
        <v>2730</v>
      </c>
      <c r="D1861" s="50"/>
      <c r="E1861" s="55"/>
      <c r="F1861" s="50"/>
    </row>
    <row r="1862" spans="1:6" ht="30">
      <c r="A1862" s="50"/>
      <c r="B1862" s="58">
        <v>240060120</v>
      </c>
      <c r="C1862" s="55" t="s">
        <v>2730</v>
      </c>
      <c r="D1862" s="50" t="s">
        <v>278</v>
      </c>
      <c r="E1862" s="55" t="s">
        <v>2735</v>
      </c>
      <c r="F1862" s="50">
        <v>81</v>
      </c>
    </row>
    <row r="1863" spans="1:6">
      <c r="A1863" s="50"/>
      <c r="B1863" s="58">
        <v>240060121</v>
      </c>
      <c r="C1863" s="55" t="s">
        <v>2730</v>
      </c>
      <c r="D1863" s="50"/>
      <c r="E1863" s="55"/>
      <c r="F1863" s="50"/>
    </row>
    <row r="1864" spans="1:6">
      <c r="A1864" s="50"/>
      <c r="B1864" s="58">
        <v>240060122</v>
      </c>
      <c r="C1864" s="55" t="s">
        <v>2730</v>
      </c>
      <c r="D1864" s="50"/>
      <c r="E1864" s="55"/>
      <c r="F1864" s="50"/>
    </row>
    <row r="1865" spans="1:6">
      <c r="A1865" s="50"/>
      <c r="B1865" s="58">
        <v>240060207</v>
      </c>
      <c r="C1865" s="55" t="s">
        <v>2736</v>
      </c>
      <c r="D1865" s="50" t="s">
        <v>278</v>
      </c>
      <c r="E1865" s="55" t="s">
        <v>2737</v>
      </c>
      <c r="F1865" s="50">
        <v>82</v>
      </c>
    </row>
    <row r="1866" spans="1:6">
      <c r="A1866" s="50"/>
      <c r="B1866" s="58">
        <v>240060208</v>
      </c>
      <c r="C1866" s="55" t="s">
        <v>2736</v>
      </c>
      <c r="D1866" s="50"/>
      <c r="E1866" s="55"/>
      <c r="F1866" s="50"/>
    </row>
    <row r="1867" spans="1:6">
      <c r="A1867" s="50"/>
      <c r="B1867" s="58">
        <v>240060209</v>
      </c>
      <c r="C1867" s="55" t="s">
        <v>2736</v>
      </c>
      <c r="D1867" s="50"/>
      <c r="E1867" s="55"/>
      <c r="F1867" s="50"/>
    </row>
    <row r="1868" spans="1:6" ht="30">
      <c r="A1868" s="50"/>
      <c r="B1868" s="58">
        <v>240060203</v>
      </c>
      <c r="C1868" s="55" t="s">
        <v>2738</v>
      </c>
      <c r="D1868" s="50" t="s">
        <v>278</v>
      </c>
      <c r="E1868" s="55" t="s">
        <v>2739</v>
      </c>
      <c r="F1868" s="50">
        <v>83</v>
      </c>
    </row>
    <row r="1869" spans="1:6" ht="30">
      <c r="A1869" s="50"/>
      <c r="B1869" s="58">
        <v>240060204</v>
      </c>
      <c r="C1869" s="55" t="s">
        <v>2738</v>
      </c>
      <c r="D1869" s="50" t="s">
        <v>278</v>
      </c>
      <c r="E1869" s="55" t="s">
        <v>2740</v>
      </c>
      <c r="F1869" s="50">
        <v>84</v>
      </c>
    </row>
    <row r="1870" spans="1:6" ht="30">
      <c r="A1870" s="50"/>
      <c r="B1870" s="58">
        <v>240060201</v>
      </c>
      <c r="C1870" s="55" t="s">
        <v>2741</v>
      </c>
      <c r="D1870" s="50" t="s">
        <v>278</v>
      </c>
      <c r="E1870" s="55" t="s">
        <v>2742</v>
      </c>
      <c r="F1870" s="50">
        <v>85</v>
      </c>
    </row>
    <row r="1871" spans="1:6">
      <c r="A1871" s="50"/>
      <c r="B1871" s="50">
        <v>240060202</v>
      </c>
      <c r="C1871" s="55"/>
      <c r="D1871" s="50"/>
      <c r="E1871" s="55"/>
      <c r="F1871" s="50"/>
    </row>
    <row r="1872" spans="1:6">
      <c r="A1872" s="50"/>
      <c r="B1872" s="50">
        <v>240060501</v>
      </c>
      <c r="C1872" s="55" t="s">
        <v>2743</v>
      </c>
      <c r="D1872" s="50" t="s">
        <v>278</v>
      </c>
      <c r="E1872" s="55" t="s">
        <v>2744</v>
      </c>
      <c r="F1872" s="50">
        <v>86</v>
      </c>
    </row>
    <row r="1873" spans="1:6">
      <c r="A1873" s="50"/>
      <c r="B1873" s="57">
        <v>240060502</v>
      </c>
      <c r="C1873" s="56" t="s">
        <v>2743</v>
      </c>
      <c r="D1873" s="50"/>
      <c r="E1873" s="55"/>
      <c r="F1873" s="50"/>
    </row>
    <row r="1874" spans="1:6">
      <c r="A1874" s="50"/>
      <c r="B1874" s="57">
        <v>240060503</v>
      </c>
      <c r="C1874" s="56" t="s">
        <v>2743</v>
      </c>
      <c r="D1874" s="50"/>
      <c r="E1874" s="55"/>
      <c r="F1874" s="50"/>
    </row>
    <row r="1875" spans="1:6">
      <c r="A1875" s="50"/>
      <c r="B1875" s="57">
        <v>240060504</v>
      </c>
      <c r="C1875" s="56" t="s">
        <v>2743</v>
      </c>
      <c r="D1875" s="50"/>
      <c r="E1875" s="55"/>
      <c r="F1875" s="50"/>
    </row>
    <row r="1876" spans="1:6" ht="30">
      <c r="A1876" s="50"/>
      <c r="B1876" s="57">
        <v>240060505</v>
      </c>
      <c r="C1876" s="55" t="s">
        <v>2743</v>
      </c>
      <c r="D1876" s="50" t="s">
        <v>278</v>
      </c>
      <c r="E1876" s="55" t="s">
        <v>2745</v>
      </c>
      <c r="F1876" s="50">
        <v>87</v>
      </c>
    </row>
    <row r="1877" spans="1:6">
      <c r="A1877" s="50"/>
      <c r="B1877" s="57">
        <v>240060506</v>
      </c>
      <c r="C1877" s="55" t="s">
        <v>2743</v>
      </c>
      <c r="D1877" s="50"/>
      <c r="E1877" s="55"/>
      <c r="F1877" s="50"/>
    </row>
    <row r="1878" spans="1:6">
      <c r="A1878" s="50"/>
      <c r="B1878" s="57">
        <v>240060507</v>
      </c>
      <c r="C1878" s="55" t="s">
        <v>2743</v>
      </c>
      <c r="D1878" s="50"/>
      <c r="E1878" s="55"/>
      <c r="F1878" s="50"/>
    </row>
    <row r="1879" spans="1:6">
      <c r="A1879" s="50"/>
      <c r="B1879" s="57">
        <v>240060508</v>
      </c>
      <c r="C1879" s="56" t="s">
        <v>2746</v>
      </c>
      <c r="D1879" s="50" t="s">
        <v>278</v>
      </c>
      <c r="E1879" s="55" t="s">
        <v>2747</v>
      </c>
      <c r="F1879" s="50">
        <v>88</v>
      </c>
    </row>
    <row r="1880" spans="1:6">
      <c r="A1880" s="50"/>
      <c r="B1880" s="57">
        <v>240060509</v>
      </c>
      <c r="C1880" s="56" t="s">
        <v>2746</v>
      </c>
      <c r="D1880" s="50"/>
      <c r="E1880" s="55"/>
      <c r="F1880" s="50"/>
    </row>
    <row r="1881" spans="1:6">
      <c r="A1881" s="50"/>
      <c r="B1881" s="57">
        <v>240060510</v>
      </c>
      <c r="C1881" s="56" t="s">
        <v>2746</v>
      </c>
      <c r="D1881" s="50"/>
      <c r="E1881" s="55"/>
      <c r="F1881" s="50"/>
    </row>
    <row r="1882" spans="1:6" ht="30">
      <c r="A1882" s="50"/>
      <c r="B1882" s="57">
        <v>240060511</v>
      </c>
      <c r="C1882" s="56" t="s">
        <v>2746</v>
      </c>
      <c r="D1882" s="50" t="s">
        <v>278</v>
      </c>
      <c r="E1882" s="55" t="s">
        <v>2748</v>
      </c>
      <c r="F1882" s="50">
        <v>89</v>
      </c>
    </row>
    <row r="1883" spans="1:6">
      <c r="A1883" s="50"/>
      <c r="B1883" s="57">
        <v>240060512</v>
      </c>
      <c r="C1883" s="56" t="s">
        <v>2746</v>
      </c>
      <c r="D1883" s="50"/>
      <c r="E1883" s="55"/>
      <c r="F1883" s="50"/>
    </row>
    <row r="1884" spans="1:6">
      <c r="A1884" s="50"/>
      <c r="B1884" s="57">
        <v>240060513</v>
      </c>
      <c r="C1884" s="56" t="s">
        <v>2746</v>
      </c>
      <c r="D1884" s="50"/>
      <c r="E1884" s="55"/>
      <c r="F1884" s="50"/>
    </row>
    <row r="1885" spans="1:6">
      <c r="A1885" s="50"/>
      <c r="B1885" s="57">
        <v>240060514</v>
      </c>
      <c r="C1885" s="56" t="s">
        <v>2749</v>
      </c>
      <c r="D1885" s="50" t="s">
        <v>278</v>
      </c>
      <c r="E1885" s="55" t="s">
        <v>2750</v>
      </c>
      <c r="F1885" s="50">
        <v>90</v>
      </c>
    </row>
    <row r="1886" spans="1:6">
      <c r="A1886" s="50"/>
      <c r="B1886" s="57">
        <v>240060515</v>
      </c>
      <c r="C1886" s="56" t="s">
        <v>2749</v>
      </c>
      <c r="D1886" s="50"/>
      <c r="E1886" s="55"/>
      <c r="F1886" s="50"/>
    </row>
    <row r="1887" spans="1:6" ht="30">
      <c r="A1887" s="50"/>
      <c r="B1887" s="57">
        <v>240060516</v>
      </c>
      <c r="C1887" s="56" t="s">
        <v>2751</v>
      </c>
      <c r="D1887" s="50" t="s">
        <v>278</v>
      </c>
      <c r="E1887" s="55" t="s">
        <v>2752</v>
      </c>
      <c r="F1887" s="50">
        <v>91</v>
      </c>
    </row>
    <row r="1888" spans="1:6">
      <c r="A1888" s="50"/>
      <c r="B1888" s="57">
        <v>240060517</v>
      </c>
      <c r="C1888" s="56" t="s">
        <v>2751</v>
      </c>
      <c r="D1888" s="50"/>
      <c r="E1888" s="55"/>
      <c r="F1888" s="50"/>
    </row>
    <row r="1889" spans="1:6">
      <c r="A1889" s="50"/>
      <c r="B1889" s="57">
        <v>240060518</v>
      </c>
      <c r="C1889" s="56" t="s">
        <v>2751</v>
      </c>
      <c r="D1889" s="50"/>
      <c r="E1889" s="55"/>
      <c r="F1889" s="50"/>
    </row>
    <row r="1890" spans="1:6">
      <c r="A1890" s="50"/>
      <c r="B1890" s="57">
        <v>240060519</v>
      </c>
      <c r="C1890" s="56" t="s">
        <v>2751</v>
      </c>
      <c r="D1890" s="50"/>
      <c r="E1890" s="55"/>
      <c r="F1890" s="50"/>
    </row>
    <row r="1891" spans="1:6" ht="30">
      <c r="A1891" s="50"/>
      <c r="B1891" s="57">
        <v>240060401</v>
      </c>
      <c r="C1891" s="56" t="s">
        <v>2753</v>
      </c>
      <c r="D1891" s="50" t="s">
        <v>278</v>
      </c>
      <c r="E1891" s="55" t="s">
        <v>2754</v>
      </c>
      <c r="F1891" s="50">
        <v>92</v>
      </c>
    </row>
    <row r="1892" spans="1:6">
      <c r="A1892" s="50"/>
      <c r="B1892" s="57">
        <v>240060402</v>
      </c>
      <c r="C1892" s="56" t="s">
        <v>2753</v>
      </c>
      <c r="D1892" s="50"/>
      <c r="E1892" s="55"/>
      <c r="F1892" s="50"/>
    </row>
    <row r="1893" spans="1:6">
      <c r="A1893" s="50"/>
      <c r="B1893" s="57">
        <v>240060403</v>
      </c>
      <c r="C1893" s="56" t="s">
        <v>2755</v>
      </c>
      <c r="D1893" s="50" t="s">
        <v>278</v>
      </c>
      <c r="E1893" s="55" t="s">
        <v>2756</v>
      </c>
      <c r="F1893" s="50">
        <v>93</v>
      </c>
    </row>
    <row r="1894" spans="1:6" ht="30">
      <c r="A1894" s="50"/>
      <c r="B1894" s="57">
        <v>240060404</v>
      </c>
      <c r="C1894" s="56" t="s">
        <v>2757</v>
      </c>
      <c r="D1894" s="50" t="s">
        <v>278</v>
      </c>
      <c r="E1894" s="55" t="s">
        <v>2758</v>
      </c>
      <c r="F1894" s="50">
        <v>94</v>
      </c>
    </row>
    <row r="1895" spans="1:6">
      <c r="A1895" s="50"/>
      <c r="B1895" s="57">
        <v>240060405</v>
      </c>
      <c r="C1895" s="56" t="s">
        <v>2757</v>
      </c>
      <c r="D1895" s="50"/>
      <c r="E1895" s="55"/>
      <c r="F1895" s="50"/>
    </row>
    <row r="1896" spans="1:6">
      <c r="A1896" s="50"/>
      <c r="B1896" s="57">
        <v>240060301</v>
      </c>
      <c r="C1896" s="56" t="s">
        <v>2759</v>
      </c>
      <c r="D1896" s="50"/>
      <c r="E1896" s="55"/>
      <c r="F1896" s="50"/>
    </row>
    <row r="1897" spans="1:6">
      <c r="A1897" s="50"/>
      <c r="B1897" s="50">
        <v>240060301</v>
      </c>
      <c r="C1897" s="55" t="s">
        <v>2760</v>
      </c>
      <c r="D1897" s="50" t="s">
        <v>278</v>
      </c>
      <c r="E1897" s="55" t="s">
        <v>2761</v>
      </c>
      <c r="F1897" s="50">
        <v>95</v>
      </c>
    </row>
    <row r="1898" spans="1:6" ht="30">
      <c r="A1898" s="50"/>
      <c r="B1898" s="50">
        <v>240060303</v>
      </c>
      <c r="C1898" s="55" t="s">
        <v>2762</v>
      </c>
      <c r="D1898" s="50" t="s">
        <v>278</v>
      </c>
      <c r="E1898" s="55" t="s">
        <v>2763</v>
      </c>
      <c r="F1898" s="50">
        <v>96</v>
      </c>
    </row>
    <row r="1899" spans="1:6">
      <c r="A1899" s="50"/>
      <c r="B1899" s="57">
        <v>240060304</v>
      </c>
      <c r="C1899" s="56" t="s">
        <v>2762</v>
      </c>
      <c r="D1899" s="50"/>
      <c r="E1899" s="55"/>
      <c r="F1899" s="50"/>
    </row>
    <row r="1900" spans="1:6">
      <c r="A1900" s="50"/>
      <c r="B1900" s="57">
        <v>240060305</v>
      </c>
      <c r="C1900" s="56" t="s">
        <v>2760</v>
      </c>
      <c r="D1900" s="50" t="s">
        <v>278</v>
      </c>
      <c r="E1900" s="55" t="s">
        <v>2764</v>
      </c>
      <c r="F1900" s="50">
        <v>97</v>
      </c>
    </row>
    <row r="1901" spans="1:6">
      <c r="A1901" s="50"/>
      <c r="B1901" s="57">
        <v>240050101</v>
      </c>
      <c r="C1901" s="56" t="s">
        <v>2765</v>
      </c>
      <c r="D1901" s="50" t="s">
        <v>278</v>
      </c>
      <c r="E1901" s="55" t="s">
        <v>2766</v>
      </c>
      <c r="F1901" s="50">
        <v>98</v>
      </c>
    </row>
    <row r="1902" spans="1:6">
      <c r="A1902" s="50"/>
      <c r="B1902" s="57">
        <v>240050102</v>
      </c>
      <c r="C1902" s="56" t="s">
        <v>2765</v>
      </c>
      <c r="D1902" s="50"/>
      <c r="E1902" s="55"/>
      <c r="F1902" s="50"/>
    </row>
    <row r="1903" spans="1:6">
      <c r="A1903" s="50"/>
      <c r="B1903" s="57">
        <v>240050103</v>
      </c>
      <c r="C1903" s="56" t="s">
        <v>2765</v>
      </c>
      <c r="D1903" s="50"/>
      <c r="E1903" s="55"/>
      <c r="F1903" s="50"/>
    </row>
    <row r="1904" spans="1:6">
      <c r="A1904" s="50"/>
      <c r="B1904" s="57">
        <v>240050104</v>
      </c>
      <c r="C1904" s="56" t="s">
        <v>2765</v>
      </c>
      <c r="D1904" s="50" t="s">
        <v>278</v>
      </c>
      <c r="E1904" s="55" t="s">
        <v>2767</v>
      </c>
      <c r="F1904" s="50">
        <v>99</v>
      </c>
    </row>
    <row r="1905" spans="1:6">
      <c r="A1905" s="50"/>
      <c r="B1905" s="57">
        <v>240050105</v>
      </c>
      <c r="C1905" s="56" t="s">
        <v>2765</v>
      </c>
      <c r="D1905" s="50"/>
      <c r="E1905" s="55"/>
      <c r="F1905" s="50"/>
    </row>
    <row r="1906" spans="1:6">
      <c r="A1906" s="50"/>
      <c r="B1906" s="57">
        <v>240050106</v>
      </c>
      <c r="C1906" s="56" t="s">
        <v>2765</v>
      </c>
      <c r="D1906" s="50" t="s">
        <v>278</v>
      </c>
      <c r="E1906" s="55" t="s">
        <v>2768</v>
      </c>
      <c r="F1906" s="50">
        <v>100</v>
      </c>
    </row>
    <row r="1907" spans="1:6">
      <c r="A1907" s="50"/>
      <c r="B1907" s="57">
        <v>240050107</v>
      </c>
      <c r="C1907" s="56" t="s">
        <v>2765</v>
      </c>
      <c r="D1907" s="50"/>
      <c r="E1907" s="55"/>
      <c r="F1907" s="50"/>
    </row>
    <row r="1908" spans="1:6">
      <c r="A1908" s="50"/>
      <c r="B1908" s="57">
        <v>240050108</v>
      </c>
      <c r="C1908" s="56" t="s">
        <v>2769</v>
      </c>
      <c r="D1908" s="50" t="s">
        <v>278</v>
      </c>
      <c r="E1908" s="55" t="s">
        <v>2770</v>
      </c>
      <c r="F1908" s="50">
        <v>101</v>
      </c>
    </row>
    <row r="1909" spans="1:6">
      <c r="A1909" s="50"/>
      <c r="B1909" s="57">
        <v>240050109</v>
      </c>
      <c r="C1909" s="56" t="s">
        <v>2769</v>
      </c>
      <c r="D1909" s="50"/>
      <c r="E1909" s="55"/>
      <c r="F1909" s="50"/>
    </row>
    <row r="1910" spans="1:6">
      <c r="A1910" s="50"/>
      <c r="B1910" s="57">
        <v>240050203</v>
      </c>
      <c r="C1910" s="56" t="s">
        <v>2771</v>
      </c>
      <c r="D1910" s="50"/>
      <c r="E1910" s="55"/>
      <c r="F1910" s="50"/>
    </row>
    <row r="1911" spans="1:6">
      <c r="A1911" s="50"/>
      <c r="B1911" s="57">
        <v>240050204</v>
      </c>
      <c r="C1911" s="56" t="s">
        <v>2771</v>
      </c>
      <c r="D1911" s="50"/>
      <c r="E1911" s="55"/>
      <c r="F1911" s="50"/>
    </row>
    <row r="1912" spans="1:6">
      <c r="A1912" s="50"/>
      <c r="B1912" s="57">
        <v>239040703</v>
      </c>
      <c r="C1912" s="56" t="s">
        <v>2772</v>
      </c>
      <c r="D1912" s="50" t="s">
        <v>278</v>
      </c>
      <c r="E1912" s="55" t="s">
        <v>2773</v>
      </c>
      <c r="F1912" s="50">
        <v>102</v>
      </c>
    </row>
    <row r="1913" spans="1:6">
      <c r="A1913" s="50"/>
      <c r="B1913" s="57">
        <v>239040702</v>
      </c>
      <c r="C1913" s="56" t="s">
        <v>2774</v>
      </c>
      <c r="D1913" s="50"/>
      <c r="E1913" s="55"/>
      <c r="F1913" s="50"/>
    </row>
    <row r="1914" spans="1:6" ht="30">
      <c r="A1914" s="50"/>
      <c r="B1914" s="57">
        <v>239040504</v>
      </c>
      <c r="C1914" s="56" t="s">
        <v>2775</v>
      </c>
      <c r="D1914" s="50" t="s">
        <v>278</v>
      </c>
      <c r="E1914" s="55" t="s">
        <v>2776</v>
      </c>
      <c r="F1914" s="50">
        <v>103</v>
      </c>
    </row>
    <row r="1915" spans="1:6">
      <c r="A1915" s="50"/>
      <c r="B1915" s="57">
        <v>239040505</v>
      </c>
      <c r="C1915" s="56" t="s">
        <v>2775</v>
      </c>
      <c r="D1915" s="50"/>
      <c r="E1915" s="55"/>
      <c r="F1915" s="50"/>
    </row>
    <row r="1916" spans="1:6">
      <c r="A1916" s="50"/>
      <c r="B1916" s="57">
        <v>239040506</v>
      </c>
      <c r="C1916" s="56" t="s">
        <v>2775</v>
      </c>
      <c r="D1916" s="50"/>
      <c r="E1916" s="55"/>
      <c r="F1916" s="50"/>
    </row>
    <row r="1917" spans="1:6">
      <c r="A1917" s="50"/>
      <c r="B1917" s="57">
        <v>239040507</v>
      </c>
      <c r="C1917" s="56" t="s">
        <v>2775</v>
      </c>
      <c r="D1917" s="50"/>
      <c r="E1917" s="55"/>
      <c r="F1917" s="50"/>
    </row>
    <row r="1918" spans="1:6" ht="30">
      <c r="A1918" s="50"/>
      <c r="B1918" s="57">
        <v>239040508</v>
      </c>
      <c r="C1918" s="56" t="s">
        <v>2775</v>
      </c>
      <c r="D1918" s="50" t="s">
        <v>278</v>
      </c>
      <c r="E1918" s="55" t="s">
        <v>2777</v>
      </c>
      <c r="F1918" s="50">
        <v>104</v>
      </c>
    </row>
    <row r="1919" spans="1:6">
      <c r="A1919" s="50"/>
      <c r="B1919" s="57">
        <v>239040509</v>
      </c>
      <c r="C1919" s="56" t="s">
        <v>2775</v>
      </c>
      <c r="D1919" s="50"/>
      <c r="E1919" s="55"/>
      <c r="F1919" s="50"/>
    </row>
    <row r="1920" spans="1:6">
      <c r="A1920" s="50"/>
      <c r="B1920" s="57">
        <v>239040510</v>
      </c>
      <c r="C1920" s="56" t="s">
        <v>2775</v>
      </c>
      <c r="D1920" s="50"/>
      <c r="E1920" s="55"/>
      <c r="F1920" s="50"/>
    </row>
    <row r="1921" spans="1:6">
      <c r="A1921" s="50"/>
      <c r="B1921" s="57">
        <v>239040511</v>
      </c>
      <c r="C1921" s="56" t="s">
        <v>2775</v>
      </c>
      <c r="D1921" s="50"/>
      <c r="E1921" s="55"/>
      <c r="F1921" s="50"/>
    </row>
    <row r="1922" spans="1:6">
      <c r="A1922" s="50"/>
      <c r="B1922" s="57">
        <v>239040512</v>
      </c>
      <c r="C1922" s="56" t="s">
        <v>2775</v>
      </c>
      <c r="D1922" s="50"/>
      <c r="E1922" s="55"/>
      <c r="F1922" s="50"/>
    </row>
    <row r="1923" spans="1:6">
      <c r="A1923" s="50"/>
      <c r="B1923" s="57">
        <v>239040501</v>
      </c>
      <c r="C1923" s="56" t="s">
        <v>2778</v>
      </c>
      <c r="D1923" s="50" t="s">
        <v>278</v>
      </c>
      <c r="E1923" s="55" t="s">
        <v>2779</v>
      </c>
      <c r="F1923" s="50">
        <v>105</v>
      </c>
    </row>
    <row r="1924" spans="1:6">
      <c r="A1924" s="50"/>
      <c r="B1924" s="57">
        <v>239040502</v>
      </c>
      <c r="C1924" s="56" t="s">
        <v>2778</v>
      </c>
      <c r="D1924" s="50"/>
      <c r="E1924" s="55"/>
      <c r="F1924" s="50"/>
    </row>
    <row r="1925" spans="1:6">
      <c r="A1925" s="50"/>
      <c r="B1925" s="50">
        <v>239040503</v>
      </c>
      <c r="C1925" s="55" t="s">
        <v>2778</v>
      </c>
      <c r="D1925" s="50"/>
      <c r="E1925" s="55"/>
      <c r="F1925" s="50"/>
    </row>
    <row r="1926" spans="1:6">
      <c r="A1926" s="50"/>
      <c r="B1926" s="50">
        <v>239040401</v>
      </c>
      <c r="C1926" s="55" t="s">
        <v>2780</v>
      </c>
      <c r="D1926" s="50" t="s">
        <v>278</v>
      </c>
      <c r="E1926" s="55" t="s">
        <v>2781</v>
      </c>
      <c r="F1926" s="50">
        <v>106</v>
      </c>
    </row>
    <row r="1927" spans="1:6">
      <c r="A1927" s="50"/>
      <c r="B1927" s="57">
        <v>239040402</v>
      </c>
      <c r="C1927" s="56" t="s">
        <v>2780</v>
      </c>
      <c r="D1927" s="50"/>
      <c r="E1927" s="55"/>
      <c r="F1927" s="50"/>
    </row>
    <row r="1928" spans="1:6">
      <c r="A1928" s="50"/>
      <c r="B1928" s="57">
        <v>239040405</v>
      </c>
      <c r="C1928" s="56" t="s">
        <v>2780</v>
      </c>
      <c r="D1928" s="50"/>
      <c r="E1928" s="55"/>
      <c r="F1928" s="50"/>
    </row>
    <row r="1929" spans="1:6">
      <c r="A1929" s="50"/>
      <c r="B1929" s="57">
        <v>239040406</v>
      </c>
      <c r="C1929" s="56" t="s">
        <v>2780</v>
      </c>
      <c r="D1929" s="50"/>
      <c r="E1929" s="55"/>
      <c r="F1929" s="50"/>
    </row>
    <row r="1930" spans="1:6">
      <c r="A1930" s="50"/>
      <c r="B1930" s="57">
        <v>239040407</v>
      </c>
      <c r="C1930" s="56" t="s">
        <v>2780</v>
      </c>
      <c r="D1930" s="50"/>
      <c r="E1930" s="55"/>
      <c r="F1930" s="50"/>
    </row>
    <row r="1931" spans="1:6">
      <c r="A1931" s="50"/>
      <c r="B1931" s="57">
        <v>239040403</v>
      </c>
      <c r="C1931" s="56" t="s">
        <v>2780</v>
      </c>
      <c r="D1931" s="50" t="s">
        <v>278</v>
      </c>
      <c r="E1931" s="55" t="s">
        <v>2782</v>
      </c>
      <c r="F1931" s="50">
        <v>107</v>
      </c>
    </row>
    <row r="1932" spans="1:6">
      <c r="A1932" s="50"/>
      <c r="B1932" s="57">
        <v>239040404</v>
      </c>
      <c r="C1932" s="56" t="s">
        <v>2780</v>
      </c>
      <c r="D1932" s="50"/>
      <c r="E1932" s="55"/>
      <c r="F1932" s="50"/>
    </row>
    <row r="1933" spans="1:6" ht="30">
      <c r="A1933" s="50"/>
      <c r="B1933" s="57">
        <v>239040408</v>
      </c>
      <c r="C1933" s="56" t="s">
        <v>2783</v>
      </c>
      <c r="D1933" s="50" t="s">
        <v>278</v>
      </c>
      <c r="E1933" s="55" t="s">
        <v>2784</v>
      </c>
      <c r="F1933" s="50">
        <v>108</v>
      </c>
    </row>
    <row r="1934" spans="1:6">
      <c r="A1934" s="50"/>
      <c r="B1934" s="57">
        <v>239040409</v>
      </c>
      <c r="C1934" s="56" t="s">
        <v>2783</v>
      </c>
      <c r="D1934" s="50"/>
      <c r="E1934" s="55"/>
      <c r="F1934" s="50"/>
    </row>
    <row r="1935" spans="1:6">
      <c r="A1935" s="50"/>
      <c r="B1935" s="57">
        <v>240050201</v>
      </c>
      <c r="C1935" s="56" t="s">
        <v>2785</v>
      </c>
      <c r="D1935" s="50" t="s">
        <v>278</v>
      </c>
      <c r="E1935" s="55" t="s">
        <v>2786</v>
      </c>
      <c r="F1935" s="50">
        <v>109</v>
      </c>
    </row>
    <row r="1936" spans="1:6">
      <c r="A1936" s="50"/>
      <c r="B1936" s="57">
        <v>240050202</v>
      </c>
      <c r="C1936" s="56" t="s">
        <v>2785</v>
      </c>
      <c r="D1936" s="50"/>
      <c r="E1936" s="55"/>
      <c r="F1936" s="50"/>
    </row>
    <row r="1937" spans="1:6">
      <c r="A1937" s="50"/>
      <c r="B1937" s="57">
        <v>239010301</v>
      </c>
      <c r="C1937" s="56" t="s">
        <v>2787</v>
      </c>
      <c r="D1937" s="50" t="s">
        <v>278</v>
      </c>
      <c r="E1937" s="55" t="s">
        <v>2788</v>
      </c>
      <c r="F1937" s="50">
        <v>110</v>
      </c>
    </row>
    <row r="1938" spans="1:6">
      <c r="A1938" s="50"/>
      <c r="B1938" s="57">
        <v>240070505</v>
      </c>
      <c r="C1938" s="56" t="s">
        <v>2789</v>
      </c>
      <c r="D1938" s="50"/>
      <c r="E1938" s="55"/>
      <c r="F1938" s="50"/>
    </row>
    <row r="1939" spans="1:6">
      <c r="A1939" s="50"/>
      <c r="B1939" s="57">
        <v>240070506</v>
      </c>
      <c r="C1939" s="56" t="s">
        <v>2789</v>
      </c>
      <c r="D1939" s="50"/>
      <c r="E1939" s="55"/>
      <c r="F1939" s="50"/>
    </row>
    <row r="1940" spans="1:6" ht="30">
      <c r="A1940" s="50"/>
      <c r="B1940" s="57">
        <v>239010302</v>
      </c>
      <c r="C1940" s="56" t="s">
        <v>2790</v>
      </c>
      <c r="D1940" s="50" t="s">
        <v>278</v>
      </c>
      <c r="E1940" s="55" t="s">
        <v>2791</v>
      </c>
      <c r="F1940" s="50">
        <v>111</v>
      </c>
    </row>
    <row r="1941" spans="1:6">
      <c r="A1941" s="50"/>
      <c r="B1941" s="57">
        <v>239010303</v>
      </c>
      <c r="C1941" s="56" t="s">
        <v>2790</v>
      </c>
      <c r="D1941" s="50"/>
      <c r="E1941" s="55"/>
      <c r="F1941" s="50"/>
    </row>
    <row r="1942" spans="1:6">
      <c r="A1942" s="50"/>
      <c r="B1942" s="57">
        <v>239010304</v>
      </c>
      <c r="C1942" s="56" t="s">
        <v>2790</v>
      </c>
      <c r="D1942" s="50"/>
      <c r="E1942" s="55"/>
      <c r="F1942" s="50"/>
    </row>
    <row r="1943" spans="1:6" ht="30">
      <c r="A1943" s="50"/>
      <c r="B1943" s="57">
        <v>239010101</v>
      </c>
      <c r="C1943" s="56" t="s">
        <v>2792</v>
      </c>
      <c r="D1943" s="50" t="s">
        <v>278</v>
      </c>
      <c r="E1943" s="55" t="s">
        <v>2793</v>
      </c>
      <c r="F1943" s="50">
        <v>112</v>
      </c>
    </row>
    <row r="1944" spans="1:6">
      <c r="A1944" s="50"/>
      <c r="B1944" s="57">
        <v>239010102</v>
      </c>
      <c r="C1944" s="56" t="s">
        <v>2792</v>
      </c>
      <c r="D1944" s="50"/>
      <c r="E1944" s="55"/>
      <c r="F1944" s="50"/>
    </row>
    <row r="1945" spans="1:6">
      <c r="A1945" s="50"/>
      <c r="B1945" s="57">
        <v>239010103</v>
      </c>
      <c r="C1945" s="56" t="s">
        <v>2792</v>
      </c>
      <c r="D1945" s="50"/>
      <c r="E1945" s="55"/>
      <c r="F1945" s="50"/>
    </row>
    <row r="1946" spans="1:6" ht="30">
      <c r="A1946" s="50"/>
      <c r="B1946" s="57">
        <v>240070104</v>
      </c>
      <c r="C1946" s="56" t="s">
        <v>2794</v>
      </c>
      <c r="D1946" s="50" t="s">
        <v>278</v>
      </c>
      <c r="E1946" s="55" t="s">
        <v>2795</v>
      </c>
      <c r="F1946" s="50">
        <v>113</v>
      </c>
    </row>
    <row r="1947" spans="1:6">
      <c r="A1947" s="50"/>
      <c r="B1947" s="57">
        <v>240070106</v>
      </c>
      <c r="C1947" s="56" t="s">
        <v>2794</v>
      </c>
      <c r="D1947" s="50"/>
      <c r="E1947" s="55"/>
      <c r="F1947" s="50"/>
    </row>
    <row r="1948" spans="1:6" ht="30">
      <c r="A1948" s="50"/>
      <c r="B1948" s="57">
        <v>240070102</v>
      </c>
      <c r="C1948" s="56" t="s">
        <v>2794</v>
      </c>
      <c r="D1948" s="50" t="s">
        <v>278</v>
      </c>
      <c r="E1948" s="55" t="s">
        <v>2796</v>
      </c>
      <c r="F1948" s="50">
        <v>114</v>
      </c>
    </row>
    <row r="1949" spans="1:6">
      <c r="A1949" s="50"/>
      <c r="B1949" s="57">
        <v>240070103</v>
      </c>
      <c r="C1949" s="56" t="s">
        <v>2794</v>
      </c>
      <c r="D1949" s="50"/>
      <c r="E1949" s="55"/>
      <c r="F1949" s="50"/>
    </row>
    <row r="1950" spans="1:6">
      <c r="A1950" s="50"/>
      <c r="B1950" s="50">
        <v>240070105</v>
      </c>
      <c r="C1950" s="55" t="s">
        <v>2794</v>
      </c>
      <c r="D1950" s="50"/>
      <c r="E1950" s="55"/>
      <c r="F1950" s="50"/>
    </row>
    <row r="1951" spans="1:6">
      <c r="A1951" s="50"/>
      <c r="B1951" s="50">
        <v>240070101</v>
      </c>
      <c r="C1951" s="55" t="s">
        <v>2797</v>
      </c>
      <c r="D1951" s="50" t="s">
        <v>278</v>
      </c>
      <c r="E1951" s="55" t="s">
        <v>2798</v>
      </c>
      <c r="F1951" s="50">
        <v>115</v>
      </c>
    </row>
    <row r="1952" spans="1:6">
      <c r="A1952" s="50"/>
      <c r="B1952" s="57">
        <v>240070503</v>
      </c>
      <c r="C1952" s="56" t="s">
        <v>2799</v>
      </c>
      <c r="D1952" s="50" t="s">
        <v>278</v>
      </c>
      <c r="E1952" s="55" t="s">
        <v>2800</v>
      </c>
      <c r="F1952" s="50">
        <v>116</v>
      </c>
    </row>
    <row r="1953" spans="1:6">
      <c r="A1953" s="50"/>
      <c r="B1953" s="57">
        <v>240070504</v>
      </c>
      <c r="C1953" s="56" t="s">
        <v>2799</v>
      </c>
      <c r="D1953" s="50"/>
      <c r="E1953" s="55"/>
      <c r="F1953" s="50"/>
    </row>
    <row r="1954" spans="1:6">
      <c r="A1954" s="50"/>
      <c r="B1954" s="57">
        <v>240070501</v>
      </c>
      <c r="C1954" s="56" t="s">
        <v>2801</v>
      </c>
      <c r="D1954" s="50" t="s">
        <v>278</v>
      </c>
      <c r="E1954" s="55" t="s">
        <v>2802</v>
      </c>
      <c r="F1954" s="50">
        <v>117</v>
      </c>
    </row>
    <row r="1955" spans="1:6">
      <c r="A1955" s="50"/>
      <c r="B1955" s="57">
        <v>240070502</v>
      </c>
      <c r="C1955" s="56" t="s">
        <v>2801</v>
      </c>
      <c r="D1955" s="50"/>
      <c r="E1955" s="55"/>
      <c r="F1955" s="50"/>
    </row>
    <row r="1956" spans="1:6">
      <c r="A1956" s="50"/>
      <c r="B1956" s="57">
        <v>239010201</v>
      </c>
      <c r="C1956" s="56" t="s">
        <v>2803</v>
      </c>
      <c r="D1956" s="50" t="s">
        <v>278</v>
      </c>
      <c r="E1956" s="55" t="s">
        <v>2804</v>
      </c>
      <c r="F1956" s="50">
        <v>118</v>
      </c>
    </row>
    <row r="1958" spans="1:6">
      <c r="A1958" s="73" t="s">
        <v>414</v>
      </c>
      <c r="B1958" s="73"/>
      <c r="C1958" s="73"/>
      <c r="D1958" s="73"/>
      <c r="E1958" s="73"/>
      <c r="F1958" s="73"/>
    </row>
    <row r="1959" spans="1:6" ht="47.25">
      <c r="A1959" s="3" t="s">
        <v>1</v>
      </c>
      <c r="B1959" s="3" t="s">
        <v>2</v>
      </c>
      <c r="C1959" s="3" t="s">
        <v>3</v>
      </c>
      <c r="D1959" s="3" t="s">
        <v>4</v>
      </c>
      <c r="E1959" s="3" t="s">
        <v>5</v>
      </c>
      <c r="F1959" s="3" t="s">
        <v>6</v>
      </c>
    </row>
    <row r="1960" spans="1:6">
      <c r="A1960" s="3">
        <v>6</v>
      </c>
      <c r="B1960" s="3">
        <v>5</v>
      </c>
      <c r="C1960" s="3">
        <v>4</v>
      </c>
      <c r="D1960" s="3">
        <v>3</v>
      </c>
      <c r="E1960" s="3">
        <v>2</v>
      </c>
      <c r="F1960" s="3">
        <v>1</v>
      </c>
    </row>
    <row r="1961" spans="1:6">
      <c r="A1961" s="4"/>
      <c r="B1961" s="4">
        <v>244050101</v>
      </c>
      <c r="C1961" s="5" t="s">
        <v>415</v>
      </c>
      <c r="D1961" s="87" t="s">
        <v>8</v>
      </c>
      <c r="E1961" s="87" t="s">
        <v>416</v>
      </c>
      <c r="F1961" s="89">
        <v>1</v>
      </c>
    </row>
    <row r="1962" spans="1:6">
      <c r="A1962" s="6"/>
      <c r="B1962" s="6">
        <v>244050102</v>
      </c>
      <c r="C1962" s="7" t="s">
        <v>417</v>
      </c>
      <c r="D1962" s="87"/>
      <c r="E1962" s="87"/>
      <c r="F1962" s="89"/>
    </row>
    <row r="1963" spans="1:6">
      <c r="A1963" s="6"/>
      <c r="B1963" s="6"/>
      <c r="C1963" s="7"/>
      <c r="D1963" s="88"/>
      <c r="E1963" s="88"/>
      <c r="F1963" s="90"/>
    </row>
    <row r="1964" spans="1:6">
      <c r="A1964" s="6"/>
      <c r="B1964" s="6">
        <v>244050101</v>
      </c>
      <c r="C1964" s="7" t="s">
        <v>415</v>
      </c>
      <c r="D1964" s="91" t="s">
        <v>11</v>
      </c>
      <c r="E1964" s="91" t="s">
        <v>418</v>
      </c>
      <c r="F1964" s="92">
        <v>2</v>
      </c>
    </row>
    <row r="1965" spans="1:6">
      <c r="A1965" s="6"/>
      <c r="B1965" s="6">
        <v>244050102</v>
      </c>
      <c r="C1965" s="7" t="s">
        <v>417</v>
      </c>
      <c r="D1965" s="87"/>
      <c r="E1965" s="87"/>
      <c r="F1965" s="89"/>
    </row>
    <row r="1966" spans="1:6">
      <c r="A1966" s="6"/>
      <c r="B1966" s="6"/>
      <c r="C1966" s="7"/>
      <c r="D1966" s="88"/>
      <c r="E1966" s="88"/>
      <c r="F1966" s="90"/>
    </row>
    <row r="1967" spans="1:6">
      <c r="A1967" s="6"/>
      <c r="B1967" s="6">
        <v>244050103</v>
      </c>
      <c r="C1967" s="7" t="s">
        <v>419</v>
      </c>
      <c r="D1967" s="91" t="s">
        <v>8</v>
      </c>
      <c r="E1967" s="91" t="s">
        <v>420</v>
      </c>
      <c r="F1967" s="92">
        <v>3</v>
      </c>
    </row>
    <row r="1968" spans="1:6">
      <c r="A1968" s="6"/>
      <c r="B1968" s="6">
        <v>244050104</v>
      </c>
      <c r="C1968" s="7" t="s">
        <v>421</v>
      </c>
      <c r="D1968" s="87"/>
      <c r="E1968" s="87"/>
      <c r="F1968" s="89"/>
    </row>
    <row r="1969" spans="1:6">
      <c r="A1969" s="6"/>
      <c r="B1969" s="6">
        <v>244050105</v>
      </c>
      <c r="C1969" s="7" t="s">
        <v>422</v>
      </c>
      <c r="D1969" s="87"/>
      <c r="E1969" s="87"/>
      <c r="F1969" s="89"/>
    </row>
    <row r="1970" spans="1:6">
      <c r="A1970" s="8"/>
      <c r="B1970" s="8"/>
      <c r="C1970" s="7"/>
      <c r="D1970" s="88"/>
      <c r="E1970" s="88"/>
      <c r="F1970" s="90"/>
    </row>
    <row r="1971" spans="1:6">
      <c r="A1971" s="8"/>
      <c r="B1971" s="8">
        <v>244050103</v>
      </c>
      <c r="C1971" s="7" t="s">
        <v>419</v>
      </c>
      <c r="D1971" s="91" t="s">
        <v>11</v>
      </c>
      <c r="E1971" s="91" t="s">
        <v>423</v>
      </c>
      <c r="F1971" s="92">
        <v>4</v>
      </c>
    </row>
    <row r="1972" spans="1:6">
      <c r="A1972" s="6"/>
      <c r="B1972" s="6">
        <v>244050104</v>
      </c>
      <c r="C1972" s="7" t="s">
        <v>424</v>
      </c>
      <c r="D1972" s="87"/>
      <c r="E1972" s="87"/>
      <c r="F1972" s="89"/>
    </row>
    <row r="1973" spans="1:6">
      <c r="A1973" s="6"/>
      <c r="B1973" s="6">
        <v>244050105</v>
      </c>
      <c r="C1973" s="7" t="s">
        <v>425</v>
      </c>
      <c r="D1973" s="87"/>
      <c r="E1973" s="87"/>
      <c r="F1973" s="89"/>
    </row>
    <row r="1974" spans="1:6">
      <c r="A1974" s="6"/>
      <c r="B1974" s="6"/>
      <c r="C1974" s="7"/>
      <c r="D1974" s="88"/>
      <c r="E1974" s="88"/>
      <c r="F1974" s="90"/>
    </row>
    <row r="1975" spans="1:6">
      <c r="A1975" s="6"/>
      <c r="B1975" s="6">
        <v>244050201</v>
      </c>
      <c r="C1975" s="6" t="s">
        <v>426</v>
      </c>
      <c r="D1975" s="93" t="s">
        <v>8</v>
      </c>
      <c r="E1975" s="93" t="s">
        <v>427</v>
      </c>
      <c r="F1975" s="92">
        <v>5</v>
      </c>
    </row>
    <row r="1976" spans="1:6">
      <c r="A1976" s="6"/>
      <c r="B1976" s="6">
        <v>244050202</v>
      </c>
      <c r="C1976" s="7" t="s">
        <v>428</v>
      </c>
      <c r="D1976" s="94"/>
      <c r="E1976" s="94"/>
      <c r="F1976" s="89"/>
    </row>
    <row r="1977" spans="1:6">
      <c r="A1977" s="6"/>
      <c r="B1977" s="6">
        <v>244050203</v>
      </c>
      <c r="C1977" s="6" t="s">
        <v>429</v>
      </c>
      <c r="D1977" s="94"/>
      <c r="E1977" s="94"/>
      <c r="F1977" s="89"/>
    </row>
    <row r="1978" spans="1:6" ht="31.5">
      <c r="A1978" s="6"/>
      <c r="B1978" s="6">
        <v>244050204</v>
      </c>
      <c r="C1978" s="6" t="s">
        <v>430</v>
      </c>
      <c r="D1978" s="94"/>
      <c r="E1978" s="94"/>
      <c r="F1978" s="89"/>
    </row>
    <row r="1979" spans="1:6">
      <c r="A1979" s="6"/>
      <c r="B1979" s="6"/>
      <c r="C1979" s="6"/>
      <c r="D1979" s="95"/>
      <c r="E1979" s="95"/>
      <c r="F1979" s="90"/>
    </row>
    <row r="1980" spans="1:6">
      <c r="A1980" s="6"/>
      <c r="B1980" s="6">
        <v>244050201</v>
      </c>
      <c r="C1980" s="6" t="s">
        <v>426</v>
      </c>
      <c r="D1980" s="96" t="s">
        <v>11</v>
      </c>
      <c r="E1980" s="96" t="s">
        <v>431</v>
      </c>
      <c r="F1980" s="97">
        <v>6</v>
      </c>
    </row>
    <row r="1981" spans="1:6">
      <c r="A1981" s="6"/>
      <c r="B1981" s="6">
        <v>244050202</v>
      </c>
      <c r="C1981" s="7" t="s">
        <v>428</v>
      </c>
      <c r="D1981" s="96"/>
      <c r="E1981" s="96"/>
      <c r="F1981" s="97"/>
    </row>
    <row r="1982" spans="1:6">
      <c r="A1982" s="6"/>
      <c r="B1982" s="6">
        <v>244050203</v>
      </c>
      <c r="C1982" s="6" t="s">
        <v>432</v>
      </c>
      <c r="D1982" s="96"/>
      <c r="E1982" s="96"/>
      <c r="F1982" s="97"/>
    </row>
    <row r="1983" spans="1:6" ht="31.5">
      <c r="A1983" s="6"/>
      <c r="B1983" s="6">
        <v>244050204</v>
      </c>
      <c r="C1983" s="8" t="s">
        <v>433</v>
      </c>
      <c r="D1983" s="96"/>
      <c r="E1983" s="96"/>
      <c r="F1983" s="97"/>
    </row>
    <row r="1984" spans="1:6">
      <c r="A1984" s="6"/>
      <c r="B1984" s="10"/>
      <c r="C1984" s="6"/>
      <c r="D1984" s="96"/>
      <c r="E1984" s="96"/>
      <c r="F1984" s="97"/>
    </row>
    <row r="1985" spans="1:6">
      <c r="A1985" s="6"/>
      <c r="B1985" s="6">
        <v>244050205</v>
      </c>
      <c r="C1985" s="6" t="s">
        <v>434</v>
      </c>
      <c r="D1985" s="91" t="s">
        <v>8</v>
      </c>
      <c r="E1985" s="96" t="s">
        <v>435</v>
      </c>
      <c r="F1985" s="97">
        <v>7</v>
      </c>
    </row>
    <row r="1986" spans="1:6">
      <c r="A1986" s="6"/>
      <c r="B1986" s="6">
        <v>244050301</v>
      </c>
      <c r="C1986" s="6" t="s">
        <v>436</v>
      </c>
      <c r="D1986" s="87"/>
      <c r="E1986" s="96"/>
      <c r="F1986" s="97"/>
    </row>
    <row r="1987" spans="1:6">
      <c r="A1987" s="6"/>
      <c r="B1987" s="6">
        <v>244050304</v>
      </c>
      <c r="C1987" s="6" t="s">
        <v>437</v>
      </c>
      <c r="D1987" s="87"/>
      <c r="E1987" s="96"/>
      <c r="F1987" s="97"/>
    </row>
    <row r="1988" spans="1:6">
      <c r="A1988" s="6"/>
      <c r="B1988" s="6"/>
      <c r="C1988" s="6"/>
      <c r="D1988" s="88"/>
      <c r="E1988" s="96"/>
      <c r="F1988" s="97"/>
    </row>
    <row r="1989" spans="1:6">
      <c r="A1989" s="6"/>
      <c r="B1989" s="6">
        <v>244050205</v>
      </c>
      <c r="C1989" s="6" t="s">
        <v>434</v>
      </c>
      <c r="D1989" s="91" t="s">
        <v>11</v>
      </c>
      <c r="E1989" s="93" t="s">
        <v>438</v>
      </c>
      <c r="F1989" s="92">
        <v>8</v>
      </c>
    </row>
    <row r="1990" spans="1:6">
      <c r="A1990" s="6"/>
      <c r="B1990" s="6">
        <v>244050301</v>
      </c>
      <c r="C1990" s="6" t="s">
        <v>436</v>
      </c>
      <c r="D1990" s="87"/>
      <c r="E1990" s="94"/>
      <c r="F1990" s="89"/>
    </row>
    <row r="1991" spans="1:6">
      <c r="A1991" s="6"/>
      <c r="B1991" s="6">
        <v>244050304</v>
      </c>
      <c r="C1991" s="6" t="s">
        <v>437</v>
      </c>
      <c r="D1991" s="87"/>
      <c r="E1991" s="94"/>
      <c r="F1991" s="89"/>
    </row>
    <row r="1992" spans="1:6">
      <c r="A1992" s="6"/>
      <c r="B1992" s="6"/>
      <c r="C1992" s="6"/>
      <c r="D1992" s="88"/>
      <c r="E1992" s="95"/>
      <c r="F1992" s="90"/>
    </row>
    <row r="1993" spans="1:6">
      <c r="A1993" s="6"/>
      <c r="B1993" s="6">
        <v>244050302</v>
      </c>
      <c r="C1993" s="6" t="s">
        <v>439</v>
      </c>
      <c r="D1993" s="93" t="s">
        <v>8</v>
      </c>
      <c r="E1993" s="93" t="s">
        <v>440</v>
      </c>
      <c r="F1993" s="92">
        <v>9</v>
      </c>
    </row>
    <row r="1994" spans="1:6">
      <c r="A1994" s="6"/>
      <c r="B1994" s="6">
        <v>244050303</v>
      </c>
      <c r="C1994" s="6" t="s">
        <v>441</v>
      </c>
      <c r="D1994" s="94"/>
      <c r="E1994" s="94"/>
      <c r="F1994" s="89"/>
    </row>
    <row r="1995" spans="1:6">
      <c r="A1995" s="6"/>
      <c r="B1995" s="6"/>
      <c r="C1995" s="6"/>
      <c r="D1995" s="95"/>
      <c r="E1995" s="95"/>
      <c r="F1995" s="90"/>
    </row>
    <row r="1996" spans="1:6">
      <c r="A1996" s="6"/>
      <c r="B1996" s="6">
        <v>244050302</v>
      </c>
      <c r="C1996" s="6" t="s">
        <v>439</v>
      </c>
      <c r="D1996" s="93" t="s">
        <v>11</v>
      </c>
      <c r="E1996" s="93" t="s">
        <v>442</v>
      </c>
      <c r="F1996" s="92">
        <v>10</v>
      </c>
    </row>
    <row r="1997" spans="1:6">
      <c r="A1997" s="6"/>
      <c r="B1997" s="6">
        <v>244050303</v>
      </c>
      <c r="C1997" s="6" t="s">
        <v>441</v>
      </c>
      <c r="D1997" s="94"/>
      <c r="E1997" s="94"/>
      <c r="F1997" s="89"/>
    </row>
    <row r="1998" spans="1:6">
      <c r="A1998" s="6"/>
      <c r="B1998" s="6"/>
      <c r="C1998" s="6"/>
      <c r="D1998" s="95"/>
      <c r="E1998" s="95"/>
      <c r="F1998" s="90"/>
    </row>
    <row r="1999" spans="1:6">
      <c r="A1999" s="6"/>
      <c r="B1999" s="6">
        <v>244050401</v>
      </c>
      <c r="C1999" s="6" t="s">
        <v>443</v>
      </c>
      <c r="D1999" s="93" t="s">
        <v>8</v>
      </c>
      <c r="E1999" s="93" t="s">
        <v>444</v>
      </c>
      <c r="F1999" s="92">
        <v>11</v>
      </c>
    </row>
    <row r="2000" spans="1:6">
      <c r="A2000" s="6"/>
      <c r="B2000" s="6">
        <v>244050402</v>
      </c>
      <c r="C2000" s="6" t="s">
        <v>445</v>
      </c>
      <c r="D2000" s="94"/>
      <c r="E2000" s="94"/>
      <c r="F2000" s="89"/>
    </row>
    <row r="2001" spans="1:6" ht="31.5">
      <c r="A2001" s="6"/>
      <c r="B2001" s="6">
        <v>244050405</v>
      </c>
      <c r="C2001" s="6" t="s">
        <v>446</v>
      </c>
      <c r="D2001" s="94"/>
      <c r="E2001" s="94"/>
      <c r="F2001" s="89"/>
    </row>
    <row r="2002" spans="1:6">
      <c r="A2002" s="6"/>
      <c r="B2002" s="6">
        <v>244050406</v>
      </c>
      <c r="C2002" s="6" t="s">
        <v>447</v>
      </c>
      <c r="D2002" s="94"/>
      <c r="E2002" s="94"/>
      <c r="F2002" s="89"/>
    </row>
    <row r="2003" spans="1:6" ht="31.5">
      <c r="A2003" s="6"/>
      <c r="B2003" s="6">
        <v>244050501</v>
      </c>
      <c r="C2003" s="6" t="s">
        <v>448</v>
      </c>
      <c r="D2003" s="94"/>
      <c r="E2003" s="94"/>
      <c r="F2003" s="89"/>
    </row>
    <row r="2004" spans="1:6">
      <c r="A2004" s="6"/>
      <c r="B2004" s="6"/>
      <c r="C2004" s="6"/>
      <c r="D2004" s="95"/>
      <c r="E2004" s="95"/>
      <c r="F2004" s="90"/>
    </row>
    <row r="2005" spans="1:6">
      <c r="A2005" s="6"/>
      <c r="B2005" s="6">
        <v>244050401</v>
      </c>
      <c r="C2005" s="6" t="s">
        <v>443</v>
      </c>
      <c r="D2005" s="96" t="s">
        <v>11</v>
      </c>
      <c r="E2005" s="96" t="s">
        <v>449</v>
      </c>
      <c r="F2005" s="97">
        <v>12</v>
      </c>
    </row>
    <row r="2006" spans="1:6">
      <c r="A2006" s="6"/>
      <c r="B2006" s="6">
        <v>244050402</v>
      </c>
      <c r="C2006" s="6" t="s">
        <v>445</v>
      </c>
      <c r="D2006" s="96"/>
      <c r="E2006" s="96"/>
      <c r="F2006" s="97"/>
    </row>
    <row r="2007" spans="1:6" ht="31.5">
      <c r="A2007" s="6"/>
      <c r="B2007" s="6">
        <v>244050405</v>
      </c>
      <c r="C2007" s="6" t="s">
        <v>450</v>
      </c>
      <c r="D2007" s="96"/>
      <c r="E2007" s="96"/>
      <c r="F2007" s="97"/>
    </row>
    <row r="2008" spans="1:6">
      <c r="A2008" s="6"/>
      <c r="B2008" s="6">
        <v>244050406</v>
      </c>
      <c r="C2008" s="6" t="s">
        <v>447</v>
      </c>
      <c r="D2008" s="96"/>
      <c r="E2008" s="96"/>
      <c r="F2008" s="97"/>
    </row>
    <row r="2009" spans="1:6" ht="31.5">
      <c r="A2009" s="6"/>
      <c r="B2009" s="6">
        <v>244050501</v>
      </c>
      <c r="C2009" s="6" t="s">
        <v>448</v>
      </c>
      <c r="D2009" s="96"/>
      <c r="E2009" s="96"/>
      <c r="F2009" s="97"/>
    </row>
    <row r="2010" spans="1:6">
      <c r="A2010" s="6"/>
      <c r="B2010" s="6"/>
      <c r="C2010" s="6"/>
      <c r="D2010" s="96"/>
      <c r="E2010" s="96"/>
      <c r="F2010" s="97"/>
    </row>
    <row r="2011" spans="1:6">
      <c r="A2011" s="6"/>
      <c r="B2011" s="6">
        <v>244050403</v>
      </c>
      <c r="C2011" s="7" t="s">
        <v>451</v>
      </c>
      <c r="D2011" s="98" t="s">
        <v>8</v>
      </c>
      <c r="E2011" s="98" t="s">
        <v>452</v>
      </c>
      <c r="F2011" s="97">
        <v>13</v>
      </c>
    </row>
    <row r="2012" spans="1:6">
      <c r="A2012" s="6"/>
      <c r="B2012" s="6">
        <v>244050404</v>
      </c>
      <c r="C2012" s="7" t="s">
        <v>453</v>
      </c>
      <c r="D2012" s="98"/>
      <c r="E2012" s="98"/>
      <c r="F2012" s="97"/>
    </row>
    <row r="2013" spans="1:6" ht="31.5">
      <c r="A2013" s="6"/>
      <c r="B2013" s="6">
        <v>244050502</v>
      </c>
      <c r="C2013" s="6" t="s">
        <v>454</v>
      </c>
      <c r="D2013" s="98"/>
      <c r="E2013" s="98"/>
      <c r="F2013" s="97"/>
    </row>
    <row r="2014" spans="1:6">
      <c r="A2014" s="6"/>
      <c r="B2014" s="6">
        <v>244050503</v>
      </c>
      <c r="C2014" s="6" t="s">
        <v>455</v>
      </c>
      <c r="D2014" s="98"/>
      <c r="E2014" s="98"/>
      <c r="F2014" s="97"/>
    </row>
    <row r="2015" spans="1:6" ht="31.5">
      <c r="A2015" s="6"/>
      <c r="B2015" s="6">
        <v>244050504</v>
      </c>
      <c r="C2015" s="6" t="s">
        <v>456</v>
      </c>
      <c r="D2015" s="98"/>
      <c r="E2015" s="98"/>
      <c r="F2015" s="97"/>
    </row>
    <row r="2016" spans="1:6">
      <c r="A2016" s="6"/>
      <c r="B2016" s="6">
        <v>244050505</v>
      </c>
      <c r="C2016" s="6" t="s">
        <v>457</v>
      </c>
      <c r="D2016" s="98"/>
      <c r="E2016" s="98"/>
      <c r="F2016" s="97"/>
    </row>
    <row r="2017" spans="1:6">
      <c r="A2017" s="6"/>
      <c r="B2017" s="6">
        <v>244050601</v>
      </c>
      <c r="C2017" s="6" t="s">
        <v>458</v>
      </c>
      <c r="D2017" s="98"/>
      <c r="E2017" s="98"/>
      <c r="F2017" s="97"/>
    </row>
    <row r="2018" spans="1:6">
      <c r="A2018" s="6"/>
      <c r="B2018" s="6">
        <v>244050602</v>
      </c>
      <c r="C2018" s="6" t="s">
        <v>459</v>
      </c>
      <c r="D2018" s="98"/>
      <c r="E2018" s="98"/>
      <c r="F2018" s="97"/>
    </row>
    <row r="2019" spans="1:6">
      <c r="A2019" s="6"/>
      <c r="B2019" s="6">
        <v>244050603</v>
      </c>
      <c r="C2019" s="6" t="s">
        <v>460</v>
      </c>
      <c r="D2019" s="98"/>
      <c r="E2019" s="98"/>
      <c r="F2019" s="97"/>
    </row>
    <row r="2020" spans="1:6">
      <c r="A2020" s="6"/>
      <c r="B2020" s="6">
        <v>244050604</v>
      </c>
      <c r="C2020" s="6" t="s">
        <v>461</v>
      </c>
      <c r="D2020" s="98"/>
      <c r="E2020" s="98"/>
      <c r="F2020" s="97"/>
    </row>
    <row r="2021" spans="1:6">
      <c r="A2021" s="6"/>
      <c r="B2021" s="6">
        <v>244050605</v>
      </c>
      <c r="C2021" s="6" t="s">
        <v>462</v>
      </c>
      <c r="D2021" s="98"/>
      <c r="E2021" s="98"/>
      <c r="F2021" s="97"/>
    </row>
    <row r="2022" spans="1:6">
      <c r="A2022" s="6"/>
      <c r="B2022" s="6"/>
      <c r="C2022" s="6"/>
      <c r="D2022" s="98"/>
      <c r="E2022" s="98"/>
      <c r="F2022" s="97"/>
    </row>
    <row r="2023" spans="1:6">
      <c r="A2023" s="6"/>
      <c r="B2023" s="6">
        <v>244050403</v>
      </c>
      <c r="C2023" s="7" t="s">
        <v>451</v>
      </c>
      <c r="D2023" s="91" t="s">
        <v>11</v>
      </c>
      <c r="E2023" s="91" t="s">
        <v>463</v>
      </c>
      <c r="F2023" s="92">
        <v>14</v>
      </c>
    </row>
    <row r="2024" spans="1:6">
      <c r="A2024" s="6"/>
      <c r="B2024" s="6">
        <v>244050404</v>
      </c>
      <c r="C2024" s="7" t="s">
        <v>453</v>
      </c>
      <c r="D2024" s="87"/>
      <c r="E2024" s="87"/>
      <c r="F2024" s="89"/>
    </row>
    <row r="2025" spans="1:6" ht="31.5">
      <c r="A2025" s="6"/>
      <c r="B2025" s="6">
        <v>244050502</v>
      </c>
      <c r="C2025" s="6" t="s">
        <v>454</v>
      </c>
      <c r="D2025" s="87"/>
      <c r="E2025" s="87"/>
      <c r="F2025" s="89"/>
    </row>
    <row r="2026" spans="1:6">
      <c r="A2026" s="6"/>
      <c r="B2026" s="6">
        <v>244050503</v>
      </c>
      <c r="C2026" s="6" t="s">
        <v>455</v>
      </c>
      <c r="D2026" s="87"/>
      <c r="E2026" s="87"/>
      <c r="F2026" s="89"/>
    </row>
    <row r="2027" spans="1:6" ht="31.5">
      <c r="A2027" s="6"/>
      <c r="B2027" s="6">
        <v>244050504</v>
      </c>
      <c r="C2027" s="6" t="s">
        <v>456</v>
      </c>
      <c r="D2027" s="87"/>
      <c r="E2027" s="87"/>
      <c r="F2027" s="89"/>
    </row>
    <row r="2028" spans="1:6">
      <c r="A2028" s="6"/>
      <c r="B2028" s="6">
        <v>244050505</v>
      </c>
      <c r="C2028" s="6" t="s">
        <v>457</v>
      </c>
      <c r="D2028" s="87"/>
      <c r="E2028" s="87"/>
      <c r="F2028" s="89"/>
    </row>
    <row r="2029" spans="1:6">
      <c r="A2029" s="6"/>
      <c r="B2029" s="6">
        <v>244050601</v>
      </c>
      <c r="C2029" s="6" t="s">
        <v>458</v>
      </c>
      <c r="D2029" s="87"/>
      <c r="E2029" s="87"/>
      <c r="F2029" s="89"/>
    </row>
    <row r="2030" spans="1:6">
      <c r="A2030" s="6"/>
      <c r="B2030" s="6">
        <v>244050602</v>
      </c>
      <c r="C2030" s="6" t="s">
        <v>459</v>
      </c>
      <c r="D2030" s="87"/>
      <c r="E2030" s="87"/>
      <c r="F2030" s="89"/>
    </row>
    <row r="2031" spans="1:6">
      <c r="A2031" s="6"/>
      <c r="B2031" s="6">
        <v>244050603</v>
      </c>
      <c r="C2031" s="6" t="s">
        <v>460</v>
      </c>
      <c r="D2031" s="87"/>
      <c r="E2031" s="87"/>
      <c r="F2031" s="89"/>
    </row>
    <row r="2032" spans="1:6">
      <c r="A2032" s="6"/>
      <c r="B2032" s="6">
        <v>244050604</v>
      </c>
      <c r="C2032" s="6" t="s">
        <v>461</v>
      </c>
      <c r="D2032" s="87"/>
      <c r="E2032" s="87"/>
      <c r="F2032" s="89"/>
    </row>
    <row r="2033" spans="1:6">
      <c r="A2033" s="6"/>
      <c r="B2033" s="6">
        <v>244050605</v>
      </c>
      <c r="C2033" s="6" t="s">
        <v>462</v>
      </c>
      <c r="D2033" s="87"/>
      <c r="E2033" s="87"/>
      <c r="F2033" s="89"/>
    </row>
    <row r="2034" spans="1:6">
      <c r="A2034" s="6"/>
      <c r="B2034" s="6"/>
      <c r="C2034" s="8"/>
      <c r="D2034" s="88"/>
      <c r="E2034" s="88"/>
      <c r="F2034" s="90"/>
    </row>
    <row r="2035" spans="1:6">
      <c r="A2035" s="6"/>
      <c r="B2035" s="6">
        <v>244010301</v>
      </c>
      <c r="C2035" s="99" t="s">
        <v>464</v>
      </c>
      <c r="D2035" s="98" t="s">
        <v>8</v>
      </c>
      <c r="E2035" s="98" t="s">
        <v>465</v>
      </c>
      <c r="F2035" s="97">
        <v>15</v>
      </c>
    </row>
    <row r="2036" spans="1:6">
      <c r="A2036" s="6"/>
      <c r="B2036" s="6">
        <v>244010302</v>
      </c>
      <c r="C2036" s="100"/>
      <c r="D2036" s="98"/>
      <c r="E2036" s="98"/>
      <c r="F2036" s="97"/>
    </row>
    <row r="2037" spans="1:6">
      <c r="A2037" s="6"/>
      <c r="B2037" s="6"/>
      <c r="C2037" s="101"/>
      <c r="D2037" s="98"/>
      <c r="E2037" s="98"/>
      <c r="F2037" s="97"/>
    </row>
    <row r="2038" spans="1:6">
      <c r="A2038" s="6"/>
      <c r="B2038" s="6">
        <v>244010215</v>
      </c>
      <c r="C2038" s="6" t="s">
        <v>466</v>
      </c>
      <c r="D2038" s="98"/>
      <c r="E2038" s="98"/>
      <c r="F2038" s="97"/>
    </row>
    <row r="2039" spans="1:6">
      <c r="A2039" s="6"/>
      <c r="B2039" s="6"/>
      <c r="C2039" s="6"/>
      <c r="D2039" s="98"/>
      <c r="E2039" s="98"/>
      <c r="F2039" s="97"/>
    </row>
    <row r="2040" spans="1:6">
      <c r="A2040" s="6"/>
      <c r="B2040" s="6">
        <v>244010301</v>
      </c>
      <c r="C2040" s="99" t="s">
        <v>464</v>
      </c>
      <c r="D2040" s="91" t="s">
        <v>11</v>
      </c>
      <c r="E2040" s="98" t="s">
        <v>467</v>
      </c>
      <c r="F2040" s="97">
        <v>16</v>
      </c>
    </row>
    <row r="2041" spans="1:6">
      <c r="A2041" s="6"/>
      <c r="B2041" s="6">
        <v>244010302</v>
      </c>
      <c r="C2041" s="101"/>
      <c r="D2041" s="87"/>
      <c r="E2041" s="98"/>
      <c r="F2041" s="97"/>
    </row>
    <row r="2042" spans="1:6">
      <c r="A2042" s="6"/>
      <c r="B2042" s="6">
        <v>244010215</v>
      </c>
      <c r="C2042" s="6" t="s">
        <v>466</v>
      </c>
      <c r="D2042" s="87"/>
      <c r="E2042" s="98"/>
      <c r="F2042" s="97"/>
    </row>
    <row r="2043" spans="1:6">
      <c r="A2043" s="6"/>
      <c r="B2043" s="6"/>
      <c r="C2043" s="6"/>
      <c r="D2043" s="88"/>
      <c r="E2043" s="98"/>
      <c r="F2043" s="97"/>
    </row>
    <row r="2044" spans="1:6">
      <c r="A2044" s="6"/>
      <c r="B2044" s="6">
        <v>244010212</v>
      </c>
      <c r="C2044" s="6" t="s">
        <v>468</v>
      </c>
      <c r="D2044" s="98" t="s">
        <v>278</v>
      </c>
      <c r="E2044" s="91" t="s">
        <v>469</v>
      </c>
      <c r="F2044" s="92">
        <v>17</v>
      </c>
    </row>
    <row r="2045" spans="1:6">
      <c r="A2045" s="6"/>
      <c r="B2045" s="6">
        <v>244010213</v>
      </c>
      <c r="C2045" s="6" t="s">
        <v>470</v>
      </c>
      <c r="D2045" s="98"/>
      <c r="E2045" s="87"/>
      <c r="F2045" s="89"/>
    </row>
    <row r="2046" spans="1:6">
      <c r="A2046" s="6"/>
      <c r="B2046" s="6">
        <v>244010214</v>
      </c>
      <c r="C2046" s="6" t="s">
        <v>471</v>
      </c>
      <c r="D2046" s="98"/>
      <c r="E2046" s="87"/>
      <c r="F2046" s="89"/>
    </row>
    <row r="2047" spans="1:6">
      <c r="A2047" s="6"/>
      <c r="B2047" s="6">
        <v>244010303</v>
      </c>
      <c r="C2047" s="6" t="s">
        <v>472</v>
      </c>
      <c r="D2047" s="98"/>
      <c r="E2047" s="87"/>
      <c r="F2047" s="89"/>
    </row>
    <row r="2048" spans="1:6">
      <c r="A2048" s="6"/>
      <c r="B2048" s="6"/>
      <c r="C2048" s="6"/>
      <c r="D2048" s="98"/>
      <c r="E2048" s="88"/>
      <c r="F2048" s="90"/>
    </row>
    <row r="2049" spans="1:6">
      <c r="A2049" s="6"/>
      <c r="B2049" s="6">
        <v>244010304</v>
      </c>
      <c r="C2049" s="6" t="s">
        <v>473</v>
      </c>
      <c r="D2049" s="91" t="s">
        <v>278</v>
      </c>
      <c r="E2049" s="91" t="s">
        <v>474</v>
      </c>
      <c r="F2049" s="92">
        <v>18</v>
      </c>
    </row>
    <row r="2050" spans="1:6">
      <c r="A2050" s="6"/>
      <c r="B2050" s="6">
        <v>244010306</v>
      </c>
      <c r="C2050" s="6" t="s">
        <v>349</v>
      </c>
      <c r="D2050" s="87"/>
      <c r="E2050" s="87"/>
      <c r="F2050" s="89"/>
    </row>
    <row r="2051" spans="1:6">
      <c r="A2051" s="6"/>
      <c r="B2051" s="6">
        <v>244010211</v>
      </c>
      <c r="C2051" s="6" t="s">
        <v>475</v>
      </c>
      <c r="D2051" s="87"/>
      <c r="E2051" s="87"/>
      <c r="F2051" s="89"/>
    </row>
    <row r="2052" spans="1:6">
      <c r="A2052" s="6"/>
      <c r="B2052" s="6"/>
      <c r="C2052" s="6"/>
      <c r="D2052" s="88"/>
      <c r="E2052" s="88"/>
      <c r="F2052" s="90"/>
    </row>
    <row r="2053" spans="1:6">
      <c r="A2053" s="6"/>
      <c r="B2053" s="6">
        <v>244030406</v>
      </c>
      <c r="C2053" s="6" t="s">
        <v>476</v>
      </c>
      <c r="D2053" s="91" t="s">
        <v>8</v>
      </c>
      <c r="E2053" s="91" t="s">
        <v>477</v>
      </c>
      <c r="F2053" s="92">
        <v>19</v>
      </c>
    </row>
    <row r="2054" spans="1:6">
      <c r="A2054" s="6"/>
      <c r="B2054" s="6">
        <v>244010307</v>
      </c>
      <c r="C2054" s="92" t="s">
        <v>478</v>
      </c>
      <c r="D2054" s="87"/>
      <c r="E2054" s="87"/>
      <c r="F2054" s="89"/>
    </row>
    <row r="2055" spans="1:6">
      <c r="A2055" s="6"/>
      <c r="B2055" s="6">
        <v>244010308</v>
      </c>
      <c r="C2055" s="90"/>
      <c r="D2055" s="87"/>
      <c r="E2055" s="87"/>
      <c r="F2055" s="89"/>
    </row>
    <row r="2056" spans="1:6">
      <c r="A2056" s="6"/>
      <c r="B2056" s="6"/>
      <c r="C2056" s="4"/>
      <c r="D2056" s="88"/>
      <c r="E2056" s="88"/>
      <c r="F2056" s="90"/>
    </row>
    <row r="2057" spans="1:6">
      <c r="A2057" s="6"/>
      <c r="B2057" s="6">
        <v>244030406</v>
      </c>
      <c r="C2057" s="6" t="s">
        <v>476</v>
      </c>
      <c r="D2057" s="91" t="s">
        <v>11</v>
      </c>
      <c r="E2057" s="91" t="s">
        <v>479</v>
      </c>
      <c r="F2057" s="92">
        <v>20</v>
      </c>
    </row>
    <row r="2058" spans="1:6">
      <c r="A2058" s="6"/>
      <c r="B2058" s="6">
        <v>244010307</v>
      </c>
      <c r="C2058" s="92" t="s">
        <v>478</v>
      </c>
      <c r="D2058" s="87"/>
      <c r="E2058" s="87"/>
      <c r="F2058" s="89"/>
    </row>
    <row r="2059" spans="1:6">
      <c r="A2059" s="6"/>
      <c r="B2059" s="6">
        <v>244010308</v>
      </c>
      <c r="C2059" s="90"/>
      <c r="D2059" s="87"/>
      <c r="E2059" s="87"/>
      <c r="F2059" s="89"/>
    </row>
    <row r="2060" spans="1:6">
      <c r="A2060" s="6"/>
      <c r="B2060" s="6"/>
      <c r="C2060" s="4"/>
      <c r="D2060" s="88"/>
      <c r="E2060" s="88"/>
      <c r="F2060" s="90"/>
    </row>
    <row r="2061" spans="1:6">
      <c r="A2061" s="6"/>
      <c r="B2061" s="6">
        <v>244010305</v>
      </c>
      <c r="C2061" s="6" t="s">
        <v>480</v>
      </c>
      <c r="D2061" s="91" t="s">
        <v>278</v>
      </c>
      <c r="E2061" s="91" t="s">
        <v>481</v>
      </c>
      <c r="F2061" s="92">
        <v>21</v>
      </c>
    </row>
    <row r="2062" spans="1:6">
      <c r="A2062" s="6"/>
      <c r="B2062" s="6">
        <v>244030306</v>
      </c>
      <c r="C2062" s="92" t="s">
        <v>482</v>
      </c>
      <c r="D2062" s="87"/>
      <c r="E2062" s="87"/>
      <c r="F2062" s="89"/>
    </row>
    <row r="2063" spans="1:6">
      <c r="A2063" s="6"/>
      <c r="B2063" s="6">
        <v>244030307</v>
      </c>
      <c r="C2063" s="90"/>
      <c r="D2063" s="87"/>
      <c r="E2063" s="87"/>
      <c r="F2063" s="89"/>
    </row>
    <row r="2064" spans="1:6">
      <c r="A2064" s="6"/>
      <c r="B2064" s="6"/>
      <c r="C2064" s="6"/>
      <c r="D2064" s="88"/>
      <c r="E2064" s="88"/>
      <c r="F2064" s="90"/>
    </row>
    <row r="2065" spans="1:6">
      <c r="A2065" s="6"/>
      <c r="B2065" s="6">
        <v>244010407</v>
      </c>
      <c r="C2065" s="6" t="s">
        <v>483</v>
      </c>
      <c r="D2065" s="98" t="s">
        <v>278</v>
      </c>
      <c r="E2065" s="98" t="s">
        <v>484</v>
      </c>
      <c r="F2065" s="92">
        <v>22</v>
      </c>
    </row>
    <row r="2066" spans="1:6">
      <c r="A2066" s="6"/>
      <c r="B2066" s="6"/>
      <c r="C2066" s="6"/>
      <c r="D2066" s="98"/>
      <c r="E2066" s="98"/>
      <c r="F2066" s="90"/>
    </row>
    <row r="2067" spans="1:6">
      <c r="A2067" s="6"/>
      <c r="B2067" s="6">
        <v>244010408</v>
      </c>
      <c r="C2067" s="97" t="s">
        <v>483</v>
      </c>
      <c r="D2067" s="97" t="s">
        <v>8</v>
      </c>
      <c r="E2067" s="97" t="s">
        <v>485</v>
      </c>
      <c r="F2067" s="97">
        <v>23</v>
      </c>
    </row>
    <row r="2068" spans="1:6">
      <c r="A2068" s="6"/>
      <c r="B2068" s="6">
        <v>244010409</v>
      </c>
      <c r="C2068" s="97"/>
      <c r="D2068" s="97"/>
      <c r="E2068" s="97"/>
      <c r="F2068" s="97"/>
    </row>
    <row r="2069" spans="1:6">
      <c r="A2069" s="6"/>
      <c r="B2069" s="6">
        <v>244010410</v>
      </c>
      <c r="C2069" s="97"/>
      <c r="D2069" s="97"/>
      <c r="E2069" s="97"/>
      <c r="F2069" s="97"/>
    </row>
    <row r="2070" spans="1:6">
      <c r="A2070" s="6"/>
      <c r="B2070" s="6">
        <v>244010405</v>
      </c>
      <c r="C2070" s="6" t="s">
        <v>486</v>
      </c>
      <c r="D2070" s="97"/>
      <c r="E2070" s="97"/>
      <c r="F2070" s="97"/>
    </row>
    <row r="2071" spans="1:6">
      <c r="A2071" s="6"/>
      <c r="B2071" s="6"/>
      <c r="C2071" s="6"/>
      <c r="D2071" s="97"/>
      <c r="E2071" s="97"/>
      <c r="F2071" s="97"/>
    </row>
    <row r="2072" spans="1:6">
      <c r="A2072" s="6"/>
      <c r="B2072" s="6">
        <v>244010408</v>
      </c>
      <c r="C2072" s="97" t="s">
        <v>483</v>
      </c>
      <c r="D2072" s="97" t="s">
        <v>11</v>
      </c>
      <c r="E2072" s="97" t="s">
        <v>487</v>
      </c>
      <c r="F2072" s="97">
        <v>24</v>
      </c>
    </row>
    <row r="2073" spans="1:6">
      <c r="A2073" s="6"/>
      <c r="B2073" s="6">
        <v>244010409</v>
      </c>
      <c r="C2073" s="97"/>
      <c r="D2073" s="97"/>
      <c r="E2073" s="97"/>
      <c r="F2073" s="97"/>
    </row>
    <row r="2074" spans="1:6">
      <c r="A2074" s="6"/>
      <c r="B2074" s="6">
        <v>244010410</v>
      </c>
      <c r="C2074" s="97"/>
      <c r="D2074" s="97"/>
      <c r="E2074" s="97"/>
      <c r="F2074" s="97"/>
    </row>
    <row r="2075" spans="1:6">
      <c r="A2075" s="6"/>
      <c r="B2075" s="6">
        <v>244010405</v>
      </c>
      <c r="C2075" s="6" t="s">
        <v>486</v>
      </c>
      <c r="D2075" s="97"/>
      <c r="E2075" s="97"/>
      <c r="F2075" s="97"/>
    </row>
    <row r="2076" spans="1:6">
      <c r="A2076" s="6"/>
      <c r="B2076" s="6"/>
      <c r="C2076" s="6"/>
      <c r="D2076" s="97"/>
      <c r="E2076" s="97"/>
      <c r="F2076" s="97"/>
    </row>
    <row r="2077" spans="1:6">
      <c r="A2077" s="6"/>
      <c r="B2077" s="6">
        <v>244010411</v>
      </c>
      <c r="C2077" s="92" t="s">
        <v>483</v>
      </c>
      <c r="D2077" s="91" t="s">
        <v>278</v>
      </c>
      <c r="E2077" s="91" t="s">
        <v>488</v>
      </c>
      <c r="F2077" s="92">
        <v>25</v>
      </c>
    </row>
    <row r="2078" spans="1:6">
      <c r="A2078" s="6"/>
      <c r="B2078" s="6">
        <v>244010412</v>
      </c>
      <c r="C2078" s="90"/>
      <c r="D2078" s="87"/>
      <c r="E2078" s="87"/>
      <c r="F2078" s="89"/>
    </row>
    <row r="2079" spans="1:6">
      <c r="A2079" s="6"/>
      <c r="B2079" s="6"/>
      <c r="C2079" s="6"/>
      <c r="D2079" s="88"/>
      <c r="E2079" s="88"/>
      <c r="F2079" s="90"/>
    </row>
    <row r="2080" spans="1:6">
      <c r="A2080" s="6"/>
      <c r="B2080" s="6">
        <v>244010413</v>
      </c>
      <c r="C2080" s="6" t="s">
        <v>489</v>
      </c>
      <c r="D2080" s="98" t="s">
        <v>278</v>
      </c>
      <c r="E2080" s="91" t="s">
        <v>490</v>
      </c>
      <c r="F2080" s="92">
        <v>26</v>
      </c>
    </row>
    <row r="2081" spans="1:6">
      <c r="A2081" s="6"/>
      <c r="B2081" s="6">
        <v>244010403</v>
      </c>
      <c r="C2081" s="6" t="s">
        <v>491</v>
      </c>
      <c r="D2081" s="98"/>
      <c r="E2081" s="87"/>
      <c r="F2081" s="89"/>
    </row>
    <row r="2082" spans="1:6">
      <c r="A2082" s="6"/>
      <c r="B2082" s="6">
        <v>244010414</v>
      </c>
      <c r="C2082" s="6" t="s">
        <v>492</v>
      </c>
      <c r="D2082" s="98"/>
      <c r="E2082" s="87"/>
      <c r="F2082" s="89"/>
    </row>
    <row r="2083" spans="1:6">
      <c r="A2083" s="6"/>
      <c r="B2083" s="6">
        <v>244010415</v>
      </c>
      <c r="C2083" s="6" t="s">
        <v>493</v>
      </c>
      <c r="D2083" s="98"/>
      <c r="E2083" s="87"/>
      <c r="F2083" s="89"/>
    </row>
    <row r="2084" spans="1:6">
      <c r="A2084" s="6"/>
      <c r="B2084" s="6"/>
      <c r="C2084" s="6"/>
      <c r="D2084" s="98"/>
      <c r="E2084" s="88"/>
      <c r="F2084" s="90"/>
    </row>
    <row r="2085" spans="1:6">
      <c r="A2085" s="6"/>
      <c r="B2085" s="6">
        <v>244010401</v>
      </c>
      <c r="C2085" s="92" t="s">
        <v>494</v>
      </c>
      <c r="D2085" s="98" t="s">
        <v>278</v>
      </c>
      <c r="E2085" s="91" t="s">
        <v>495</v>
      </c>
      <c r="F2085" s="92">
        <v>27</v>
      </c>
    </row>
    <row r="2086" spans="1:6">
      <c r="A2086" s="6"/>
      <c r="B2086" s="6">
        <v>244010402</v>
      </c>
      <c r="C2086" s="90"/>
      <c r="D2086" s="98"/>
      <c r="E2086" s="87"/>
      <c r="F2086" s="89"/>
    </row>
    <row r="2087" spans="1:6">
      <c r="A2087" s="6"/>
      <c r="B2087" s="6">
        <v>244010406</v>
      </c>
      <c r="C2087" s="6" t="s">
        <v>496</v>
      </c>
      <c r="D2087" s="98"/>
      <c r="E2087" s="87"/>
      <c r="F2087" s="89"/>
    </row>
    <row r="2088" spans="1:6">
      <c r="A2088" s="6"/>
      <c r="B2088" s="6">
        <v>244010404</v>
      </c>
      <c r="C2088" s="6" t="s">
        <v>497</v>
      </c>
      <c r="D2088" s="98"/>
      <c r="E2088" s="87"/>
      <c r="F2088" s="89"/>
    </row>
    <row r="2089" spans="1:6">
      <c r="A2089" s="6"/>
      <c r="B2089" s="6"/>
      <c r="C2089" s="6"/>
      <c r="D2089" s="98"/>
      <c r="E2089" s="88"/>
      <c r="F2089" s="90"/>
    </row>
    <row r="2090" spans="1:6">
      <c r="A2090" s="6"/>
      <c r="B2090" s="6">
        <v>244010201</v>
      </c>
      <c r="C2090" s="92" t="s">
        <v>498</v>
      </c>
      <c r="D2090" s="98" t="s">
        <v>278</v>
      </c>
      <c r="E2090" s="98" t="s">
        <v>499</v>
      </c>
      <c r="F2090" s="97">
        <v>28</v>
      </c>
    </row>
    <row r="2091" spans="1:6">
      <c r="A2091" s="6"/>
      <c r="B2091" s="6">
        <v>244010202</v>
      </c>
      <c r="C2091" s="89"/>
      <c r="D2091" s="98"/>
      <c r="E2091" s="98"/>
      <c r="F2091" s="97"/>
    </row>
    <row r="2092" spans="1:6">
      <c r="A2092" s="6"/>
      <c r="B2092" s="6">
        <v>244010203</v>
      </c>
      <c r="C2092" s="89"/>
      <c r="D2092" s="98"/>
      <c r="E2092" s="98"/>
      <c r="F2092" s="97"/>
    </row>
    <row r="2093" spans="1:6">
      <c r="A2093" s="6"/>
      <c r="B2093" s="6">
        <v>244010204</v>
      </c>
      <c r="C2093" s="89"/>
      <c r="D2093" s="98"/>
      <c r="E2093" s="98"/>
      <c r="F2093" s="97"/>
    </row>
    <row r="2094" spans="1:6">
      <c r="A2094" s="6"/>
      <c r="B2094" s="6">
        <v>244010205</v>
      </c>
      <c r="C2094" s="89"/>
      <c r="D2094" s="98"/>
      <c r="E2094" s="98"/>
      <c r="F2094" s="97"/>
    </row>
    <row r="2095" spans="1:6">
      <c r="A2095" s="6"/>
      <c r="B2095" s="6">
        <v>244010206</v>
      </c>
      <c r="C2095" s="89"/>
      <c r="D2095" s="98"/>
      <c r="E2095" s="98"/>
      <c r="F2095" s="97"/>
    </row>
    <row r="2096" spans="1:6">
      <c r="A2096" s="6"/>
      <c r="B2096" s="6">
        <v>244010207</v>
      </c>
      <c r="C2096" s="89"/>
      <c r="D2096" s="98"/>
      <c r="E2096" s="98"/>
      <c r="F2096" s="97"/>
    </row>
    <row r="2097" spans="1:6">
      <c r="A2097" s="6"/>
      <c r="B2097" s="6">
        <v>244010208</v>
      </c>
      <c r="C2097" s="89"/>
      <c r="D2097" s="98"/>
      <c r="E2097" s="98"/>
      <c r="F2097" s="97"/>
    </row>
    <row r="2098" spans="1:6">
      <c r="A2098" s="6"/>
      <c r="B2098" s="6">
        <v>244010209</v>
      </c>
      <c r="C2098" s="89"/>
      <c r="D2098" s="98"/>
      <c r="E2098" s="98"/>
      <c r="F2098" s="97"/>
    </row>
    <row r="2099" spans="1:6">
      <c r="A2099" s="6"/>
      <c r="B2099" s="6">
        <v>244010210</v>
      </c>
      <c r="C2099" s="90"/>
      <c r="D2099" s="98"/>
      <c r="E2099" s="98"/>
      <c r="F2099" s="97"/>
    </row>
    <row r="2100" spans="1:6">
      <c r="A2100" s="6"/>
      <c r="B2100" s="6"/>
      <c r="C2100" s="6"/>
      <c r="D2100" s="98"/>
      <c r="E2100" s="98"/>
      <c r="F2100" s="97"/>
    </row>
    <row r="2101" spans="1:6">
      <c r="A2101" s="6"/>
      <c r="B2101" s="6">
        <v>244010101</v>
      </c>
      <c r="C2101" s="6" t="s">
        <v>500</v>
      </c>
      <c r="D2101" s="97" t="s">
        <v>278</v>
      </c>
      <c r="E2101" s="97" t="s">
        <v>501</v>
      </c>
      <c r="F2101" s="97">
        <v>29</v>
      </c>
    </row>
    <row r="2102" spans="1:6">
      <c r="A2102" s="6"/>
      <c r="B2102" s="6">
        <v>244010102</v>
      </c>
      <c r="C2102" s="6" t="s">
        <v>502</v>
      </c>
      <c r="D2102" s="97"/>
      <c r="E2102" s="97"/>
      <c r="F2102" s="97"/>
    </row>
    <row r="2103" spans="1:6">
      <c r="A2103" s="6"/>
      <c r="B2103" s="6"/>
      <c r="C2103" s="6"/>
      <c r="D2103" s="97"/>
      <c r="E2103" s="97"/>
      <c r="F2103" s="97"/>
    </row>
    <row r="2104" spans="1:6">
      <c r="A2104" s="6"/>
      <c r="B2104" s="6">
        <v>244010104</v>
      </c>
      <c r="C2104" s="97" t="s">
        <v>503</v>
      </c>
      <c r="D2104" s="97" t="s">
        <v>278</v>
      </c>
      <c r="E2104" s="97" t="s">
        <v>504</v>
      </c>
      <c r="F2104" s="97">
        <v>30</v>
      </c>
    </row>
    <row r="2105" spans="1:6">
      <c r="A2105" s="6"/>
      <c r="B2105" s="6">
        <v>244010105</v>
      </c>
      <c r="C2105" s="97"/>
      <c r="D2105" s="97"/>
      <c r="E2105" s="97"/>
      <c r="F2105" s="97"/>
    </row>
    <row r="2106" spans="1:6">
      <c r="A2106" s="6"/>
      <c r="B2106" s="6"/>
      <c r="C2106" s="6"/>
      <c r="D2106" s="97"/>
      <c r="E2106" s="97"/>
      <c r="F2106" s="97"/>
    </row>
    <row r="2107" spans="1:6">
      <c r="A2107" s="6"/>
      <c r="B2107" s="6">
        <v>244010108</v>
      </c>
      <c r="C2107" s="6" t="s">
        <v>505</v>
      </c>
      <c r="D2107" s="91" t="s">
        <v>278</v>
      </c>
      <c r="E2107" s="91" t="s">
        <v>506</v>
      </c>
      <c r="F2107" s="92">
        <v>31</v>
      </c>
    </row>
    <row r="2108" spans="1:6">
      <c r="A2108" s="6"/>
      <c r="B2108" s="6"/>
      <c r="C2108" s="6"/>
      <c r="D2108" s="88"/>
      <c r="E2108" s="88"/>
      <c r="F2108" s="90"/>
    </row>
    <row r="2109" spans="1:6">
      <c r="A2109" s="6"/>
      <c r="B2109" s="6">
        <v>244010103</v>
      </c>
      <c r="C2109" s="6" t="s">
        <v>507</v>
      </c>
      <c r="D2109" s="91" t="s">
        <v>278</v>
      </c>
      <c r="E2109" s="91" t="s">
        <v>508</v>
      </c>
      <c r="F2109" s="92">
        <v>32</v>
      </c>
    </row>
    <row r="2110" spans="1:6">
      <c r="A2110" s="6"/>
      <c r="B2110" s="6">
        <v>244010106</v>
      </c>
      <c r="C2110" s="6" t="s">
        <v>509</v>
      </c>
      <c r="D2110" s="87"/>
      <c r="E2110" s="87"/>
      <c r="F2110" s="89"/>
    </row>
    <row r="2111" spans="1:6">
      <c r="A2111" s="6"/>
      <c r="B2111" s="6"/>
      <c r="C2111" s="6"/>
      <c r="D2111" s="88"/>
      <c r="E2111" s="88"/>
      <c r="F2111" s="90"/>
    </row>
    <row r="2112" spans="1:6">
      <c r="A2112" s="6"/>
      <c r="B2112" s="6">
        <v>244010107</v>
      </c>
      <c r="C2112" s="6" t="s">
        <v>510</v>
      </c>
      <c r="D2112" s="91" t="s">
        <v>278</v>
      </c>
      <c r="E2112" s="91" t="s">
        <v>511</v>
      </c>
      <c r="F2112" s="92">
        <v>33</v>
      </c>
    </row>
    <row r="2113" spans="1:6">
      <c r="A2113" s="6"/>
      <c r="B2113" s="6"/>
      <c r="C2113" s="8"/>
      <c r="D2113" s="88"/>
      <c r="E2113" s="88"/>
      <c r="F2113" s="90"/>
    </row>
    <row r="2114" spans="1:6">
      <c r="A2114" s="6"/>
      <c r="B2114" s="6">
        <v>244010501</v>
      </c>
      <c r="C2114" s="92" t="s">
        <v>512</v>
      </c>
      <c r="D2114" s="98" t="s">
        <v>278</v>
      </c>
      <c r="E2114" s="98" t="s">
        <v>513</v>
      </c>
      <c r="F2114" s="97">
        <v>34</v>
      </c>
    </row>
    <row r="2115" spans="1:6">
      <c r="A2115" s="6"/>
      <c r="B2115" s="6">
        <v>244010502</v>
      </c>
      <c r="C2115" s="90"/>
      <c r="D2115" s="98"/>
      <c r="E2115" s="98"/>
      <c r="F2115" s="97"/>
    </row>
    <row r="2116" spans="1:6">
      <c r="A2116" s="6"/>
      <c r="B2116" s="6"/>
      <c r="C2116" s="6"/>
      <c r="D2116" s="98"/>
      <c r="E2116" s="98"/>
      <c r="F2116" s="97"/>
    </row>
    <row r="2117" spans="1:6">
      <c r="A2117" s="6"/>
      <c r="B2117" s="6">
        <v>244010512</v>
      </c>
      <c r="C2117" s="6" t="s">
        <v>514</v>
      </c>
      <c r="D2117" s="97" t="s">
        <v>278</v>
      </c>
      <c r="E2117" s="97" t="s">
        <v>515</v>
      </c>
      <c r="F2117" s="97">
        <v>35</v>
      </c>
    </row>
    <row r="2118" spans="1:6">
      <c r="A2118" s="6"/>
      <c r="B2118" s="6">
        <v>244010503</v>
      </c>
      <c r="C2118" s="6" t="s">
        <v>516</v>
      </c>
      <c r="D2118" s="97"/>
      <c r="E2118" s="97"/>
      <c r="F2118" s="97"/>
    </row>
    <row r="2119" spans="1:6">
      <c r="A2119" s="6"/>
      <c r="B2119" s="6"/>
      <c r="C2119" s="6"/>
      <c r="D2119" s="97"/>
      <c r="E2119" s="97"/>
      <c r="F2119" s="97"/>
    </row>
    <row r="2120" spans="1:6">
      <c r="A2120" s="6"/>
      <c r="B2120" s="6">
        <v>244010505</v>
      </c>
      <c r="C2120" s="6" t="s">
        <v>517</v>
      </c>
      <c r="D2120" s="97" t="s">
        <v>278</v>
      </c>
      <c r="E2120" s="97" t="s">
        <v>518</v>
      </c>
      <c r="F2120" s="97">
        <v>36</v>
      </c>
    </row>
    <row r="2121" spans="1:6">
      <c r="A2121" s="6"/>
      <c r="B2121" s="6">
        <v>244010504</v>
      </c>
      <c r="C2121" s="6" t="s">
        <v>519</v>
      </c>
      <c r="D2121" s="97"/>
      <c r="E2121" s="97"/>
      <c r="F2121" s="97"/>
    </row>
    <row r="2122" spans="1:6">
      <c r="A2122" s="6"/>
      <c r="B2122" s="6"/>
      <c r="C2122" s="6"/>
      <c r="D2122" s="97"/>
      <c r="E2122" s="97"/>
      <c r="F2122" s="97"/>
    </row>
    <row r="2123" spans="1:6">
      <c r="A2123" s="6"/>
      <c r="B2123" s="6">
        <v>244010506</v>
      </c>
      <c r="C2123" s="6" t="s">
        <v>520</v>
      </c>
      <c r="D2123" s="91" t="s">
        <v>278</v>
      </c>
      <c r="E2123" s="91" t="s">
        <v>521</v>
      </c>
      <c r="F2123" s="92">
        <v>37</v>
      </c>
    </row>
    <row r="2124" spans="1:6">
      <c r="A2124" s="6"/>
      <c r="B2124" s="6"/>
      <c r="C2124" s="8"/>
      <c r="D2124" s="88"/>
      <c r="E2124" s="88"/>
      <c r="F2124" s="90"/>
    </row>
    <row r="2125" spans="1:6">
      <c r="A2125" s="6"/>
      <c r="B2125" s="6">
        <v>244010507</v>
      </c>
      <c r="C2125" s="92" t="s">
        <v>522</v>
      </c>
      <c r="D2125" s="98" t="s">
        <v>278</v>
      </c>
      <c r="E2125" s="98" t="s">
        <v>523</v>
      </c>
      <c r="F2125" s="97">
        <v>38</v>
      </c>
    </row>
    <row r="2126" spans="1:6">
      <c r="A2126" s="6"/>
      <c r="B2126" s="6">
        <v>244010508</v>
      </c>
      <c r="C2126" s="89"/>
      <c r="D2126" s="98"/>
      <c r="E2126" s="98"/>
      <c r="F2126" s="97"/>
    </row>
    <row r="2127" spans="1:6">
      <c r="A2127" s="6"/>
      <c r="B2127" s="6">
        <v>244010509</v>
      </c>
      <c r="C2127" s="89"/>
      <c r="D2127" s="98"/>
      <c r="E2127" s="98"/>
      <c r="F2127" s="97"/>
    </row>
    <row r="2128" spans="1:6">
      <c r="A2128" s="6"/>
      <c r="B2128" s="6">
        <v>244010510</v>
      </c>
      <c r="C2128" s="89"/>
      <c r="D2128" s="98"/>
      <c r="E2128" s="98"/>
      <c r="F2128" s="97"/>
    </row>
    <row r="2129" spans="1:6">
      <c r="A2129" s="6"/>
      <c r="B2129" s="6">
        <v>244010511</v>
      </c>
      <c r="C2129" s="90"/>
      <c r="D2129" s="98"/>
      <c r="E2129" s="98"/>
      <c r="F2129" s="97"/>
    </row>
    <row r="2130" spans="1:6">
      <c r="A2130" s="6"/>
      <c r="B2130" s="6"/>
      <c r="C2130" s="6"/>
      <c r="D2130" s="98"/>
      <c r="E2130" s="98"/>
      <c r="F2130" s="97"/>
    </row>
    <row r="2131" spans="1:6">
      <c r="A2131" s="6"/>
      <c r="B2131" s="6">
        <v>244040401</v>
      </c>
      <c r="C2131" s="6" t="s">
        <v>524</v>
      </c>
      <c r="D2131" s="97" t="s">
        <v>278</v>
      </c>
      <c r="E2131" s="97" t="s">
        <v>525</v>
      </c>
      <c r="F2131" s="97">
        <v>39</v>
      </c>
    </row>
    <row r="2132" spans="1:6">
      <c r="A2132" s="6"/>
      <c r="B2132" s="6">
        <v>244040402</v>
      </c>
      <c r="C2132" s="6" t="s">
        <v>526</v>
      </c>
      <c r="D2132" s="97"/>
      <c r="E2132" s="97"/>
      <c r="F2132" s="97"/>
    </row>
    <row r="2133" spans="1:6">
      <c r="A2133" s="6"/>
      <c r="B2133" s="6">
        <v>244040403</v>
      </c>
      <c r="C2133" s="6" t="s">
        <v>527</v>
      </c>
      <c r="D2133" s="97"/>
      <c r="E2133" s="97"/>
      <c r="F2133" s="97"/>
    </row>
    <row r="2134" spans="1:6">
      <c r="A2134" s="6"/>
      <c r="B2134" s="6"/>
      <c r="C2134" s="6"/>
      <c r="D2134" s="97"/>
      <c r="E2134" s="97"/>
      <c r="F2134" s="97"/>
    </row>
    <row r="2135" spans="1:6">
      <c r="A2135" s="6"/>
      <c r="B2135" s="6">
        <v>244040301</v>
      </c>
      <c r="C2135" s="97" t="s">
        <v>528</v>
      </c>
      <c r="D2135" s="97" t="s">
        <v>8</v>
      </c>
      <c r="E2135" s="97" t="s">
        <v>529</v>
      </c>
      <c r="F2135" s="97">
        <v>40</v>
      </c>
    </row>
    <row r="2136" spans="1:6">
      <c r="A2136" s="6"/>
      <c r="B2136" s="6">
        <v>244040302</v>
      </c>
      <c r="C2136" s="97"/>
      <c r="D2136" s="97"/>
      <c r="E2136" s="97"/>
      <c r="F2136" s="97"/>
    </row>
    <row r="2137" spans="1:6">
      <c r="A2137" s="6"/>
      <c r="B2137" s="6">
        <v>244040303</v>
      </c>
      <c r="C2137" s="97"/>
      <c r="D2137" s="97"/>
      <c r="E2137" s="97"/>
      <c r="F2137" s="97"/>
    </row>
    <row r="2138" spans="1:6">
      <c r="A2138" s="6"/>
      <c r="B2138" s="6"/>
      <c r="C2138" s="6"/>
      <c r="D2138" s="97"/>
      <c r="E2138" s="97"/>
      <c r="F2138" s="97"/>
    </row>
    <row r="2139" spans="1:6">
      <c r="A2139" s="6"/>
      <c r="B2139" s="6">
        <v>244040301</v>
      </c>
      <c r="C2139" s="92" t="s">
        <v>528</v>
      </c>
      <c r="D2139" s="91" t="s">
        <v>11</v>
      </c>
      <c r="E2139" s="91" t="s">
        <v>530</v>
      </c>
      <c r="F2139" s="92">
        <v>41</v>
      </c>
    </row>
    <row r="2140" spans="1:6">
      <c r="A2140" s="6"/>
      <c r="B2140" s="6">
        <v>244040302</v>
      </c>
      <c r="C2140" s="89"/>
      <c r="D2140" s="87"/>
      <c r="E2140" s="87"/>
      <c r="F2140" s="89"/>
    </row>
    <row r="2141" spans="1:6">
      <c r="A2141" s="6"/>
      <c r="B2141" s="6">
        <v>244040303</v>
      </c>
      <c r="C2141" s="90"/>
      <c r="D2141" s="87"/>
      <c r="E2141" s="87"/>
      <c r="F2141" s="89"/>
    </row>
    <row r="2142" spans="1:6">
      <c r="A2142" s="6"/>
      <c r="B2142" s="6"/>
      <c r="C2142" s="11"/>
      <c r="D2142" s="88"/>
      <c r="E2142" s="88"/>
      <c r="F2142" s="90"/>
    </row>
    <row r="2143" spans="1:6">
      <c r="A2143" s="6"/>
      <c r="B2143" s="6">
        <v>244040501</v>
      </c>
      <c r="C2143" s="92" t="s">
        <v>531</v>
      </c>
      <c r="D2143" s="91" t="s">
        <v>278</v>
      </c>
      <c r="E2143" s="91" t="s">
        <v>532</v>
      </c>
      <c r="F2143" s="92">
        <v>42</v>
      </c>
    </row>
    <row r="2144" spans="1:6">
      <c r="A2144" s="6"/>
      <c r="B2144" s="6">
        <v>244040502</v>
      </c>
      <c r="C2144" s="89"/>
      <c r="D2144" s="87"/>
      <c r="E2144" s="87"/>
      <c r="F2144" s="89"/>
    </row>
    <row r="2145" spans="1:6">
      <c r="A2145" s="6"/>
      <c r="B2145" s="6">
        <v>244040503</v>
      </c>
      <c r="C2145" s="90"/>
      <c r="D2145" s="87"/>
      <c r="E2145" s="87"/>
      <c r="F2145" s="89"/>
    </row>
    <row r="2146" spans="1:6">
      <c r="A2146" s="6"/>
      <c r="B2146" s="6"/>
      <c r="C2146" s="6"/>
      <c r="D2146" s="88"/>
      <c r="E2146" s="88"/>
      <c r="F2146" s="90"/>
    </row>
    <row r="2147" spans="1:6">
      <c r="A2147" s="6"/>
      <c r="B2147" s="6">
        <v>244040304</v>
      </c>
      <c r="C2147" s="92" t="s">
        <v>533</v>
      </c>
      <c r="D2147" s="98" t="s">
        <v>278</v>
      </c>
      <c r="E2147" s="98" t="s">
        <v>534</v>
      </c>
      <c r="F2147" s="97">
        <v>43</v>
      </c>
    </row>
    <row r="2148" spans="1:6">
      <c r="A2148" s="6"/>
      <c r="B2148" s="6">
        <v>244040305</v>
      </c>
      <c r="C2148" s="90"/>
      <c r="D2148" s="98"/>
      <c r="E2148" s="98"/>
      <c r="F2148" s="97"/>
    </row>
    <row r="2149" spans="1:6">
      <c r="A2149" s="6"/>
      <c r="B2149" s="6"/>
      <c r="C2149" s="6"/>
      <c r="D2149" s="98"/>
      <c r="E2149" s="98"/>
      <c r="F2149" s="97"/>
    </row>
    <row r="2150" spans="1:6">
      <c r="A2150" s="6"/>
      <c r="B2150" s="6">
        <v>244040601</v>
      </c>
      <c r="C2150" s="6" t="s">
        <v>535</v>
      </c>
      <c r="D2150" s="98" t="s">
        <v>278</v>
      </c>
      <c r="E2150" s="91" t="s">
        <v>536</v>
      </c>
      <c r="F2150" s="92">
        <v>44</v>
      </c>
    </row>
    <row r="2151" spans="1:6">
      <c r="A2151" s="6"/>
      <c r="B2151" s="6">
        <v>244040201</v>
      </c>
      <c r="C2151" s="92" t="s">
        <v>537</v>
      </c>
      <c r="D2151" s="98"/>
      <c r="E2151" s="87"/>
      <c r="F2151" s="89"/>
    </row>
    <row r="2152" spans="1:6">
      <c r="A2152" s="6"/>
      <c r="B2152" s="6">
        <v>244040202</v>
      </c>
      <c r="C2152" s="89"/>
      <c r="D2152" s="98"/>
      <c r="E2152" s="87"/>
      <c r="F2152" s="89"/>
    </row>
    <row r="2153" spans="1:6">
      <c r="A2153" s="6"/>
      <c r="B2153" s="6">
        <v>244040203</v>
      </c>
      <c r="C2153" s="90"/>
      <c r="D2153" s="98"/>
      <c r="E2153" s="87"/>
      <c r="F2153" s="89"/>
    </row>
    <row r="2154" spans="1:6">
      <c r="A2154" s="6"/>
      <c r="B2154" s="6"/>
      <c r="C2154" s="6"/>
      <c r="D2154" s="98"/>
      <c r="E2154" s="88"/>
      <c r="F2154" s="90"/>
    </row>
    <row r="2155" spans="1:6">
      <c r="A2155" s="6"/>
      <c r="B2155" s="6">
        <v>244040204</v>
      </c>
      <c r="C2155" s="92" t="s">
        <v>537</v>
      </c>
      <c r="D2155" s="91" t="s">
        <v>278</v>
      </c>
      <c r="E2155" s="91" t="s">
        <v>538</v>
      </c>
      <c r="F2155" s="92">
        <v>45</v>
      </c>
    </row>
    <row r="2156" spans="1:6">
      <c r="A2156" s="6"/>
      <c r="B2156" s="6">
        <v>244040205</v>
      </c>
      <c r="C2156" s="90"/>
      <c r="D2156" s="87"/>
      <c r="E2156" s="87"/>
      <c r="F2156" s="89"/>
    </row>
    <row r="2157" spans="1:6">
      <c r="A2157" s="6"/>
      <c r="B2157" s="6"/>
      <c r="C2157" s="6"/>
      <c r="D2157" s="88"/>
      <c r="E2157" s="88"/>
      <c r="F2157" s="90"/>
    </row>
    <row r="2158" spans="1:6">
      <c r="A2158" s="6"/>
      <c r="B2158" s="6">
        <v>244040801</v>
      </c>
      <c r="C2158" s="92" t="s">
        <v>539</v>
      </c>
      <c r="D2158" s="98" t="s">
        <v>278</v>
      </c>
      <c r="E2158" s="98" t="s">
        <v>540</v>
      </c>
      <c r="F2158" s="97">
        <v>46</v>
      </c>
    </row>
    <row r="2159" spans="1:6">
      <c r="A2159" s="6"/>
      <c r="B2159" s="6">
        <v>244040802</v>
      </c>
      <c r="C2159" s="89"/>
      <c r="D2159" s="98"/>
      <c r="E2159" s="98"/>
      <c r="F2159" s="97"/>
    </row>
    <row r="2160" spans="1:6">
      <c r="A2160" s="6"/>
      <c r="B2160" s="6">
        <v>244040803</v>
      </c>
      <c r="C2160" s="90"/>
      <c r="D2160" s="98"/>
      <c r="E2160" s="98"/>
      <c r="F2160" s="97"/>
    </row>
    <row r="2161" spans="1:6">
      <c r="A2161" s="6"/>
      <c r="B2161" s="6"/>
      <c r="C2161" s="6"/>
      <c r="D2161" s="98"/>
      <c r="E2161" s="98"/>
      <c r="F2161" s="97"/>
    </row>
    <row r="2162" spans="1:6">
      <c r="A2162" s="6"/>
      <c r="B2162" s="6">
        <v>244040804</v>
      </c>
      <c r="C2162" s="92" t="s">
        <v>539</v>
      </c>
      <c r="D2162" s="98" t="s">
        <v>278</v>
      </c>
      <c r="E2162" s="98" t="s">
        <v>541</v>
      </c>
      <c r="F2162" s="97">
        <v>47</v>
      </c>
    </row>
    <row r="2163" spans="1:6">
      <c r="A2163" s="6"/>
      <c r="B2163" s="6">
        <v>244040805</v>
      </c>
      <c r="C2163" s="90"/>
      <c r="D2163" s="98"/>
      <c r="E2163" s="98"/>
      <c r="F2163" s="97"/>
    </row>
    <row r="2164" spans="1:6">
      <c r="A2164" s="6"/>
      <c r="B2164" s="6"/>
      <c r="C2164" s="6"/>
      <c r="D2164" s="98"/>
      <c r="E2164" s="98"/>
      <c r="F2164" s="97"/>
    </row>
    <row r="2165" spans="1:6">
      <c r="A2165" s="6"/>
      <c r="B2165" s="6">
        <v>244040105</v>
      </c>
      <c r="C2165" s="92" t="s">
        <v>542</v>
      </c>
      <c r="D2165" s="91" t="s">
        <v>8</v>
      </c>
      <c r="E2165" s="91" t="s">
        <v>543</v>
      </c>
      <c r="F2165" s="92">
        <v>48</v>
      </c>
    </row>
    <row r="2166" spans="1:6">
      <c r="A2166" s="6"/>
      <c r="B2166" s="6">
        <v>244040106</v>
      </c>
      <c r="C2166" s="89"/>
      <c r="D2166" s="87"/>
      <c r="E2166" s="87"/>
      <c r="F2166" s="89"/>
    </row>
    <row r="2167" spans="1:6">
      <c r="A2167" s="6"/>
      <c r="B2167" s="6">
        <v>244040107</v>
      </c>
      <c r="C2167" s="90"/>
      <c r="D2167" s="87"/>
      <c r="E2167" s="87"/>
      <c r="F2167" s="89"/>
    </row>
    <row r="2168" spans="1:6">
      <c r="A2168" s="6"/>
      <c r="B2168" s="6"/>
      <c r="C2168" s="11"/>
      <c r="D2168" s="88"/>
      <c r="E2168" s="88"/>
      <c r="F2168" s="90"/>
    </row>
    <row r="2169" spans="1:6">
      <c r="A2169" s="6"/>
      <c r="B2169" s="6">
        <v>244040105</v>
      </c>
      <c r="C2169" s="92" t="s">
        <v>544</v>
      </c>
      <c r="D2169" s="91" t="s">
        <v>11</v>
      </c>
      <c r="E2169" s="98" t="s">
        <v>545</v>
      </c>
      <c r="F2169" s="97">
        <v>49</v>
      </c>
    </row>
    <row r="2170" spans="1:6">
      <c r="A2170" s="6"/>
      <c r="B2170" s="6">
        <v>244040106</v>
      </c>
      <c r="C2170" s="89"/>
      <c r="D2170" s="87"/>
      <c r="E2170" s="98"/>
      <c r="F2170" s="97"/>
    </row>
    <row r="2171" spans="1:6">
      <c r="A2171" s="6"/>
      <c r="B2171" s="6">
        <v>244040107</v>
      </c>
      <c r="C2171" s="90"/>
      <c r="D2171" s="87"/>
      <c r="E2171" s="98"/>
      <c r="F2171" s="97"/>
    </row>
    <row r="2172" spans="1:6">
      <c r="A2172" s="6"/>
      <c r="B2172" s="6"/>
      <c r="C2172" s="6"/>
      <c r="D2172" s="88"/>
      <c r="E2172" s="98"/>
      <c r="F2172" s="97"/>
    </row>
    <row r="2173" spans="1:6">
      <c r="A2173" s="6"/>
      <c r="B2173" s="6">
        <v>244040101</v>
      </c>
      <c r="C2173" s="92" t="s">
        <v>546</v>
      </c>
      <c r="D2173" s="98" t="s">
        <v>8</v>
      </c>
      <c r="E2173" s="98" t="s">
        <v>547</v>
      </c>
      <c r="F2173" s="97">
        <v>50</v>
      </c>
    </row>
    <row r="2174" spans="1:6">
      <c r="A2174" s="6"/>
      <c r="B2174" s="6">
        <v>244040102</v>
      </c>
      <c r="C2174" s="89"/>
      <c r="D2174" s="98"/>
      <c r="E2174" s="98"/>
      <c r="F2174" s="97"/>
    </row>
    <row r="2175" spans="1:6">
      <c r="A2175" s="6"/>
      <c r="B2175" s="6">
        <v>244040103</v>
      </c>
      <c r="C2175" s="89"/>
      <c r="D2175" s="98"/>
      <c r="E2175" s="98"/>
      <c r="F2175" s="97"/>
    </row>
    <row r="2176" spans="1:6">
      <c r="A2176" s="6"/>
      <c r="B2176" s="6">
        <v>244040104</v>
      </c>
      <c r="C2176" s="90"/>
      <c r="D2176" s="98"/>
      <c r="E2176" s="98"/>
      <c r="F2176" s="97"/>
    </row>
    <row r="2177" spans="1:6">
      <c r="A2177" s="6"/>
      <c r="B2177" s="6">
        <v>244040706</v>
      </c>
      <c r="C2177" s="6" t="s">
        <v>548</v>
      </c>
      <c r="D2177" s="98"/>
      <c r="E2177" s="98"/>
      <c r="F2177" s="97"/>
    </row>
    <row r="2178" spans="1:6">
      <c r="A2178" s="6"/>
      <c r="B2178" s="6"/>
      <c r="C2178" s="6"/>
      <c r="D2178" s="98"/>
      <c r="E2178" s="98"/>
      <c r="F2178" s="97"/>
    </row>
    <row r="2179" spans="1:6">
      <c r="A2179" s="6"/>
      <c r="B2179" s="6">
        <v>244040101</v>
      </c>
      <c r="C2179" s="92" t="s">
        <v>546</v>
      </c>
      <c r="D2179" s="98" t="s">
        <v>11</v>
      </c>
      <c r="E2179" s="98" t="s">
        <v>549</v>
      </c>
      <c r="F2179" s="97">
        <v>51</v>
      </c>
    </row>
    <row r="2180" spans="1:6">
      <c r="A2180" s="6"/>
      <c r="B2180" s="6">
        <v>244040102</v>
      </c>
      <c r="C2180" s="89"/>
      <c r="D2180" s="98"/>
      <c r="E2180" s="98"/>
      <c r="F2180" s="97"/>
    </row>
    <row r="2181" spans="1:6">
      <c r="A2181" s="6"/>
      <c r="B2181" s="6">
        <v>244040103</v>
      </c>
      <c r="C2181" s="89"/>
      <c r="D2181" s="98"/>
      <c r="E2181" s="98"/>
      <c r="F2181" s="97"/>
    </row>
    <row r="2182" spans="1:6">
      <c r="A2182" s="6"/>
      <c r="B2182" s="6">
        <v>244040104</v>
      </c>
      <c r="C2182" s="90"/>
      <c r="D2182" s="98"/>
      <c r="E2182" s="98"/>
      <c r="F2182" s="97"/>
    </row>
    <row r="2183" spans="1:6">
      <c r="A2183" s="6"/>
      <c r="B2183" s="6">
        <v>244040706</v>
      </c>
      <c r="C2183" s="6" t="s">
        <v>548</v>
      </c>
      <c r="D2183" s="98"/>
      <c r="E2183" s="98"/>
      <c r="F2183" s="97"/>
    </row>
    <row r="2184" spans="1:6">
      <c r="A2184" s="6"/>
      <c r="B2184" s="6"/>
      <c r="C2184" s="6"/>
      <c r="D2184" s="98"/>
      <c r="E2184" s="98"/>
      <c r="F2184" s="97"/>
    </row>
    <row r="2185" spans="1:6">
      <c r="A2185" s="6"/>
      <c r="B2185" s="6">
        <v>244040701</v>
      </c>
      <c r="C2185" s="6" t="s">
        <v>550</v>
      </c>
      <c r="D2185" s="98" t="s">
        <v>278</v>
      </c>
      <c r="E2185" s="98" t="s">
        <v>551</v>
      </c>
      <c r="F2185" s="97">
        <v>52</v>
      </c>
    </row>
    <row r="2186" spans="1:6">
      <c r="A2186" s="6"/>
      <c r="B2186" s="6"/>
      <c r="C2186" s="6"/>
      <c r="D2186" s="98"/>
      <c r="E2186" s="98"/>
      <c r="F2186" s="97"/>
    </row>
    <row r="2187" spans="1:6">
      <c r="A2187" s="6"/>
      <c r="B2187" s="6">
        <v>244040702</v>
      </c>
      <c r="C2187" s="92" t="s">
        <v>552</v>
      </c>
      <c r="D2187" s="98" t="s">
        <v>278</v>
      </c>
      <c r="E2187" s="98" t="s">
        <v>553</v>
      </c>
      <c r="F2187" s="97">
        <v>53</v>
      </c>
    </row>
    <row r="2188" spans="1:6">
      <c r="A2188" s="6"/>
      <c r="B2188" s="6">
        <v>244040703</v>
      </c>
      <c r="C2188" s="89"/>
      <c r="D2188" s="98"/>
      <c r="E2188" s="98"/>
      <c r="F2188" s="97"/>
    </row>
    <row r="2189" spans="1:6">
      <c r="A2189" s="6"/>
      <c r="B2189" s="6">
        <v>244040704</v>
      </c>
      <c r="C2189" s="89"/>
      <c r="D2189" s="98"/>
      <c r="E2189" s="98"/>
      <c r="F2189" s="97"/>
    </row>
    <row r="2190" spans="1:6">
      <c r="A2190" s="6"/>
      <c r="B2190" s="6">
        <v>244040705</v>
      </c>
      <c r="C2190" s="90"/>
      <c r="D2190" s="98"/>
      <c r="E2190" s="98"/>
      <c r="F2190" s="97"/>
    </row>
    <row r="2191" spans="1:6">
      <c r="A2191" s="6"/>
      <c r="B2191" s="6"/>
      <c r="C2191" s="6"/>
      <c r="D2191" s="98"/>
      <c r="E2191" s="98"/>
      <c r="F2191" s="97"/>
    </row>
    <row r="2192" spans="1:6">
      <c r="A2192" s="6"/>
      <c r="B2192" s="6">
        <v>244020501</v>
      </c>
      <c r="C2192" s="92" t="s">
        <v>554</v>
      </c>
      <c r="D2192" s="98" t="s">
        <v>278</v>
      </c>
      <c r="E2192" s="98" t="s">
        <v>555</v>
      </c>
      <c r="F2192" s="97">
        <v>54</v>
      </c>
    </row>
    <row r="2193" spans="1:6">
      <c r="A2193" s="6"/>
      <c r="B2193" s="6">
        <v>244020502</v>
      </c>
      <c r="C2193" s="90"/>
      <c r="D2193" s="98"/>
      <c r="E2193" s="98"/>
      <c r="F2193" s="97"/>
    </row>
    <row r="2194" spans="1:6">
      <c r="A2194" s="6"/>
      <c r="B2194" s="6">
        <v>244020504</v>
      </c>
      <c r="C2194" s="6" t="s">
        <v>556</v>
      </c>
      <c r="D2194" s="98"/>
      <c r="E2194" s="98"/>
      <c r="F2194" s="97"/>
    </row>
    <row r="2195" spans="1:6">
      <c r="A2195" s="6"/>
      <c r="B2195" s="6"/>
      <c r="C2195" s="6"/>
      <c r="D2195" s="98"/>
      <c r="E2195" s="98"/>
      <c r="F2195" s="97"/>
    </row>
    <row r="2196" spans="1:6">
      <c r="A2196" s="6"/>
      <c r="B2196" s="6">
        <v>244020503</v>
      </c>
      <c r="C2196" s="6" t="s">
        <v>557</v>
      </c>
      <c r="D2196" s="98" t="s">
        <v>278</v>
      </c>
      <c r="E2196" s="98" t="s">
        <v>558</v>
      </c>
      <c r="F2196" s="97">
        <v>55</v>
      </c>
    </row>
    <row r="2197" spans="1:6">
      <c r="A2197" s="6"/>
      <c r="B2197" s="6"/>
      <c r="C2197" s="6"/>
      <c r="D2197" s="98"/>
      <c r="E2197" s="98"/>
      <c r="F2197" s="97"/>
    </row>
    <row r="2198" spans="1:6">
      <c r="A2198" s="6"/>
      <c r="B2198" s="6">
        <v>244020506</v>
      </c>
      <c r="C2198" s="92" t="s">
        <v>559</v>
      </c>
      <c r="D2198" s="98" t="s">
        <v>278</v>
      </c>
      <c r="E2198" s="98" t="s">
        <v>560</v>
      </c>
      <c r="F2198" s="97">
        <v>56</v>
      </c>
    </row>
    <row r="2199" spans="1:6">
      <c r="A2199" s="6"/>
      <c r="B2199" s="6">
        <v>244020507</v>
      </c>
      <c r="C2199" s="89"/>
      <c r="D2199" s="98"/>
      <c r="E2199" s="98"/>
      <c r="F2199" s="97"/>
    </row>
    <row r="2200" spans="1:6">
      <c r="A2200" s="6"/>
      <c r="B2200" s="6">
        <v>244020508</v>
      </c>
      <c r="C2200" s="90"/>
      <c r="D2200" s="98"/>
      <c r="E2200" s="98"/>
      <c r="F2200" s="97"/>
    </row>
    <row r="2201" spans="1:6">
      <c r="A2201" s="6"/>
      <c r="B2201" s="6">
        <v>244020505</v>
      </c>
      <c r="C2201" s="6" t="s">
        <v>561</v>
      </c>
      <c r="D2201" s="98"/>
      <c r="E2201" s="98"/>
      <c r="F2201" s="97"/>
    </row>
    <row r="2202" spans="1:6">
      <c r="A2202" s="6"/>
      <c r="B2202" s="6"/>
      <c r="C2202" s="6"/>
      <c r="D2202" s="98"/>
      <c r="E2202" s="98"/>
      <c r="F2202" s="97"/>
    </row>
    <row r="2203" spans="1:6">
      <c r="A2203" s="6"/>
      <c r="B2203" s="6">
        <v>244020509</v>
      </c>
      <c r="C2203" s="92" t="s">
        <v>559</v>
      </c>
      <c r="D2203" s="98" t="s">
        <v>278</v>
      </c>
      <c r="E2203" s="98" t="s">
        <v>562</v>
      </c>
      <c r="F2203" s="97">
        <v>57</v>
      </c>
    </row>
    <row r="2204" spans="1:6">
      <c r="A2204" s="6"/>
      <c r="B2204" s="6">
        <v>244020510</v>
      </c>
      <c r="C2204" s="90"/>
      <c r="D2204" s="98"/>
      <c r="E2204" s="98"/>
      <c r="F2204" s="97"/>
    </row>
    <row r="2205" spans="1:6">
      <c r="A2205" s="6"/>
      <c r="B2205" s="6"/>
      <c r="C2205" s="6"/>
      <c r="D2205" s="98"/>
      <c r="E2205" s="98"/>
      <c r="F2205" s="97"/>
    </row>
    <row r="2206" spans="1:6">
      <c r="A2206" s="6"/>
      <c r="B2206" s="6">
        <v>244020512</v>
      </c>
      <c r="C2206" s="92" t="s">
        <v>563</v>
      </c>
      <c r="D2206" s="91" t="s">
        <v>278</v>
      </c>
      <c r="E2206" s="91" t="s">
        <v>564</v>
      </c>
      <c r="F2206" s="92">
        <v>58</v>
      </c>
    </row>
    <row r="2207" spans="1:6">
      <c r="A2207" s="6"/>
      <c r="B2207" s="6">
        <v>244020513</v>
      </c>
      <c r="C2207" s="90"/>
      <c r="D2207" s="87"/>
      <c r="E2207" s="87"/>
      <c r="F2207" s="89"/>
    </row>
    <row r="2208" spans="1:6">
      <c r="A2208" s="6"/>
      <c r="B2208" s="6"/>
      <c r="C2208" s="6"/>
      <c r="D2208" s="88"/>
      <c r="E2208" s="88"/>
      <c r="F2208" s="90"/>
    </row>
    <row r="2209" spans="1:6">
      <c r="A2209" s="6"/>
      <c r="B2209" s="6">
        <v>244020514</v>
      </c>
      <c r="C2209" s="6" t="s">
        <v>565</v>
      </c>
      <c r="D2209" s="91" t="s">
        <v>278</v>
      </c>
      <c r="E2209" s="91" t="s">
        <v>566</v>
      </c>
      <c r="F2209" s="92">
        <v>59</v>
      </c>
    </row>
    <row r="2210" spans="1:6">
      <c r="A2210" s="6"/>
      <c r="B2210" s="6">
        <v>244020515</v>
      </c>
      <c r="C2210" s="6" t="s">
        <v>567</v>
      </c>
      <c r="D2210" s="87"/>
      <c r="E2210" s="87"/>
      <c r="F2210" s="89"/>
    </row>
    <row r="2211" spans="1:6">
      <c r="A2211" s="6"/>
      <c r="B2211" s="6"/>
      <c r="C2211" s="6"/>
      <c r="D2211" s="88"/>
      <c r="E2211" s="88"/>
      <c r="F2211" s="90"/>
    </row>
    <row r="2212" spans="1:6">
      <c r="A2212" s="6"/>
      <c r="B2212" s="6">
        <v>244020301</v>
      </c>
      <c r="C2212" s="92" t="s">
        <v>568</v>
      </c>
      <c r="D2212" s="91" t="s">
        <v>278</v>
      </c>
      <c r="E2212" s="91" t="s">
        <v>569</v>
      </c>
      <c r="F2212" s="92">
        <v>60</v>
      </c>
    </row>
    <row r="2213" spans="1:6">
      <c r="A2213" s="6"/>
      <c r="B2213" s="6">
        <v>244020302</v>
      </c>
      <c r="C2213" s="89"/>
      <c r="D2213" s="87"/>
      <c r="E2213" s="87"/>
      <c r="F2213" s="89"/>
    </row>
    <row r="2214" spans="1:6">
      <c r="A2214" s="6"/>
      <c r="B2214" s="6">
        <v>244020303</v>
      </c>
      <c r="C2214" s="89"/>
      <c r="D2214" s="87"/>
      <c r="E2214" s="87"/>
      <c r="F2214" s="89"/>
    </row>
    <row r="2215" spans="1:6">
      <c r="A2215" s="6"/>
      <c r="B2215" s="6">
        <v>244020304</v>
      </c>
      <c r="C2215" s="89"/>
      <c r="D2215" s="87"/>
      <c r="E2215" s="87"/>
      <c r="F2215" s="89"/>
    </row>
    <row r="2216" spans="1:6">
      <c r="A2216" s="6"/>
      <c r="B2216" s="6">
        <v>244020305</v>
      </c>
      <c r="C2216" s="90"/>
      <c r="D2216" s="87"/>
      <c r="E2216" s="87"/>
      <c r="F2216" s="89"/>
    </row>
    <row r="2217" spans="1:6">
      <c r="A2217" s="6"/>
      <c r="B2217" s="6"/>
      <c r="C2217" s="6"/>
      <c r="D2217" s="88"/>
      <c r="E2217" s="88"/>
      <c r="F2217" s="90"/>
    </row>
    <row r="2218" spans="1:6">
      <c r="A2218" s="6"/>
      <c r="B2218" s="6">
        <v>244020306</v>
      </c>
      <c r="C2218" s="6" t="s">
        <v>570</v>
      </c>
      <c r="D2218" s="91" t="s">
        <v>278</v>
      </c>
      <c r="E2218" s="91" t="s">
        <v>571</v>
      </c>
      <c r="F2218" s="92">
        <v>61</v>
      </c>
    </row>
    <row r="2219" spans="1:6">
      <c r="A2219" s="6"/>
      <c r="B2219" s="6">
        <v>244020307</v>
      </c>
      <c r="C2219" s="6" t="s">
        <v>572</v>
      </c>
      <c r="D2219" s="87"/>
      <c r="E2219" s="87"/>
      <c r="F2219" s="89"/>
    </row>
    <row r="2220" spans="1:6">
      <c r="A2220" s="6"/>
      <c r="B2220" s="6">
        <v>244020603</v>
      </c>
      <c r="C2220" s="6" t="s">
        <v>573</v>
      </c>
      <c r="D2220" s="87"/>
      <c r="E2220" s="87"/>
      <c r="F2220" s="89"/>
    </row>
    <row r="2221" spans="1:6">
      <c r="A2221" s="6"/>
      <c r="B2221" s="6">
        <v>244020604</v>
      </c>
      <c r="C2221" s="6" t="s">
        <v>574</v>
      </c>
      <c r="D2221" s="87"/>
      <c r="E2221" s="87"/>
      <c r="F2221" s="89"/>
    </row>
    <row r="2222" spans="1:6">
      <c r="A2222" s="6"/>
      <c r="B2222" s="6">
        <v>244020605</v>
      </c>
      <c r="C2222" s="6" t="s">
        <v>575</v>
      </c>
      <c r="D2222" s="87"/>
      <c r="E2222" s="87"/>
      <c r="F2222" s="89"/>
    </row>
    <row r="2223" spans="1:6">
      <c r="A2223" s="6"/>
      <c r="B2223" s="6">
        <v>244020606</v>
      </c>
      <c r="C2223" s="6" t="s">
        <v>576</v>
      </c>
      <c r="D2223" s="87"/>
      <c r="E2223" s="87"/>
      <c r="F2223" s="89"/>
    </row>
    <row r="2224" spans="1:6">
      <c r="A2224" s="6"/>
      <c r="B2224" s="6"/>
      <c r="C2224" s="6"/>
      <c r="D2224" s="88"/>
      <c r="E2224" s="88"/>
      <c r="F2224" s="90"/>
    </row>
    <row r="2225" spans="1:6">
      <c r="A2225" s="6"/>
      <c r="B2225" s="6">
        <v>244020401</v>
      </c>
      <c r="C2225" s="92" t="s">
        <v>577</v>
      </c>
      <c r="D2225" s="91" t="s">
        <v>278</v>
      </c>
      <c r="E2225" s="91" t="s">
        <v>578</v>
      </c>
      <c r="F2225" s="92">
        <v>62</v>
      </c>
    </row>
    <row r="2226" spans="1:6">
      <c r="A2226" s="6"/>
      <c r="B2226" s="6">
        <v>244020402</v>
      </c>
      <c r="C2226" s="89"/>
      <c r="D2226" s="87"/>
      <c r="E2226" s="87"/>
      <c r="F2226" s="89"/>
    </row>
    <row r="2227" spans="1:6">
      <c r="A2227" s="6"/>
      <c r="B2227" s="6">
        <v>244020403</v>
      </c>
      <c r="C2227" s="90"/>
      <c r="D2227" s="87"/>
      <c r="E2227" s="87"/>
      <c r="F2227" s="89"/>
    </row>
    <row r="2228" spans="1:6">
      <c r="A2228" s="6"/>
      <c r="B2228" s="6"/>
      <c r="C2228" s="6"/>
      <c r="D2228" s="88"/>
      <c r="E2228" s="88"/>
      <c r="F2228" s="90"/>
    </row>
    <row r="2229" spans="1:6">
      <c r="A2229" s="6"/>
      <c r="B2229" s="6">
        <v>244020404</v>
      </c>
      <c r="C2229" s="92" t="s">
        <v>579</v>
      </c>
      <c r="D2229" s="98" t="s">
        <v>278</v>
      </c>
      <c r="E2229" s="98" t="s">
        <v>580</v>
      </c>
      <c r="F2229" s="97">
        <v>63</v>
      </c>
    </row>
    <row r="2230" spans="1:6">
      <c r="A2230" s="6"/>
      <c r="B2230" s="6">
        <v>244020405</v>
      </c>
      <c r="C2230" s="90"/>
      <c r="D2230" s="98"/>
      <c r="E2230" s="98"/>
      <c r="F2230" s="97"/>
    </row>
    <row r="2231" spans="1:6">
      <c r="A2231" s="6"/>
      <c r="B2231" s="6">
        <v>244020406</v>
      </c>
      <c r="C2231" s="6" t="s">
        <v>581</v>
      </c>
      <c r="D2231" s="98"/>
      <c r="E2231" s="98"/>
      <c r="F2231" s="97"/>
    </row>
    <row r="2232" spans="1:6">
      <c r="A2232" s="6"/>
      <c r="B2232" s="6"/>
      <c r="C2232" s="6"/>
      <c r="D2232" s="98"/>
      <c r="E2232" s="98"/>
      <c r="F2232" s="97"/>
    </row>
    <row r="2233" spans="1:6">
      <c r="A2233" s="6"/>
      <c r="B2233" s="6">
        <v>244020407</v>
      </c>
      <c r="C2233" s="6" t="s">
        <v>582</v>
      </c>
      <c r="D2233" s="98" t="s">
        <v>278</v>
      </c>
      <c r="E2233" s="98" t="s">
        <v>583</v>
      </c>
      <c r="F2233" s="97">
        <v>64</v>
      </c>
    </row>
    <row r="2234" spans="1:6">
      <c r="A2234" s="6"/>
      <c r="B2234" s="6">
        <v>244020408</v>
      </c>
      <c r="C2234" s="6" t="s">
        <v>584</v>
      </c>
      <c r="D2234" s="98"/>
      <c r="E2234" s="98"/>
      <c r="F2234" s="97"/>
    </row>
    <row r="2235" spans="1:6">
      <c r="A2235" s="6"/>
      <c r="B2235" s="6"/>
      <c r="C2235" s="6"/>
      <c r="D2235" s="98"/>
      <c r="E2235" s="98"/>
      <c r="F2235" s="97"/>
    </row>
    <row r="2236" spans="1:6">
      <c r="A2236" s="6"/>
      <c r="B2236" s="6">
        <v>244020201</v>
      </c>
      <c r="C2236" s="92" t="s">
        <v>585</v>
      </c>
      <c r="D2236" s="98" t="s">
        <v>278</v>
      </c>
      <c r="E2236" s="98" t="s">
        <v>586</v>
      </c>
      <c r="F2236" s="97">
        <v>65</v>
      </c>
    </row>
    <row r="2237" spans="1:6">
      <c r="A2237" s="6"/>
      <c r="B2237" s="6">
        <v>244020202</v>
      </c>
      <c r="C2237" s="89"/>
      <c r="D2237" s="98"/>
      <c r="E2237" s="98"/>
      <c r="F2237" s="97"/>
    </row>
    <row r="2238" spans="1:6">
      <c r="A2238" s="6"/>
      <c r="B2238" s="6">
        <v>244020203</v>
      </c>
      <c r="C2238" s="89"/>
      <c r="D2238" s="98"/>
      <c r="E2238" s="98"/>
      <c r="F2238" s="97"/>
    </row>
    <row r="2239" spans="1:6">
      <c r="A2239" s="6"/>
      <c r="B2239" s="6">
        <v>244020204</v>
      </c>
      <c r="C2239" s="89"/>
      <c r="D2239" s="98"/>
      <c r="E2239" s="98"/>
      <c r="F2239" s="97"/>
    </row>
    <row r="2240" spans="1:6">
      <c r="A2240" s="6"/>
      <c r="B2240" s="6">
        <v>244020205</v>
      </c>
      <c r="C2240" s="90"/>
      <c r="D2240" s="98"/>
      <c r="E2240" s="98"/>
      <c r="F2240" s="97"/>
    </row>
    <row r="2241" spans="1:6">
      <c r="A2241" s="6"/>
      <c r="B2241" s="6">
        <v>244020511</v>
      </c>
      <c r="C2241" s="6" t="s">
        <v>587</v>
      </c>
      <c r="D2241" s="98"/>
      <c r="E2241" s="98"/>
      <c r="F2241" s="97"/>
    </row>
    <row r="2242" spans="1:6">
      <c r="A2242" s="6"/>
      <c r="B2242" s="6"/>
      <c r="C2242" s="6"/>
      <c r="D2242" s="98"/>
      <c r="E2242" s="98"/>
      <c r="F2242" s="97"/>
    </row>
    <row r="2243" spans="1:6">
      <c r="A2243" s="6"/>
      <c r="B2243" s="6">
        <v>244020208</v>
      </c>
      <c r="C2243" s="6" t="s">
        <v>588</v>
      </c>
      <c r="D2243" s="91" t="s">
        <v>278</v>
      </c>
      <c r="E2243" s="91" t="s">
        <v>589</v>
      </c>
      <c r="F2243" s="92">
        <v>66</v>
      </c>
    </row>
    <row r="2244" spans="1:6">
      <c r="A2244" s="6"/>
      <c r="B2244" s="6">
        <v>244020206</v>
      </c>
      <c r="C2244" s="6" t="s">
        <v>590</v>
      </c>
      <c r="D2244" s="87"/>
      <c r="E2244" s="87"/>
      <c r="F2244" s="89"/>
    </row>
    <row r="2245" spans="1:6">
      <c r="A2245" s="6"/>
      <c r="B2245" s="6"/>
      <c r="C2245" s="6"/>
      <c r="D2245" s="88"/>
      <c r="E2245" s="88"/>
      <c r="F2245" s="90"/>
    </row>
    <row r="2246" spans="1:6">
      <c r="A2246" s="6"/>
      <c r="B2246" s="6">
        <v>244020101</v>
      </c>
      <c r="C2246" s="92" t="s">
        <v>591</v>
      </c>
      <c r="D2246" s="91" t="s">
        <v>8</v>
      </c>
      <c r="E2246" s="91" t="s">
        <v>592</v>
      </c>
      <c r="F2246" s="92">
        <v>67</v>
      </c>
    </row>
    <row r="2247" spans="1:6">
      <c r="A2247" s="6"/>
      <c r="B2247" s="6">
        <v>244020102</v>
      </c>
      <c r="C2247" s="90"/>
      <c r="D2247" s="87"/>
      <c r="E2247" s="87"/>
      <c r="F2247" s="89"/>
    </row>
    <row r="2248" spans="1:6">
      <c r="A2248" s="6"/>
      <c r="B2248" s="6"/>
      <c r="C2248" s="11"/>
      <c r="D2248" s="88"/>
      <c r="E2248" s="88"/>
      <c r="F2248" s="90"/>
    </row>
    <row r="2249" spans="1:6">
      <c r="A2249" s="6"/>
      <c r="B2249" s="6">
        <v>244020101</v>
      </c>
      <c r="C2249" s="92" t="s">
        <v>591</v>
      </c>
      <c r="D2249" s="91" t="s">
        <v>11</v>
      </c>
      <c r="E2249" s="91" t="s">
        <v>593</v>
      </c>
      <c r="F2249" s="92">
        <v>68</v>
      </c>
    </row>
    <row r="2250" spans="1:6">
      <c r="A2250" s="6"/>
      <c r="B2250" s="6">
        <v>244020102</v>
      </c>
      <c r="C2250" s="90"/>
      <c r="D2250" s="87"/>
      <c r="E2250" s="87"/>
      <c r="F2250" s="89"/>
    </row>
    <row r="2251" spans="1:6">
      <c r="A2251" s="6"/>
      <c r="B2251" s="6"/>
      <c r="C2251" s="11"/>
      <c r="D2251" s="88"/>
      <c r="E2251" s="88"/>
      <c r="F2251" s="90"/>
    </row>
    <row r="2252" spans="1:6">
      <c r="A2252" s="6"/>
      <c r="B2252" s="6">
        <v>244020103</v>
      </c>
      <c r="C2252" s="92" t="s">
        <v>591</v>
      </c>
      <c r="D2252" s="98" t="s">
        <v>8</v>
      </c>
      <c r="E2252" s="98" t="s">
        <v>594</v>
      </c>
      <c r="F2252" s="97">
        <v>69</v>
      </c>
    </row>
    <row r="2253" spans="1:6">
      <c r="A2253" s="6"/>
      <c r="B2253" s="6">
        <v>244020104</v>
      </c>
      <c r="C2253" s="89"/>
      <c r="D2253" s="98"/>
      <c r="E2253" s="98"/>
      <c r="F2253" s="97"/>
    </row>
    <row r="2254" spans="1:6">
      <c r="A2254" s="6"/>
      <c r="B2254" s="6">
        <v>244020105</v>
      </c>
      <c r="C2254" s="90"/>
      <c r="D2254" s="98"/>
      <c r="E2254" s="98"/>
      <c r="F2254" s="97"/>
    </row>
    <row r="2255" spans="1:6">
      <c r="A2255" s="6"/>
      <c r="B2255" s="6"/>
      <c r="C2255" s="6"/>
      <c r="D2255" s="98"/>
      <c r="E2255" s="98"/>
      <c r="F2255" s="97"/>
    </row>
    <row r="2256" spans="1:6">
      <c r="A2256" s="6"/>
      <c r="B2256" s="6">
        <v>244020103</v>
      </c>
      <c r="C2256" s="92" t="s">
        <v>591</v>
      </c>
      <c r="D2256" s="91" t="s">
        <v>11</v>
      </c>
      <c r="E2256" s="98" t="s">
        <v>595</v>
      </c>
      <c r="F2256" s="97">
        <v>70</v>
      </c>
    </row>
    <row r="2257" spans="1:6">
      <c r="A2257" s="6"/>
      <c r="B2257" s="6">
        <v>244020104</v>
      </c>
      <c r="C2257" s="89"/>
      <c r="D2257" s="87"/>
      <c r="E2257" s="98"/>
      <c r="F2257" s="97"/>
    </row>
    <row r="2258" spans="1:6">
      <c r="A2258" s="6"/>
      <c r="B2258" s="6">
        <v>244020105</v>
      </c>
      <c r="C2258" s="90"/>
      <c r="D2258" s="87"/>
      <c r="E2258" s="98"/>
      <c r="F2258" s="97"/>
    </row>
    <row r="2259" spans="1:6">
      <c r="A2259" s="6"/>
      <c r="B2259" s="6"/>
      <c r="C2259" s="6"/>
      <c r="D2259" s="88"/>
      <c r="E2259" s="98"/>
      <c r="F2259" s="97"/>
    </row>
    <row r="2260" spans="1:6">
      <c r="A2260" s="6"/>
      <c r="B2260" s="6">
        <v>244020106</v>
      </c>
      <c r="C2260" s="6" t="s">
        <v>596</v>
      </c>
      <c r="D2260" s="91" t="s">
        <v>278</v>
      </c>
      <c r="E2260" s="91" t="s">
        <v>597</v>
      </c>
      <c r="F2260" s="92">
        <v>71</v>
      </c>
    </row>
    <row r="2261" spans="1:6">
      <c r="A2261" s="6"/>
      <c r="B2261" s="6">
        <v>244020107</v>
      </c>
      <c r="C2261" s="92" t="s">
        <v>598</v>
      </c>
      <c r="D2261" s="87"/>
      <c r="E2261" s="87"/>
      <c r="F2261" s="89"/>
    </row>
    <row r="2262" spans="1:6">
      <c r="A2262" s="6"/>
      <c r="B2262" s="6">
        <v>244020108</v>
      </c>
      <c r="C2262" s="90"/>
      <c r="D2262" s="87"/>
      <c r="E2262" s="87"/>
      <c r="F2262" s="89"/>
    </row>
    <row r="2263" spans="1:6">
      <c r="A2263" s="6"/>
      <c r="B2263" s="6"/>
      <c r="C2263" s="6"/>
      <c r="D2263" s="88"/>
      <c r="E2263" s="88"/>
      <c r="F2263" s="90"/>
    </row>
    <row r="2264" spans="1:6">
      <c r="A2264" s="6"/>
      <c r="B2264" s="6">
        <v>244020601</v>
      </c>
      <c r="C2264" s="6" t="s">
        <v>599</v>
      </c>
      <c r="D2264" s="98" t="s">
        <v>278</v>
      </c>
      <c r="E2264" s="98" t="s">
        <v>600</v>
      </c>
      <c r="F2264" s="97">
        <v>72</v>
      </c>
    </row>
    <row r="2265" spans="1:6">
      <c r="A2265" s="6"/>
      <c r="B2265" s="6">
        <v>244020602</v>
      </c>
      <c r="C2265" s="6" t="s">
        <v>601</v>
      </c>
      <c r="D2265" s="98"/>
      <c r="E2265" s="98"/>
      <c r="F2265" s="97"/>
    </row>
    <row r="2266" spans="1:6">
      <c r="A2266" s="6"/>
      <c r="B2266" s="6">
        <v>244020308</v>
      </c>
      <c r="C2266" s="97" t="s">
        <v>602</v>
      </c>
      <c r="D2266" s="98"/>
      <c r="E2266" s="98"/>
      <c r="F2266" s="97"/>
    </row>
    <row r="2267" spans="1:6">
      <c r="A2267" s="6"/>
      <c r="B2267" s="6">
        <v>244020309</v>
      </c>
      <c r="C2267" s="97"/>
      <c r="D2267" s="98"/>
      <c r="E2267" s="98"/>
      <c r="F2267" s="97"/>
    </row>
    <row r="2268" spans="1:6">
      <c r="A2268" s="6"/>
      <c r="B2268" s="6">
        <v>244020207</v>
      </c>
      <c r="C2268" s="6" t="s">
        <v>603</v>
      </c>
      <c r="D2268" s="98"/>
      <c r="E2268" s="98"/>
      <c r="F2268" s="97"/>
    </row>
    <row r="2269" spans="1:6">
      <c r="A2269" s="6"/>
      <c r="B2269" s="6"/>
      <c r="C2269" s="6"/>
      <c r="D2269" s="98"/>
      <c r="E2269" s="98"/>
      <c r="F2269" s="97"/>
    </row>
    <row r="2270" spans="1:6">
      <c r="A2270" s="6"/>
      <c r="B2270" s="6">
        <v>244030110</v>
      </c>
      <c r="C2270" s="92" t="s">
        <v>604</v>
      </c>
      <c r="D2270" s="91" t="s">
        <v>8</v>
      </c>
      <c r="E2270" s="91" t="s">
        <v>605</v>
      </c>
      <c r="F2270" s="92">
        <v>73</v>
      </c>
    </row>
    <row r="2271" spans="1:6">
      <c r="A2271" s="6"/>
      <c r="B2271" s="6">
        <v>244030111</v>
      </c>
      <c r="C2271" s="89"/>
      <c r="D2271" s="87"/>
      <c r="E2271" s="87"/>
      <c r="F2271" s="89"/>
    </row>
    <row r="2272" spans="1:6">
      <c r="A2272" s="6"/>
      <c r="B2272" s="6">
        <v>244030112</v>
      </c>
      <c r="C2272" s="90"/>
      <c r="D2272" s="87"/>
      <c r="E2272" s="87"/>
      <c r="F2272" s="89"/>
    </row>
    <row r="2273" spans="1:6">
      <c r="A2273" s="6"/>
      <c r="B2273" s="6">
        <v>244030201</v>
      </c>
      <c r="C2273" s="6" t="s">
        <v>606</v>
      </c>
      <c r="D2273" s="87"/>
      <c r="E2273" s="87"/>
      <c r="F2273" s="89"/>
    </row>
    <row r="2274" spans="1:6">
      <c r="A2274" s="6"/>
      <c r="B2274" s="6">
        <v>244030105</v>
      </c>
      <c r="C2274" s="6" t="s">
        <v>607</v>
      </c>
      <c r="D2274" s="87"/>
      <c r="E2274" s="87"/>
      <c r="F2274" s="89"/>
    </row>
    <row r="2275" spans="1:6">
      <c r="A2275" s="6"/>
      <c r="B2275" s="6"/>
      <c r="C2275" s="8"/>
      <c r="D2275" s="88"/>
      <c r="E2275" s="88"/>
      <c r="F2275" s="90"/>
    </row>
    <row r="2276" spans="1:6">
      <c r="A2276" s="6"/>
      <c r="B2276" s="6">
        <v>244030110</v>
      </c>
      <c r="C2276" s="92" t="s">
        <v>604</v>
      </c>
      <c r="D2276" s="91" t="s">
        <v>11</v>
      </c>
      <c r="E2276" s="91" t="s">
        <v>608</v>
      </c>
      <c r="F2276" s="92">
        <v>74</v>
      </c>
    </row>
    <row r="2277" spans="1:6">
      <c r="A2277" s="6"/>
      <c r="B2277" s="6">
        <v>244030111</v>
      </c>
      <c r="C2277" s="89"/>
      <c r="D2277" s="87"/>
      <c r="E2277" s="87"/>
      <c r="F2277" s="89"/>
    </row>
    <row r="2278" spans="1:6">
      <c r="A2278" s="6"/>
      <c r="B2278" s="6">
        <v>244030112</v>
      </c>
      <c r="C2278" s="90"/>
      <c r="D2278" s="87"/>
      <c r="E2278" s="87"/>
      <c r="F2278" s="89"/>
    </row>
    <row r="2279" spans="1:6">
      <c r="A2279" s="6"/>
      <c r="B2279" s="6">
        <v>244030201</v>
      </c>
      <c r="C2279" s="6" t="s">
        <v>609</v>
      </c>
      <c r="D2279" s="87"/>
      <c r="E2279" s="87"/>
      <c r="F2279" s="89"/>
    </row>
    <row r="2280" spans="1:6">
      <c r="A2280" s="6"/>
      <c r="B2280" s="6">
        <v>244030105</v>
      </c>
      <c r="C2280" s="6" t="s">
        <v>607</v>
      </c>
      <c r="D2280" s="87"/>
      <c r="E2280" s="87"/>
      <c r="F2280" s="89"/>
    </row>
    <row r="2281" spans="1:6">
      <c r="A2281" s="6"/>
      <c r="B2281" s="6"/>
      <c r="C2281" s="8"/>
      <c r="D2281" s="88"/>
      <c r="E2281" s="88"/>
      <c r="F2281" s="90"/>
    </row>
    <row r="2282" spans="1:6">
      <c r="A2282" s="6"/>
      <c r="B2282" s="6">
        <v>244030108</v>
      </c>
      <c r="C2282" s="92" t="s">
        <v>610</v>
      </c>
      <c r="D2282" s="91" t="s">
        <v>278</v>
      </c>
      <c r="E2282" s="91" t="s">
        <v>611</v>
      </c>
      <c r="F2282" s="92">
        <v>75</v>
      </c>
    </row>
    <row r="2283" spans="1:6">
      <c r="A2283" s="6"/>
      <c r="B2283" s="6">
        <v>244030109</v>
      </c>
      <c r="C2283" s="90"/>
      <c r="D2283" s="87"/>
      <c r="E2283" s="87"/>
      <c r="F2283" s="89"/>
    </row>
    <row r="2284" spans="1:6">
      <c r="A2284" s="6"/>
      <c r="B2284" s="6"/>
      <c r="C2284" s="6"/>
      <c r="D2284" s="88"/>
      <c r="E2284" s="88"/>
      <c r="F2284" s="90"/>
    </row>
    <row r="2285" spans="1:6">
      <c r="A2285" s="6"/>
      <c r="B2285" s="6">
        <v>244030106</v>
      </c>
      <c r="C2285" s="92" t="s">
        <v>612</v>
      </c>
      <c r="D2285" s="91" t="s">
        <v>278</v>
      </c>
      <c r="E2285" s="91" t="s">
        <v>613</v>
      </c>
      <c r="F2285" s="92">
        <v>76</v>
      </c>
    </row>
    <row r="2286" spans="1:6">
      <c r="A2286" s="6"/>
      <c r="B2286" s="6">
        <v>244030107</v>
      </c>
      <c r="C2286" s="90"/>
      <c r="D2286" s="87"/>
      <c r="E2286" s="87"/>
      <c r="F2286" s="89"/>
    </row>
    <row r="2287" spans="1:6">
      <c r="A2287" s="6"/>
      <c r="B2287" s="6">
        <v>244030103</v>
      </c>
      <c r="C2287" s="6" t="s">
        <v>614</v>
      </c>
      <c r="D2287" s="87"/>
      <c r="E2287" s="87"/>
      <c r="F2287" s="89"/>
    </row>
    <row r="2288" spans="1:6">
      <c r="A2288" s="6"/>
      <c r="B2288" s="6"/>
      <c r="C2288" s="6"/>
      <c r="D2288" s="88"/>
      <c r="E2288" s="88"/>
      <c r="F2288" s="90"/>
    </row>
    <row r="2289" spans="1:6">
      <c r="A2289" s="6"/>
      <c r="B2289" s="6">
        <v>244030104</v>
      </c>
      <c r="C2289" s="6" t="s">
        <v>615</v>
      </c>
      <c r="D2289" s="91" t="s">
        <v>278</v>
      </c>
      <c r="E2289" s="91" t="s">
        <v>613</v>
      </c>
      <c r="F2289" s="92">
        <v>77</v>
      </c>
    </row>
    <row r="2290" spans="1:6">
      <c r="A2290" s="6"/>
      <c r="B2290" s="6">
        <v>244030102</v>
      </c>
      <c r="C2290" s="6" t="s">
        <v>616</v>
      </c>
      <c r="D2290" s="87"/>
      <c r="E2290" s="87"/>
      <c r="F2290" s="89"/>
    </row>
    <row r="2291" spans="1:6">
      <c r="A2291" s="6"/>
      <c r="B2291" s="6">
        <v>244030101</v>
      </c>
      <c r="C2291" s="6" t="s">
        <v>617</v>
      </c>
      <c r="D2291" s="87"/>
      <c r="E2291" s="87"/>
      <c r="F2291" s="89"/>
    </row>
    <row r="2292" spans="1:6">
      <c r="A2292" s="6"/>
      <c r="B2292" s="6"/>
      <c r="C2292" s="6"/>
      <c r="D2292" s="88"/>
      <c r="E2292" s="88"/>
      <c r="F2292" s="90"/>
    </row>
    <row r="2293" spans="1:6">
      <c r="A2293" s="6"/>
      <c r="B2293" s="6">
        <v>244030202</v>
      </c>
      <c r="C2293" s="92" t="s">
        <v>618</v>
      </c>
      <c r="D2293" s="98" t="s">
        <v>278</v>
      </c>
      <c r="E2293" s="98" t="s">
        <v>619</v>
      </c>
      <c r="F2293" s="97">
        <v>78</v>
      </c>
    </row>
    <row r="2294" spans="1:6">
      <c r="A2294" s="6"/>
      <c r="B2294" s="6">
        <v>244030203</v>
      </c>
      <c r="C2294" s="90"/>
      <c r="D2294" s="98"/>
      <c r="E2294" s="98"/>
      <c r="F2294" s="97"/>
    </row>
    <row r="2295" spans="1:6">
      <c r="A2295" s="6"/>
      <c r="B2295" s="6">
        <v>244030206</v>
      </c>
      <c r="C2295" s="92" t="s">
        <v>620</v>
      </c>
      <c r="D2295" s="98"/>
      <c r="E2295" s="98"/>
      <c r="F2295" s="97"/>
    </row>
    <row r="2296" spans="1:6">
      <c r="A2296" s="6"/>
      <c r="B2296" s="6">
        <v>244030207</v>
      </c>
      <c r="C2296" s="90"/>
      <c r="D2296" s="98"/>
      <c r="E2296" s="98"/>
      <c r="F2296" s="97"/>
    </row>
    <row r="2297" spans="1:6">
      <c r="A2297" s="6"/>
      <c r="B2297" s="6">
        <v>244030208</v>
      </c>
      <c r="C2297" s="6" t="s">
        <v>621</v>
      </c>
      <c r="D2297" s="98"/>
      <c r="E2297" s="98"/>
      <c r="F2297" s="97"/>
    </row>
    <row r="2298" spans="1:6">
      <c r="A2298" s="6"/>
      <c r="B2298" s="6"/>
      <c r="C2298" s="6"/>
      <c r="D2298" s="98"/>
      <c r="E2298" s="98"/>
      <c r="F2298" s="97"/>
    </row>
    <row r="2299" spans="1:6">
      <c r="A2299" s="6"/>
      <c r="B2299" s="6">
        <v>244030204</v>
      </c>
      <c r="C2299" s="97" t="s">
        <v>622</v>
      </c>
      <c r="D2299" s="97" t="s">
        <v>278</v>
      </c>
      <c r="E2299" s="97" t="s">
        <v>623</v>
      </c>
      <c r="F2299" s="97">
        <v>79</v>
      </c>
    </row>
    <row r="2300" spans="1:6">
      <c r="A2300" s="6"/>
      <c r="B2300" s="6">
        <v>244030205</v>
      </c>
      <c r="C2300" s="97"/>
      <c r="D2300" s="97"/>
      <c r="E2300" s="97"/>
      <c r="F2300" s="97"/>
    </row>
    <row r="2301" spans="1:6">
      <c r="A2301" s="6"/>
      <c r="B2301" s="6">
        <v>244030217</v>
      </c>
      <c r="C2301" s="6" t="s">
        <v>624</v>
      </c>
      <c r="D2301" s="97"/>
      <c r="E2301" s="97"/>
      <c r="F2301" s="97"/>
    </row>
    <row r="2302" spans="1:6">
      <c r="A2302" s="6"/>
      <c r="B2302" s="6"/>
      <c r="C2302" s="6"/>
      <c r="D2302" s="97"/>
      <c r="E2302" s="97"/>
      <c r="F2302" s="97"/>
    </row>
    <row r="2303" spans="1:6">
      <c r="A2303" s="6"/>
      <c r="B2303" s="6">
        <v>244030209</v>
      </c>
      <c r="C2303" s="97" t="s">
        <v>625</v>
      </c>
      <c r="D2303" s="97" t="s">
        <v>278</v>
      </c>
      <c r="E2303" s="97" t="s">
        <v>626</v>
      </c>
      <c r="F2303" s="97">
        <v>80</v>
      </c>
    </row>
    <row r="2304" spans="1:6">
      <c r="A2304" s="6"/>
      <c r="B2304" s="6">
        <v>244030210</v>
      </c>
      <c r="C2304" s="97"/>
      <c r="D2304" s="97"/>
      <c r="E2304" s="97"/>
      <c r="F2304" s="97"/>
    </row>
    <row r="2305" spans="1:6">
      <c r="A2305" s="6"/>
      <c r="B2305" s="6">
        <v>244030215</v>
      </c>
      <c r="C2305" s="6" t="s">
        <v>627</v>
      </c>
      <c r="D2305" s="97"/>
      <c r="E2305" s="97"/>
      <c r="F2305" s="97"/>
    </row>
    <row r="2306" spans="1:6">
      <c r="A2306" s="6"/>
      <c r="B2306" s="6"/>
      <c r="C2306" s="6"/>
      <c r="D2306" s="97"/>
      <c r="E2306" s="97"/>
      <c r="F2306" s="97"/>
    </row>
    <row r="2307" spans="1:6">
      <c r="A2307" s="6"/>
      <c r="B2307" s="6">
        <v>244030211</v>
      </c>
      <c r="C2307" s="6" t="s">
        <v>628</v>
      </c>
      <c r="D2307" s="91" t="s">
        <v>278</v>
      </c>
      <c r="E2307" s="91" t="s">
        <v>629</v>
      </c>
      <c r="F2307" s="92">
        <v>81</v>
      </c>
    </row>
    <row r="2308" spans="1:6">
      <c r="A2308" s="6"/>
      <c r="B2308" s="6">
        <v>244030212</v>
      </c>
      <c r="C2308" s="6" t="s">
        <v>630</v>
      </c>
      <c r="D2308" s="87"/>
      <c r="E2308" s="87"/>
      <c r="F2308" s="89"/>
    </row>
    <row r="2309" spans="1:6">
      <c r="A2309" s="6"/>
      <c r="B2309" s="6"/>
      <c r="C2309" s="6"/>
      <c r="D2309" s="88"/>
      <c r="E2309" s="88"/>
      <c r="F2309" s="90"/>
    </row>
    <row r="2310" spans="1:6">
      <c r="A2310" s="6"/>
      <c r="B2310" s="6">
        <v>244030213</v>
      </c>
      <c r="C2310" s="92" t="s">
        <v>631</v>
      </c>
      <c r="D2310" s="91" t="s">
        <v>278</v>
      </c>
      <c r="E2310" s="91" t="s">
        <v>626</v>
      </c>
      <c r="F2310" s="92">
        <v>82</v>
      </c>
    </row>
    <row r="2311" spans="1:6">
      <c r="A2311" s="6"/>
      <c r="B2311" s="6">
        <v>244030214</v>
      </c>
      <c r="C2311" s="90"/>
      <c r="D2311" s="87"/>
      <c r="E2311" s="87"/>
      <c r="F2311" s="89"/>
    </row>
    <row r="2312" spans="1:6">
      <c r="A2312" s="6"/>
      <c r="B2312" s="6">
        <v>244030216</v>
      </c>
      <c r="C2312" s="6" t="s">
        <v>632</v>
      </c>
      <c r="D2312" s="87"/>
      <c r="E2312" s="87"/>
      <c r="F2312" s="89"/>
    </row>
    <row r="2313" spans="1:6">
      <c r="A2313" s="6"/>
      <c r="B2313" s="6"/>
      <c r="C2313" s="6"/>
      <c r="D2313" s="88"/>
      <c r="E2313" s="88"/>
      <c r="F2313" s="90"/>
    </row>
    <row r="2314" spans="1:6">
      <c r="A2314" s="6"/>
      <c r="B2314" s="6">
        <v>244030401</v>
      </c>
      <c r="C2314" s="92" t="s">
        <v>633</v>
      </c>
      <c r="D2314" s="91" t="s">
        <v>278</v>
      </c>
      <c r="E2314" s="91" t="s">
        <v>634</v>
      </c>
      <c r="F2314" s="92">
        <v>83</v>
      </c>
    </row>
    <row r="2315" spans="1:6">
      <c r="A2315" s="6"/>
      <c r="B2315" s="6">
        <v>244030402</v>
      </c>
      <c r="C2315" s="89"/>
      <c r="D2315" s="87"/>
      <c r="E2315" s="87"/>
      <c r="F2315" s="89"/>
    </row>
    <row r="2316" spans="1:6">
      <c r="A2316" s="6"/>
      <c r="B2316" s="6">
        <v>244030403</v>
      </c>
      <c r="C2316" s="90"/>
      <c r="D2316" s="87"/>
      <c r="E2316" s="87"/>
      <c r="F2316" s="89"/>
    </row>
    <row r="2317" spans="1:6">
      <c r="A2317" s="6"/>
      <c r="B2317" s="6"/>
      <c r="C2317" s="6"/>
      <c r="D2317" s="88"/>
      <c r="E2317" s="88"/>
      <c r="F2317" s="90"/>
    </row>
    <row r="2318" spans="1:6">
      <c r="A2318" s="6"/>
      <c r="B2318" s="6">
        <v>244030407</v>
      </c>
      <c r="C2318" s="6" t="s">
        <v>635</v>
      </c>
      <c r="D2318" s="91" t="s">
        <v>278</v>
      </c>
      <c r="E2318" s="91" t="s">
        <v>636</v>
      </c>
      <c r="F2318" s="92">
        <v>84</v>
      </c>
    </row>
    <row r="2319" spans="1:6">
      <c r="A2319" s="6"/>
      <c r="B2319" s="6">
        <v>244030404</v>
      </c>
      <c r="C2319" s="6" t="s">
        <v>637</v>
      </c>
      <c r="D2319" s="87"/>
      <c r="E2319" s="87"/>
      <c r="F2319" s="89"/>
    </row>
    <row r="2320" spans="1:6">
      <c r="A2320" s="6"/>
      <c r="B2320" s="6">
        <v>244030405</v>
      </c>
      <c r="C2320" s="6" t="s">
        <v>638</v>
      </c>
      <c r="D2320" s="87"/>
      <c r="E2320" s="87"/>
      <c r="F2320" s="89"/>
    </row>
    <row r="2321" spans="1:6">
      <c r="A2321" s="6"/>
      <c r="B2321" s="6"/>
      <c r="C2321" s="6"/>
      <c r="D2321" s="88"/>
      <c r="E2321" s="88"/>
      <c r="F2321" s="90"/>
    </row>
    <row r="2322" spans="1:6">
      <c r="A2322" s="7"/>
      <c r="B2322" s="7">
        <v>244030301</v>
      </c>
      <c r="C2322" s="83" t="s">
        <v>639</v>
      </c>
      <c r="D2322" s="96" t="s">
        <v>278</v>
      </c>
      <c r="E2322" s="96" t="s">
        <v>640</v>
      </c>
      <c r="F2322" s="82">
        <v>85</v>
      </c>
    </row>
    <row r="2323" spans="1:6">
      <c r="A2323" s="7"/>
      <c r="B2323" s="7">
        <v>244030302</v>
      </c>
      <c r="C2323" s="84"/>
      <c r="D2323" s="96"/>
      <c r="E2323" s="96"/>
      <c r="F2323" s="82"/>
    </row>
    <row r="2324" spans="1:6">
      <c r="A2324" s="7"/>
      <c r="B2324" s="7">
        <v>244030303</v>
      </c>
      <c r="C2324" s="81"/>
      <c r="D2324" s="96"/>
      <c r="E2324" s="96"/>
      <c r="F2324" s="82"/>
    </row>
    <row r="2325" spans="1:6">
      <c r="A2325" s="7"/>
      <c r="B2325" s="7"/>
      <c r="C2325" s="7"/>
      <c r="D2325" s="96"/>
      <c r="E2325" s="96"/>
      <c r="F2325" s="82"/>
    </row>
    <row r="2326" spans="1:6">
      <c r="A2326" s="7"/>
      <c r="B2326" s="7">
        <v>244030304</v>
      </c>
      <c r="C2326" s="83" t="s">
        <v>639</v>
      </c>
      <c r="D2326" s="93" t="s">
        <v>278</v>
      </c>
      <c r="E2326" s="93" t="s">
        <v>641</v>
      </c>
      <c r="F2326" s="83">
        <v>86</v>
      </c>
    </row>
    <row r="2327" spans="1:6">
      <c r="A2327" s="7"/>
      <c r="B2327" s="7">
        <v>244030305</v>
      </c>
      <c r="C2327" s="81"/>
      <c r="D2327" s="94"/>
      <c r="E2327" s="94"/>
      <c r="F2327" s="84"/>
    </row>
    <row r="2328" spans="1:6">
      <c r="A2328" s="7"/>
      <c r="B2328" s="7"/>
      <c r="C2328" s="6"/>
      <c r="D2328" s="95"/>
      <c r="E2328" s="95"/>
      <c r="F2328" s="81"/>
    </row>
    <row r="2329" spans="1:6">
      <c r="A2329" s="7"/>
      <c r="B2329" s="7">
        <v>238010301</v>
      </c>
      <c r="C2329" s="13" t="s">
        <v>642</v>
      </c>
      <c r="D2329" s="93" t="s">
        <v>278</v>
      </c>
      <c r="E2329" s="93" t="s">
        <v>643</v>
      </c>
      <c r="F2329" s="83">
        <v>87</v>
      </c>
    </row>
    <row r="2330" spans="1:6">
      <c r="A2330" s="7"/>
      <c r="B2330" s="7"/>
      <c r="C2330" s="13"/>
      <c r="D2330" s="95"/>
      <c r="E2330" s="95"/>
      <c r="F2330" s="81"/>
    </row>
    <row r="2331" spans="1:6">
      <c r="A2331" s="7"/>
      <c r="B2331" s="7">
        <v>238010302</v>
      </c>
      <c r="C2331" s="13" t="s">
        <v>642</v>
      </c>
      <c r="D2331" s="93" t="s">
        <v>278</v>
      </c>
      <c r="E2331" s="93" t="s">
        <v>644</v>
      </c>
      <c r="F2331" s="83">
        <v>88</v>
      </c>
    </row>
    <row r="2332" spans="1:6">
      <c r="A2332" s="7"/>
      <c r="B2332" s="7"/>
      <c r="C2332" s="13"/>
      <c r="D2332" s="95"/>
      <c r="E2332" s="95"/>
      <c r="F2332" s="81"/>
    </row>
    <row r="2333" spans="1:6">
      <c r="A2333" s="7"/>
      <c r="B2333" s="7">
        <v>238010303</v>
      </c>
      <c r="C2333" s="82" t="s">
        <v>645</v>
      </c>
      <c r="D2333" s="82" t="s">
        <v>278</v>
      </c>
      <c r="E2333" s="82" t="s">
        <v>646</v>
      </c>
      <c r="F2333" s="82">
        <v>89</v>
      </c>
    </row>
    <row r="2334" spans="1:6">
      <c r="A2334" s="7"/>
      <c r="B2334" s="7">
        <v>238010304</v>
      </c>
      <c r="C2334" s="82"/>
      <c r="D2334" s="82"/>
      <c r="E2334" s="82"/>
      <c r="F2334" s="82"/>
    </row>
    <row r="2335" spans="1:6">
      <c r="A2335" s="7"/>
      <c r="B2335" s="7"/>
      <c r="C2335" s="7"/>
      <c r="D2335" s="82"/>
      <c r="E2335" s="82"/>
      <c r="F2335" s="82"/>
    </row>
    <row r="2336" spans="1:6">
      <c r="A2336" s="7"/>
      <c r="B2336" s="7">
        <v>238010306</v>
      </c>
      <c r="C2336" s="7" t="s">
        <v>38</v>
      </c>
      <c r="D2336" s="82" t="s">
        <v>278</v>
      </c>
      <c r="E2336" s="82" t="s">
        <v>647</v>
      </c>
      <c r="F2336" s="82">
        <v>90</v>
      </c>
    </row>
    <row r="2337" spans="1:6">
      <c r="A2337" s="7"/>
      <c r="B2337" s="7"/>
      <c r="C2337" s="7"/>
      <c r="D2337" s="82"/>
      <c r="E2337" s="82"/>
      <c r="F2337" s="82"/>
    </row>
    <row r="2338" spans="1:6">
      <c r="A2338" s="7"/>
      <c r="B2338" s="7">
        <v>238010307</v>
      </c>
      <c r="C2338" s="83" t="s">
        <v>648</v>
      </c>
      <c r="D2338" s="93" t="s">
        <v>278</v>
      </c>
      <c r="E2338" s="93" t="s">
        <v>649</v>
      </c>
      <c r="F2338" s="83">
        <v>91</v>
      </c>
    </row>
    <row r="2339" spans="1:6">
      <c r="A2339" s="7"/>
      <c r="B2339" s="7">
        <v>238010308</v>
      </c>
      <c r="C2339" s="81"/>
      <c r="D2339" s="94"/>
      <c r="E2339" s="94"/>
      <c r="F2339" s="84"/>
    </row>
    <row r="2340" spans="1:6">
      <c r="A2340" s="7"/>
      <c r="B2340" s="7">
        <v>238010305</v>
      </c>
      <c r="C2340" s="7" t="s">
        <v>650</v>
      </c>
      <c r="D2340" s="94"/>
      <c r="E2340" s="94"/>
      <c r="F2340" s="84"/>
    </row>
    <row r="2341" spans="1:6">
      <c r="A2341" s="7"/>
      <c r="B2341" s="7"/>
      <c r="C2341" s="13"/>
      <c r="D2341" s="95"/>
      <c r="E2341" s="95"/>
      <c r="F2341" s="81"/>
    </row>
    <row r="2342" spans="1:6">
      <c r="A2342" s="7"/>
      <c r="B2342" s="7">
        <v>238010511</v>
      </c>
      <c r="C2342" s="83" t="s">
        <v>651</v>
      </c>
      <c r="D2342" s="93" t="s">
        <v>278</v>
      </c>
      <c r="E2342" s="93" t="s">
        <v>652</v>
      </c>
      <c r="F2342" s="83">
        <v>92</v>
      </c>
    </row>
    <row r="2343" spans="1:6">
      <c r="A2343" s="7"/>
      <c r="B2343" s="7">
        <v>238010512</v>
      </c>
      <c r="C2343" s="81"/>
      <c r="D2343" s="94"/>
      <c r="E2343" s="94"/>
      <c r="F2343" s="84"/>
    </row>
    <row r="2344" spans="1:6">
      <c r="A2344" s="7"/>
      <c r="B2344" s="7"/>
      <c r="C2344" s="14"/>
      <c r="D2344" s="95"/>
      <c r="E2344" s="95"/>
      <c r="F2344" s="81"/>
    </row>
    <row r="2345" spans="1:6">
      <c r="A2345" s="7"/>
      <c r="B2345" s="7">
        <v>238010513</v>
      </c>
      <c r="C2345" s="83" t="s">
        <v>651</v>
      </c>
      <c r="D2345" s="93" t="s">
        <v>278</v>
      </c>
      <c r="E2345" s="93" t="s">
        <v>653</v>
      </c>
      <c r="F2345" s="83">
        <v>93</v>
      </c>
    </row>
    <row r="2346" spans="1:6">
      <c r="A2346" s="7"/>
      <c r="B2346" s="7">
        <v>238010514</v>
      </c>
      <c r="C2346" s="81"/>
      <c r="D2346" s="94"/>
      <c r="E2346" s="94"/>
      <c r="F2346" s="84"/>
    </row>
    <row r="2347" spans="1:6">
      <c r="A2347" s="7"/>
      <c r="B2347" s="7"/>
      <c r="C2347" s="14"/>
      <c r="D2347" s="95"/>
      <c r="E2347" s="95"/>
      <c r="F2347" s="81"/>
    </row>
    <row r="2348" spans="1:6">
      <c r="A2348" s="7"/>
      <c r="B2348" s="7">
        <v>238010515</v>
      </c>
      <c r="C2348" s="83" t="s">
        <v>651</v>
      </c>
      <c r="D2348" s="93" t="s">
        <v>278</v>
      </c>
      <c r="E2348" s="93" t="s">
        <v>654</v>
      </c>
      <c r="F2348" s="83">
        <v>94</v>
      </c>
    </row>
    <row r="2349" spans="1:6">
      <c r="A2349" s="13"/>
      <c r="B2349" s="13">
        <v>238010516</v>
      </c>
      <c r="C2349" s="81"/>
      <c r="D2349" s="94"/>
      <c r="E2349" s="94"/>
      <c r="F2349" s="84"/>
    </row>
    <row r="2350" spans="1:6">
      <c r="A2350" s="13"/>
      <c r="B2350" s="13"/>
      <c r="C2350" s="14"/>
      <c r="D2350" s="95"/>
      <c r="E2350" s="95"/>
      <c r="F2350" s="81"/>
    </row>
    <row r="2351" spans="1:6">
      <c r="A2351" s="7"/>
      <c r="B2351" s="7">
        <v>238010501</v>
      </c>
      <c r="C2351" s="83" t="s">
        <v>655</v>
      </c>
      <c r="D2351" s="96" t="s">
        <v>278</v>
      </c>
      <c r="E2351" s="96" t="s">
        <v>656</v>
      </c>
      <c r="F2351" s="82">
        <v>95</v>
      </c>
    </row>
    <row r="2352" spans="1:6">
      <c r="A2352" s="7"/>
      <c r="B2352" s="7">
        <v>238010502</v>
      </c>
      <c r="C2352" s="81"/>
      <c r="D2352" s="96"/>
      <c r="E2352" s="96"/>
      <c r="F2352" s="82"/>
    </row>
    <row r="2353" spans="1:6">
      <c r="A2353" s="7"/>
      <c r="B2353" s="7"/>
      <c r="C2353" s="7"/>
      <c r="D2353" s="96"/>
      <c r="E2353" s="96"/>
      <c r="F2353" s="82"/>
    </row>
    <row r="2354" spans="1:6">
      <c r="A2354" s="7"/>
      <c r="B2354" s="7">
        <v>238010503</v>
      </c>
      <c r="C2354" s="83" t="s">
        <v>655</v>
      </c>
      <c r="D2354" s="96" t="s">
        <v>278</v>
      </c>
      <c r="E2354" s="96" t="s">
        <v>657</v>
      </c>
      <c r="F2354" s="82">
        <v>96</v>
      </c>
    </row>
    <row r="2355" spans="1:6">
      <c r="A2355" s="7"/>
      <c r="B2355" s="7">
        <v>238010504</v>
      </c>
      <c r="C2355" s="81"/>
      <c r="D2355" s="96"/>
      <c r="E2355" s="96"/>
      <c r="F2355" s="82"/>
    </row>
    <row r="2356" spans="1:6">
      <c r="A2356" s="7"/>
      <c r="B2356" s="7"/>
      <c r="C2356" s="7"/>
      <c r="D2356" s="96"/>
      <c r="E2356" s="96"/>
      <c r="F2356" s="82"/>
    </row>
    <row r="2357" spans="1:6">
      <c r="A2357" s="7"/>
      <c r="B2357" s="7">
        <v>238010505</v>
      </c>
      <c r="C2357" s="83" t="s">
        <v>655</v>
      </c>
      <c r="D2357" s="93" t="s">
        <v>278</v>
      </c>
      <c r="E2357" s="93" t="s">
        <v>658</v>
      </c>
      <c r="F2357" s="83">
        <v>97</v>
      </c>
    </row>
    <row r="2358" spans="1:6">
      <c r="A2358" s="7"/>
      <c r="B2358" s="7">
        <v>238010506</v>
      </c>
      <c r="C2358" s="84"/>
      <c r="D2358" s="94"/>
      <c r="E2358" s="94"/>
      <c r="F2358" s="84"/>
    </row>
    <row r="2359" spans="1:6">
      <c r="A2359" s="7"/>
      <c r="B2359" s="7">
        <v>238010507</v>
      </c>
      <c r="C2359" s="81"/>
      <c r="D2359" s="94"/>
      <c r="E2359" s="94"/>
      <c r="F2359" s="84"/>
    </row>
    <row r="2360" spans="1:6">
      <c r="A2360" s="7"/>
      <c r="B2360" s="7"/>
      <c r="C2360" s="14"/>
      <c r="D2360" s="95"/>
      <c r="E2360" s="95"/>
      <c r="F2360" s="81"/>
    </row>
    <row r="2361" spans="1:6">
      <c r="A2361" s="7"/>
      <c r="B2361" s="7">
        <v>238010508</v>
      </c>
      <c r="C2361" s="83" t="s">
        <v>655</v>
      </c>
      <c r="D2361" s="93" t="s">
        <v>278</v>
      </c>
      <c r="E2361" s="93" t="s">
        <v>659</v>
      </c>
      <c r="F2361" s="83">
        <v>98</v>
      </c>
    </row>
    <row r="2362" spans="1:6">
      <c r="A2362" s="7"/>
      <c r="B2362" s="7">
        <v>238010509</v>
      </c>
      <c r="C2362" s="84"/>
      <c r="D2362" s="94"/>
      <c r="E2362" s="94"/>
      <c r="F2362" s="84"/>
    </row>
    <row r="2363" spans="1:6">
      <c r="A2363" s="7"/>
      <c r="B2363" s="7">
        <v>238010510</v>
      </c>
      <c r="C2363" s="81"/>
      <c r="D2363" s="94"/>
      <c r="E2363" s="94"/>
      <c r="F2363" s="84"/>
    </row>
    <row r="2364" spans="1:6">
      <c r="A2364" s="7"/>
      <c r="B2364" s="7"/>
      <c r="C2364" s="14"/>
      <c r="D2364" s="95"/>
      <c r="E2364" s="95"/>
      <c r="F2364" s="81"/>
    </row>
    <row r="2365" spans="1:6">
      <c r="A2365" s="7"/>
      <c r="B2365" s="7">
        <v>238010201</v>
      </c>
      <c r="C2365" s="83" t="s">
        <v>660</v>
      </c>
      <c r="D2365" s="93" t="s">
        <v>278</v>
      </c>
      <c r="E2365" s="93" t="s">
        <v>661</v>
      </c>
      <c r="F2365" s="83">
        <v>99</v>
      </c>
    </row>
    <row r="2366" spans="1:6">
      <c r="A2366" s="7"/>
      <c r="B2366" s="7">
        <v>238010202</v>
      </c>
      <c r="C2366" s="81"/>
      <c r="D2366" s="94"/>
      <c r="E2366" s="94"/>
      <c r="F2366" s="84"/>
    </row>
    <row r="2367" spans="1:6">
      <c r="A2367" s="7"/>
      <c r="B2367" s="7"/>
      <c r="C2367" s="5"/>
      <c r="D2367" s="95"/>
      <c r="E2367" s="95"/>
      <c r="F2367" s="81"/>
    </row>
    <row r="2368" spans="1:6">
      <c r="A2368" s="7"/>
      <c r="B2368" s="7">
        <v>238010203</v>
      </c>
      <c r="C2368" s="7" t="s">
        <v>662</v>
      </c>
      <c r="D2368" s="93" t="s">
        <v>278</v>
      </c>
      <c r="E2368" s="93" t="s">
        <v>663</v>
      </c>
      <c r="F2368" s="83">
        <v>100</v>
      </c>
    </row>
    <row r="2369" spans="1:6">
      <c r="A2369" s="7"/>
      <c r="B2369" s="7"/>
      <c r="C2369" s="13"/>
      <c r="D2369" s="95"/>
      <c r="E2369" s="95"/>
      <c r="F2369" s="81"/>
    </row>
    <row r="2370" spans="1:6">
      <c r="A2370" s="7"/>
      <c r="B2370" s="7">
        <v>238010101</v>
      </c>
      <c r="C2370" s="83" t="s">
        <v>55</v>
      </c>
      <c r="D2370" s="93" t="s">
        <v>278</v>
      </c>
      <c r="E2370" s="93" t="s">
        <v>664</v>
      </c>
      <c r="F2370" s="83">
        <v>101</v>
      </c>
    </row>
    <row r="2371" spans="1:6">
      <c r="A2371" s="7"/>
      <c r="B2371" s="7">
        <v>238010102</v>
      </c>
      <c r="C2371" s="81"/>
      <c r="D2371" s="94"/>
      <c r="E2371" s="94"/>
      <c r="F2371" s="84"/>
    </row>
    <row r="2372" spans="1:6">
      <c r="A2372" s="7"/>
      <c r="B2372" s="7">
        <v>238010204</v>
      </c>
      <c r="C2372" s="7" t="s">
        <v>665</v>
      </c>
      <c r="D2372" s="94"/>
      <c r="E2372" s="94"/>
      <c r="F2372" s="84"/>
    </row>
    <row r="2373" spans="1:6">
      <c r="A2373" s="7"/>
      <c r="B2373" s="7"/>
      <c r="C2373" s="13"/>
      <c r="D2373" s="95"/>
      <c r="E2373" s="95"/>
      <c r="F2373" s="81"/>
    </row>
    <row r="2374" spans="1:6">
      <c r="A2374" s="7"/>
      <c r="B2374" s="7">
        <v>238010103</v>
      </c>
      <c r="C2374" s="83" t="s">
        <v>55</v>
      </c>
      <c r="D2374" s="93" t="s">
        <v>278</v>
      </c>
      <c r="E2374" s="93" t="s">
        <v>666</v>
      </c>
      <c r="F2374" s="83">
        <v>102</v>
      </c>
    </row>
    <row r="2375" spans="1:6">
      <c r="A2375" s="13"/>
      <c r="B2375" s="13">
        <v>238010104</v>
      </c>
      <c r="C2375" s="81"/>
      <c r="D2375" s="94"/>
      <c r="E2375" s="94"/>
      <c r="F2375" s="84"/>
    </row>
    <row r="2376" spans="1:6">
      <c r="A2376" s="13"/>
      <c r="B2376" s="13"/>
      <c r="C2376" s="14"/>
      <c r="D2376" s="95"/>
      <c r="E2376" s="95"/>
      <c r="F2376" s="81"/>
    </row>
    <row r="2377" spans="1:6">
      <c r="A2377" s="7"/>
      <c r="B2377" s="7">
        <v>238010401</v>
      </c>
      <c r="C2377" s="83" t="s">
        <v>667</v>
      </c>
      <c r="D2377" s="93" t="s">
        <v>8</v>
      </c>
      <c r="E2377" s="93" t="s">
        <v>668</v>
      </c>
      <c r="F2377" s="83">
        <v>103</v>
      </c>
    </row>
    <row r="2378" spans="1:6">
      <c r="A2378" s="7"/>
      <c r="B2378" s="7">
        <v>238010402</v>
      </c>
      <c r="C2378" s="84"/>
      <c r="D2378" s="94"/>
      <c r="E2378" s="94"/>
      <c r="F2378" s="84"/>
    </row>
    <row r="2379" spans="1:6">
      <c r="A2379" s="7"/>
      <c r="B2379" s="7">
        <v>238010403</v>
      </c>
      <c r="C2379" s="81"/>
      <c r="D2379" s="94"/>
      <c r="E2379" s="94"/>
      <c r="F2379" s="84"/>
    </row>
    <row r="2380" spans="1:6">
      <c r="A2380" s="7"/>
      <c r="B2380" s="7"/>
      <c r="C2380" s="14"/>
      <c r="D2380" s="95"/>
      <c r="E2380" s="95"/>
      <c r="F2380" s="81"/>
    </row>
    <row r="2381" spans="1:6">
      <c r="A2381" s="7"/>
      <c r="B2381" s="7">
        <v>238010401</v>
      </c>
      <c r="C2381" s="83" t="s">
        <v>667</v>
      </c>
      <c r="D2381" s="91" t="s">
        <v>11</v>
      </c>
      <c r="E2381" s="96" t="s">
        <v>669</v>
      </c>
      <c r="F2381" s="82">
        <v>104</v>
      </c>
    </row>
    <row r="2382" spans="1:6">
      <c r="A2382" s="7"/>
      <c r="B2382" s="7">
        <v>238010402</v>
      </c>
      <c r="C2382" s="84"/>
      <c r="D2382" s="87"/>
      <c r="E2382" s="96"/>
      <c r="F2382" s="82"/>
    </row>
    <row r="2383" spans="1:6">
      <c r="A2383" s="7"/>
      <c r="B2383" s="7">
        <v>238010403</v>
      </c>
      <c r="C2383" s="81"/>
      <c r="D2383" s="87"/>
      <c r="E2383" s="96"/>
      <c r="F2383" s="82"/>
    </row>
    <row r="2384" spans="1:6">
      <c r="A2384" s="7"/>
      <c r="B2384" s="7"/>
      <c r="C2384" s="7"/>
      <c r="D2384" s="88"/>
      <c r="E2384" s="96"/>
      <c r="F2384" s="82"/>
    </row>
    <row r="2385" spans="1:6">
      <c r="A2385" s="7"/>
      <c r="B2385" s="7">
        <v>238010404</v>
      </c>
      <c r="C2385" s="83" t="s">
        <v>667</v>
      </c>
      <c r="D2385" s="96" t="s">
        <v>8</v>
      </c>
      <c r="E2385" s="96" t="s">
        <v>668</v>
      </c>
      <c r="F2385" s="82">
        <v>105</v>
      </c>
    </row>
    <row r="2386" spans="1:6">
      <c r="A2386" s="7"/>
      <c r="B2386" s="7">
        <v>238010405</v>
      </c>
      <c r="C2386" s="84"/>
      <c r="D2386" s="96"/>
      <c r="E2386" s="96"/>
      <c r="F2386" s="82"/>
    </row>
    <row r="2387" spans="1:6">
      <c r="A2387" s="7"/>
      <c r="B2387" s="7">
        <v>238010406</v>
      </c>
      <c r="C2387" s="81"/>
      <c r="D2387" s="96"/>
      <c r="E2387" s="96"/>
      <c r="F2387" s="82"/>
    </row>
    <row r="2388" spans="1:6">
      <c r="A2388" s="7"/>
      <c r="B2388" s="7"/>
      <c r="C2388" s="7"/>
      <c r="D2388" s="96"/>
      <c r="E2388" s="96"/>
      <c r="F2388" s="82"/>
    </row>
    <row r="2389" spans="1:6">
      <c r="A2389" s="7"/>
      <c r="B2389" s="7">
        <v>238010404</v>
      </c>
      <c r="C2389" s="83" t="s">
        <v>667</v>
      </c>
      <c r="D2389" s="91" t="s">
        <v>11</v>
      </c>
      <c r="E2389" s="93" t="s">
        <v>670</v>
      </c>
      <c r="F2389" s="83">
        <v>106</v>
      </c>
    </row>
    <row r="2390" spans="1:6">
      <c r="A2390" s="7"/>
      <c r="B2390" s="7">
        <v>238010405</v>
      </c>
      <c r="C2390" s="84"/>
      <c r="D2390" s="87"/>
      <c r="E2390" s="94"/>
      <c r="F2390" s="84"/>
    </row>
    <row r="2391" spans="1:6">
      <c r="A2391" s="7"/>
      <c r="B2391" s="7">
        <v>238010406</v>
      </c>
      <c r="C2391" s="81"/>
      <c r="D2391" s="87"/>
      <c r="E2391" s="94"/>
      <c r="F2391" s="84"/>
    </row>
    <row r="2392" spans="1:6">
      <c r="A2392" s="7"/>
      <c r="B2392" s="7"/>
      <c r="C2392" s="14"/>
      <c r="D2392" s="88"/>
      <c r="E2392" s="95"/>
      <c r="F2392" s="81"/>
    </row>
    <row r="2393" spans="1:6">
      <c r="A2393" s="7"/>
      <c r="B2393" s="7">
        <v>238010407</v>
      </c>
      <c r="C2393" s="83" t="s">
        <v>667</v>
      </c>
      <c r="D2393" s="93" t="s">
        <v>8</v>
      </c>
      <c r="E2393" s="93" t="s">
        <v>671</v>
      </c>
      <c r="F2393" s="83">
        <v>107</v>
      </c>
    </row>
    <row r="2394" spans="1:6">
      <c r="A2394" s="7"/>
      <c r="B2394" s="7">
        <v>238010408</v>
      </c>
      <c r="C2394" s="84"/>
      <c r="D2394" s="94"/>
      <c r="E2394" s="94"/>
      <c r="F2394" s="84"/>
    </row>
    <row r="2395" spans="1:6">
      <c r="A2395" s="7"/>
      <c r="B2395" s="7">
        <v>238010409</v>
      </c>
      <c r="C2395" s="81"/>
      <c r="D2395" s="94"/>
      <c r="E2395" s="94"/>
      <c r="F2395" s="84"/>
    </row>
    <row r="2396" spans="1:6">
      <c r="A2396" s="7"/>
      <c r="B2396" s="7"/>
      <c r="C2396" s="14"/>
      <c r="D2396" s="95"/>
      <c r="E2396" s="95"/>
      <c r="F2396" s="81"/>
    </row>
    <row r="2397" spans="1:6">
      <c r="A2397" s="7"/>
      <c r="B2397" s="7">
        <v>238010407</v>
      </c>
      <c r="C2397" s="82" t="s">
        <v>667</v>
      </c>
      <c r="D2397" s="97" t="s">
        <v>11</v>
      </c>
      <c r="E2397" s="82" t="s">
        <v>672</v>
      </c>
      <c r="F2397" s="82">
        <v>108</v>
      </c>
    </row>
    <row r="2398" spans="1:6">
      <c r="A2398" s="7"/>
      <c r="B2398" s="7">
        <v>238010408</v>
      </c>
      <c r="C2398" s="82"/>
      <c r="D2398" s="97"/>
      <c r="E2398" s="82"/>
      <c r="F2398" s="82"/>
    </row>
    <row r="2399" spans="1:6">
      <c r="A2399" s="7"/>
      <c r="B2399" s="7">
        <v>238010409</v>
      </c>
      <c r="C2399" s="82"/>
      <c r="D2399" s="97"/>
      <c r="E2399" s="82"/>
      <c r="F2399" s="82"/>
    </row>
    <row r="2400" spans="1:6">
      <c r="A2400" s="7"/>
      <c r="B2400" s="7"/>
      <c r="C2400" s="7"/>
      <c r="D2400" s="97"/>
      <c r="E2400" s="82"/>
      <c r="F2400" s="82"/>
    </row>
    <row r="2401" spans="1:6">
      <c r="A2401" s="7"/>
      <c r="B2401" s="7">
        <v>238010410</v>
      </c>
      <c r="C2401" s="7" t="s">
        <v>667</v>
      </c>
      <c r="D2401" s="82" t="s">
        <v>8</v>
      </c>
      <c r="E2401" s="82" t="s">
        <v>673</v>
      </c>
      <c r="F2401" s="82">
        <v>109</v>
      </c>
    </row>
    <row r="2402" spans="1:6">
      <c r="A2402" s="7"/>
      <c r="B2402" s="7"/>
      <c r="C2402" s="7"/>
      <c r="D2402" s="82"/>
      <c r="E2402" s="82"/>
      <c r="F2402" s="82"/>
    </row>
    <row r="2403" spans="1:6">
      <c r="A2403" s="7"/>
      <c r="B2403" s="7">
        <v>238010410</v>
      </c>
      <c r="C2403" s="7" t="s">
        <v>667</v>
      </c>
      <c r="D2403" s="82" t="s">
        <v>11</v>
      </c>
      <c r="E2403" s="82" t="s">
        <v>674</v>
      </c>
      <c r="F2403" s="82">
        <v>110</v>
      </c>
    </row>
    <row r="2404" spans="1:6">
      <c r="A2404" s="7"/>
      <c r="B2404" s="7"/>
      <c r="C2404" s="7"/>
      <c r="D2404" s="82"/>
      <c r="E2404" s="82"/>
      <c r="F2404" s="82"/>
    </row>
    <row r="2405" spans="1:6">
      <c r="A2405" s="7"/>
      <c r="B2405" s="7">
        <v>238010411</v>
      </c>
      <c r="C2405" s="83" t="s">
        <v>667</v>
      </c>
      <c r="D2405" s="93" t="s">
        <v>278</v>
      </c>
      <c r="E2405" s="93" t="s">
        <v>675</v>
      </c>
      <c r="F2405" s="83">
        <v>111</v>
      </c>
    </row>
    <row r="2406" spans="1:6">
      <c r="A2406" s="7"/>
      <c r="B2406" s="7">
        <v>238010412</v>
      </c>
      <c r="C2406" s="84"/>
      <c r="D2406" s="94"/>
      <c r="E2406" s="94"/>
      <c r="F2406" s="84"/>
    </row>
    <row r="2407" spans="1:6">
      <c r="A2407" s="7"/>
      <c r="B2407" s="7">
        <v>238010413</v>
      </c>
      <c r="C2407" s="81"/>
      <c r="D2407" s="94"/>
      <c r="E2407" s="94"/>
      <c r="F2407" s="84"/>
    </row>
    <row r="2408" spans="1:6">
      <c r="A2408" s="7"/>
      <c r="B2408" s="7"/>
      <c r="C2408" s="14"/>
      <c r="D2408" s="95"/>
      <c r="E2408" s="95"/>
      <c r="F2408" s="81"/>
    </row>
    <row r="2409" spans="1:6">
      <c r="A2409" s="7"/>
      <c r="B2409" s="7">
        <v>238020201</v>
      </c>
      <c r="C2409" s="83" t="s">
        <v>676</v>
      </c>
      <c r="D2409" s="93" t="s">
        <v>278</v>
      </c>
      <c r="E2409" s="93" t="s">
        <v>677</v>
      </c>
      <c r="F2409" s="83">
        <v>112</v>
      </c>
    </row>
    <row r="2410" spans="1:6">
      <c r="A2410" s="7"/>
      <c r="B2410" s="7">
        <v>238020202</v>
      </c>
      <c r="C2410" s="81"/>
      <c r="D2410" s="94"/>
      <c r="E2410" s="94"/>
      <c r="F2410" s="84"/>
    </row>
    <row r="2411" spans="1:6">
      <c r="A2411" s="7"/>
      <c r="B2411" s="7"/>
      <c r="C2411" s="5"/>
      <c r="D2411" s="95"/>
      <c r="E2411" s="95"/>
      <c r="F2411" s="81"/>
    </row>
    <row r="2412" spans="1:6">
      <c r="A2412" s="7"/>
      <c r="B2412" s="7">
        <v>238020203</v>
      </c>
      <c r="C2412" s="7" t="s">
        <v>676</v>
      </c>
      <c r="D2412" s="93" t="s">
        <v>278</v>
      </c>
      <c r="E2412" s="93" t="s">
        <v>678</v>
      </c>
      <c r="F2412" s="83">
        <v>113</v>
      </c>
    </row>
    <row r="2413" spans="1:6">
      <c r="A2413" s="7"/>
      <c r="B2413" s="7"/>
      <c r="C2413" s="7"/>
      <c r="D2413" s="95"/>
      <c r="E2413" s="95"/>
      <c r="F2413" s="81"/>
    </row>
    <row r="2414" spans="1:6">
      <c r="A2414" s="7"/>
      <c r="B2414" s="7">
        <v>238020204</v>
      </c>
      <c r="C2414" s="83" t="s">
        <v>676</v>
      </c>
      <c r="D2414" s="93" t="s">
        <v>278</v>
      </c>
      <c r="E2414" s="96" t="s">
        <v>679</v>
      </c>
      <c r="F2414" s="82">
        <v>114</v>
      </c>
    </row>
    <row r="2415" spans="1:6">
      <c r="A2415" s="7"/>
      <c r="B2415" s="7">
        <v>238020205</v>
      </c>
      <c r="C2415" s="84"/>
      <c r="D2415" s="94"/>
      <c r="E2415" s="96"/>
      <c r="F2415" s="82"/>
    </row>
    <row r="2416" spans="1:6">
      <c r="A2416" s="7"/>
      <c r="B2416" s="7">
        <v>238020206</v>
      </c>
      <c r="C2416" s="81"/>
      <c r="D2416" s="94"/>
      <c r="E2416" s="96"/>
      <c r="F2416" s="82"/>
    </row>
    <row r="2417" spans="1:6">
      <c r="A2417" s="7"/>
      <c r="B2417" s="7"/>
      <c r="C2417" s="7"/>
      <c r="D2417" s="95"/>
      <c r="E2417" s="96"/>
      <c r="F2417" s="82"/>
    </row>
    <row r="2418" spans="1:6">
      <c r="A2418" s="7"/>
      <c r="B2418" s="7">
        <v>238020101</v>
      </c>
      <c r="C2418" s="83" t="s">
        <v>680</v>
      </c>
      <c r="D2418" s="96" t="s">
        <v>278</v>
      </c>
      <c r="E2418" s="96" t="s">
        <v>681</v>
      </c>
      <c r="F2418" s="82">
        <v>115</v>
      </c>
    </row>
    <row r="2419" spans="1:6">
      <c r="A2419" s="7"/>
      <c r="B2419" s="7">
        <v>238020102</v>
      </c>
      <c r="C2419" s="84"/>
      <c r="D2419" s="96"/>
      <c r="E2419" s="96"/>
      <c r="F2419" s="82"/>
    </row>
    <row r="2420" spans="1:6">
      <c r="A2420" s="7"/>
      <c r="B2420" s="7">
        <v>238020103</v>
      </c>
      <c r="C2420" s="84"/>
      <c r="D2420" s="96"/>
      <c r="E2420" s="96"/>
      <c r="F2420" s="82"/>
    </row>
    <row r="2421" spans="1:6">
      <c r="A2421" s="7"/>
      <c r="B2421" s="7">
        <v>238020104</v>
      </c>
      <c r="C2421" s="84"/>
      <c r="D2421" s="96"/>
      <c r="E2421" s="96"/>
      <c r="F2421" s="82"/>
    </row>
    <row r="2422" spans="1:6">
      <c r="A2422" s="7"/>
      <c r="B2422" s="7">
        <v>238020105</v>
      </c>
      <c r="C2422" s="84"/>
      <c r="D2422" s="96"/>
      <c r="E2422" s="96"/>
      <c r="F2422" s="82"/>
    </row>
    <row r="2423" spans="1:6">
      <c r="A2423" s="7"/>
      <c r="B2423" s="7">
        <v>238020106</v>
      </c>
      <c r="C2423" s="81"/>
      <c r="D2423" s="96"/>
      <c r="E2423" s="96"/>
      <c r="F2423" s="82"/>
    </row>
    <row r="2424" spans="1:6">
      <c r="A2424" s="7"/>
      <c r="B2424" s="7"/>
      <c r="C2424" s="7"/>
      <c r="D2424" s="96"/>
      <c r="E2424" s="96"/>
      <c r="F2424" s="82"/>
    </row>
    <row r="2425" spans="1:6">
      <c r="A2425" s="7"/>
      <c r="B2425" s="7">
        <v>238020107</v>
      </c>
      <c r="C2425" s="83" t="s">
        <v>680</v>
      </c>
      <c r="D2425" s="96" t="s">
        <v>278</v>
      </c>
      <c r="E2425" s="96" t="s">
        <v>682</v>
      </c>
      <c r="F2425" s="82">
        <v>116</v>
      </c>
    </row>
    <row r="2426" spans="1:6">
      <c r="A2426" s="7"/>
      <c r="B2426" s="7">
        <v>238020108</v>
      </c>
      <c r="C2426" s="84"/>
      <c r="D2426" s="96"/>
      <c r="E2426" s="96"/>
      <c r="F2426" s="82"/>
    </row>
    <row r="2427" spans="1:6">
      <c r="A2427" s="7"/>
      <c r="B2427" s="7">
        <v>238020109</v>
      </c>
      <c r="C2427" s="84"/>
      <c r="D2427" s="96"/>
      <c r="E2427" s="96"/>
      <c r="F2427" s="82"/>
    </row>
    <row r="2428" spans="1:6">
      <c r="A2428" s="7"/>
      <c r="B2428" s="7">
        <v>238020110</v>
      </c>
      <c r="C2428" s="84"/>
      <c r="D2428" s="96"/>
      <c r="E2428" s="96"/>
      <c r="F2428" s="82"/>
    </row>
    <row r="2429" spans="1:6">
      <c r="A2429" s="7"/>
      <c r="B2429" s="7">
        <v>238020111</v>
      </c>
      <c r="C2429" s="84"/>
      <c r="D2429" s="96"/>
      <c r="E2429" s="96"/>
      <c r="F2429" s="82"/>
    </row>
    <row r="2430" spans="1:6">
      <c r="A2430" s="7"/>
      <c r="B2430" s="7">
        <v>238020112</v>
      </c>
      <c r="C2430" s="81"/>
      <c r="D2430" s="96"/>
      <c r="E2430" s="96"/>
      <c r="F2430" s="82"/>
    </row>
    <row r="2432" spans="1:6">
      <c r="A2432" s="73" t="s">
        <v>683</v>
      </c>
      <c r="B2432" s="73"/>
      <c r="C2432" s="73"/>
      <c r="D2432" s="73"/>
      <c r="E2432" s="73"/>
      <c r="F2432" s="73"/>
    </row>
    <row r="2433" spans="1:6" ht="47.25">
      <c r="A2433" s="3" t="s">
        <v>1</v>
      </c>
      <c r="B2433" s="3" t="s">
        <v>2</v>
      </c>
      <c r="C2433" s="3" t="s">
        <v>3</v>
      </c>
      <c r="D2433" s="3" t="s">
        <v>4</v>
      </c>
      <c r="E2433" s="3" t="s">
        <v>5</v>
      </c>
      <c r="F2433" s="3" t="s">
        <v>6</v>
      </c>
    </row>
    <row r="2434" spans="1:6">
      <c r="A2434" s="3">
        <v>6</v>
      </c>
      <c r="B2434" s="3">
        <v>5</v>
      </c>
      <c r="C2434" s="3">
        <v>4</v>
      </c>
      <c r="D2434" s="3">
        <v>3</v>
      </c>
      <c r="E2434" s="3">
        <v>2</v>
      </c>
      <c r="F2434" s="3">
        <v>1</v>
      </c>
    </row>
    <row r="2435" spans="1:6">
      <c r="A2435" s="15"/>
      <c r="B2435" s="15">
        <v>238110601</v>
      </c>
      <c r="C2435" s="5" t="s">
        <v>684</v>
      </c>
      <c r="D2435" s="81" t="s">
        <v>685</v>
      </c>
      <c r="E2435" s="81" t="s">
        <v>686</v>
      </c>
      <c r="F2435" s="81">
        <v>1</v>
      </c>
    </row>
    <row r="2436" spans="1:6">
      <c r="A2436" s="16"/>
      <c r="B2436" s="16">
        <v>238110602</v>
      </c>
      <c r="C2436" s="7" t="s">
        <v>687</v>
      </c>
      <c r="D2436" s="82"/>
      <c r="E2436" s="82"/>
      <c r="F2436" s="82"/>
    </row>
    <row r="2437" spans="1:6">
      <c r="A2437" s="16"/>
      <c r="B2437" s="16">
        <v>238110603</v>
      </c>
      <c r="C2437" s="7" t="s">
        <v>688</v>
      </c>
      <c r="D2437" s="82"/>
      <c r="E2437" s="82"/>
      <c r="F2437" s="82"/>
    </row>
    <row r="2438" spans="1:6">
      <c r="A2438" s="16"/>
      <c r="B2438" s="16">
        <v>238110505</v>
      </c>
      <c r="C2438" s="7" t="s">
        <v>689</v>
      </c>
      <c r="D2438" s="82"/>
      <c r="E2438" s="82"/>
      <c r="F2438" s="82"/>
    </row>
    <row r="2439" spans="1:6">
      <c r="A2439" s="16"/>
      <c r="B2439" s="16"/>
      <c r="C2439" s="7"/>
      <c r="D2439" s="82"/>
      <c r="E2439" s="82"/>
      <c r="F2439" s="82"/>
    </row>
    <row r="2440" spans="1:6">
      <c r="A2440" s="15"/>
      <c r="B2440" s="15">
        <v>238110601</v>
      </c>
      <c r="C2440" s="5" t="s">
        <v>684</v>
      </c>
      <c r="D2440" s="83" t="s">
        <v>690</v>
      </c>
      <c r="E2440" s="83" t="s">
        <v>691</v>
      </c>
      <c r="F2440" s="83">
        <v>2</v>
      </c>
    </row>
    <row r="2441" spans="1:6">
      <c r="A2441" s="16"/>
      <c r="B2441" s="16">
        <v>238110602</v>
      </c>
      <c r="C2441" s="7" t="s">
        <v>687</v>
      </c>
      <c r="D2441" s="84"/>
      <c r="E2441" s="84"/>
      <c r="F2441" s="84"/>
    </row>
    <row r="2442" spans="1:6">
      <c r="A2442" s="16"/>
      <c r="B2442" s="16">
        <v>238110603</v>
      </c>
      <c r="C2442" s="7" t="s">
        <v>688</v>
      </c>
      <c r="D2442" s="84"/>
      <c r="E2442" s="84"/>
      <c r="F2442" s="84"/>
    </row>
    <row r="2443" spans="1:6">
      <c r="A2443" s="16"/>
      <c r="B2443" s="16">
        <v>238110505</v>
      </c>
      <c r="C2443" s="7" t="s">
        <v>689</v>
      </c>
      <c r="D2443" s="84"/>
      <c r="E2443" s="84"/>
      <c r="F2443" s="84"/>
    </row>
    <row r="2444" spans="1:6">
      <c r="A2444" s="16"/>
      <c r="B2444" s="16"/>
      <c r="C2444" s="7"/>
      <c r="D2444" s="81"/>
      <c r="E2444" s="81"/>
      <c r="F2444" s="81"/>
    </row>
    <row r="2445" spans="1:6">
      <c r="A2445" s="16"/>
      <c r="B2445" s="16">
        <v>238110604</v>
      </c>
      <c r="C2445" s="7" t="s">
        <v>692</v>
      </c>
      <c r="D2445" s="81" t="s">
        <v>685</v>
      </c>
      <c r="E2445" s="83" t="s">
        <v>693</v>
      </c>
      <c r="F2445" s="83">
        <v>3</v>
      </c>
    </row>
    <row r="2446" spans="1:6">
      <c r="A2446" s="16"/>
      <c r="B2446" s="16">
        <v>238110605</v>
      </c>
      <c r="C2446" s="7" t="s">
        <v>694</v>
      </c>
      <c r="D2446" s="82"/>
      <c r="E2446" s="84"/>
      <c r="F2446" s="84"/>
    </row>
    <row r="2447" spans="1:6" ht="31.5">
      <c r="A2447" s="16"/>
      <c r="B2447" s="16">
        <v>238110606</v>
      </c>
      <c r="C2447" s="7" t="s">
        <v>695</v>
      </c>
      <c r="D2447" s="82"/>
      <c r="E2447" s="84"/>
      <c r="F2447" s="84"/>
    </row>
    <row r="2448" spans="1:6">
      <c r="A2448" s="16"/>
      <c r="B2448" s="16">
        <v>238110607</v>
      </c>
      <c r="C2448" s="7" t="s">
        <v>696</v>
      </c>
      <c r="D2448" s="82"/>
      <c r="E2448" s="84"/>
      <c r="F2448" s="84"/>
    </row>
    <row r="2449" spans="1:6">
      <c r="A2449" s="17"/>
      <c r="B2449" s="17"/>
      <c r="C2449" s="17"/>
      <c r="D2449" s="82"/>
      <c r="E2449" s="81"/>
      <c r="F2449" s="81"/>
    </row>
    <row r="2450" spans="1:6">
      <c r="A2450" s="16"/>
      <c r="B2450" s="16">
        <v>238110604</v>
      </c>
      <c r="C2450" s="7" t="s">
        <v>692</v>
      </c>
      <c r="D2450" s="83" t="s">
        <v>690</v>
      </c>
      <c r="E2450" s="83" t="s">
        <v>697</v>
      </c>
      <c r="F2450" s="83">
        <v>4</v>
      </c>
    </row>
    <row r="2451" spans="1:6">
      <c r="A2451" s="16"/>
      <c r="B2451" s="16">
        <v>238110605</v>
      </c>
      <c r="C2451" s="7" t="s">
        <v>694</v>
      </c>
      <c r="D2451" s="84"/>
      <c r="E2451" s="84"/>
      <c r="F2451" s="84"/>
    </row>
    <row r="2452" spans="1:6" ht="31.5">
      <c r="A2452" s="16"/>
      <c r="B2452" s="16">
        <v>238110606</v>
      </c>
      <c r="C2452" s="7" t="s">
        <v>695</v>
      </c>
      <c r="D2452" s="84"/>
      <c r="E2452" s="84"/>
      <c r="F2452" s="84"/>
    </row>
    <row r="2453" spans="1:6">
      <c r="A2453" s="16"/>
      <c r="B2453" s="16">
        <v>238110607</v>
      </c>
      <c r="C2453" s="7" t="s">
        <v>696</v>
      </c>
      <c r="D2453" s="84"/>
      <c r="E2453" s="84"/>
      <c r="F2453" s="84"/>
    </row>
    <row r="2454" spans="1:6">
      <c r="A2454" s="16"/>
      <c r="B2454" s="16"/>
      <c r="C2454" s="7"/>
      <c r="D2454" s="81"/>
      <c r="E2454" s="81"/>
      <c r="F2454" s="81"/>
    </row>
    <row r="2455" spans="1:6">
      <c r="A2455" s="6"/>
      <c r="B2455" s="6">
        <v>238110501</v>
      </c>
      <c r="C2455" s="7" t="s">
        <v>698</v>
      </c>
      <c r="D2455" s="82" t="s">
        <v>685</v>
      </c>
      <c r="E2455" s="82" t="s">
        <v>699</v>
      </c>
      <c r="F2455" s="82">
        <v>5</v>
      </c>
    </row>
    <row r="2456" spans="1:6">
      <c r="A2456" s="6"/>
      <c r="B2456" s="6">
        <v>238110502</v>
      </c>
      <c r="C2456" s="7" t="s">
        <v>700</v>
      </c>
      <c r="D2456" s="82"/>
      <c r="E2456" s="82"/>
      <c r="F2456" s="82"/>
    </row>
    <row r="2457" spans="1:6">
      <c r="A2457" s="6"/>
      <c r="B2457" s="6">
        <v>238110503</v>
      </c>
      <c r="C2457" s="7" t="s">
        <v>701</v>
      </c>
      <c r="D2457" s="82"/>
      <c r="E2457" s="82"/>
      <c r="F2457" s="82"/>
    </row>
    <row r="2458" spans="1:6">
      <c r="A2458" s="18"/>
      <c r="B2458" s="18"/>
      <c r="C2458" s="18"/>
      <c r="D2458" s="82"/>
      <c r="E2458" s="82"/>
      <c r="F2458" s="82"/>
    </row>
    <row r="2459" spans="1:6">
      <c r="A2459" s="6"/>
      <c r="B2459" s="6">
        <v>238110501</v>
      </c>
      <c r="C2459" s="7" t="s">
        <v>698</v>
      </c>
      <c r="D2459" s="83" t="s">
        <v>690</v>
      </c>
      <c r="E2459" s="83" t="s">
        <v>702</v>
      </c>
      <c r="F2459" s="83">
        <v>6</v>
      </c>
    </row>
    <row r="2460" spans="1:6">
      <c r="A2460" s="6"/>
      <c r="B2460" s="6">
        <v>238110502</v>
      </c>
      <c r="C2460" s="7" t="s">
        <v>700</v>
      </c>
      <c r="D2460" s="84"/>
      <c r="E2460" s="84"/>
      <c r="F2460" s="84"/>
    </row>
    <row r="2461" spans="1:6">
      <c r="A2461" s="6"/>
      <c r="B2461" s="6">
        <v>238110503</v>
      </c>
      <c r="C2461" s="7" t="s">
        <v>701</v>
      </c>
      <c r="D2461" s="84"/>
      <c r="E2461" s="84"/>
      <c r="F2461" s="84"/>
    </row>
    <row r="2462" spans="1:6">
      <c r="A2462" s="6"/>
      <c r="B2462" s="6"/>
      <c r="C2462" s="7"/>
      <c r="D2462" s="81"/>
      <c r="E2462" s="81"/>
      <c r="F2462" s="81"/>
    </row>
    <row r="2463" spans="1:6">
      <c r="A2463" s="6"/>
      <c r="B2463" s="6">
        <v>238110403</v>
      </c>
      <c r="C2463" s="7" t="s">
        <v>703</v>
      </c>
      <c r="D2463" s="83" t="s">
        <v>312</v>
      </c>
      <c r="E2463" s="83" t="s">
        <v>704</v>
      </c>
      <c r="F2463" s="83">
        <v>7</v>
      </c>
    </row>
    <row r="2464" spans="1:6">
      <c r="A2464" s="6"/>
      <c r="B2464" s="6">
        <v>238110406</v>
      </c>
      <c r="C2464" s="7" t="s">
        <v>705</v>
      </c>
      <c r="D2464" s="84"/>
      <c r="E2464" s="84"/>
      <c r="F2464" s="84"/>
    </row>
    <row r="2465" spans="1:6">
      <c r="A2465" s="6"/>
      <c r="B2465" s="6">
        <v>238110504</v>
      </c>
      <c r="C2465" s="7" t="s">
        <v>706</v>
      </c>
      <c r="D2465" s="84"/>
      <c r="E2465" s="84"/>
      <c r="F2465" s="84"/>
    </row>
    <row r="2466" spans="1:6">
      <c r="A2466" s="6"/>
      <c r="B2466" s="6"/>
      <c r="C2466" s="7"/>
      <c r="D2466" s="81"/>
      <c r="E2466" s="81"/>
      <c r="F2466" s="81"/>
    </row>
    <row r="2467" spans="1:6">
      <c r="A2467" s="6"/>
      <c r="B2467" s="6">
        <v>238110409</v>
      </c>
      <c r="C2467" s="7" t="s">
        <v>707</v>
      </c>
      <c r="D2467" s="83" t="s">
        <v>312</v>
      </c>
      <c r="E2467" s="83" t="s">
        <v>708</v>
      </c>
      <c r="F2467" s="83">
        <v>8</v>
      </c>
    </row>
    <row r="2468" spans="1:6">
      <c r="A2468" s="6"/>
      <c r="B2468" s="6">
        <v>268110405</v>
      </c>
      <c r="C2468" s="7" t="s">
        <v>709</v>
      </c>
      <c r="D2468" s="84"/>
      <c r="E2468" s="84"/>
      <c r="F2468" s="84"/>
    </row>
    <row r="2469" spans="1:6">
      <c r="A2469" s="6"/>
      <c r="B2469" s="6">
        <v>238110408</v>
      </c>
      <c r="C2469" s="7" t="s">
        <v>710</v>
      </c>
      <c r="D2469" s="84"/>
      <c r="E2469" s="84"/>
      <c r="F2469" s="84"/>
    </row>
    <row r="2470" spans="1:6">
      <c r="A2470" s="16"/>
      <c r="B2470" s="16"/>
      <c r="C2470" s="7"/>
      <c r="D2470" s="84"/>
      <c r="E2470" s="84"/>
      <c r="F2470" s="84"/>
    </row>
    <row r="2471" spans="1:6">
      <c r="A2471" s="16"/>
      <c r="B2471" s="16"/>
      <c r="C2471" s="7"/>
      <c r="D2471" s="81"/>
      <c r="E2471" s="81"/>
      <c r="F2471" s="81"/>
    </row>
    <row r="2472" spans="1:6">
      <c r="A2472" s="16"/>
      <c r="B2472" s="16">
        <v>238110309</v>
      </c>
      <c r="C2472" s="7" t="s">
        <v>711</v>
      </c>
      <c r="D2472" s="81" t="s">
        <v>685</v>
      </c>
      <c r="E2472" s="83" t="s">
        <v>712</v>
      </c>
      <c r="F2472" s="83">
        <v>9</v>
      </c>
    </row>
    <row r="2473" spans="1:6">
      <c r="A2473" s="16"/>
      <c r="B2473" s="16">
        <v>238110401</v>
      </c>
      <c r="C2473" s="7" t="s">
        <v>713</v>
      </c>
      <c r="D2473" s="82"/>
      <c r="E2473" s="84"/>
      <c r="F2473" s="84"/>
    </row>
    <row r="2474" spans="1:6">
      <c r="A2474" s="16"/>
      <c r="B2474" s="16">
        <v>238110402</v>
      </c>
      <c r="C2474" s="7" t="s">
        <v>714</v>
      </c>
      <c r="D2474" s="82"/>
      <c r="E2474" s="84"/>
      <c r="F2474" s="84"/>
    </row>
    <row r="2475" spans="1:6">
      <c r="A2475" s="16"/>
      <c r="B2475" s="16">
        <v>238110407</v>
      </c>
      <c r="C2475" s="6" t="s">
        <v>715</v>
      </c>
      <c r="D2475" s="82"/>
      <c r="E2475" s="84"/>
      <c r="F2475" s="84"/>
    </row>
    <row r="2476" spans="1:6">
      <c r="A2476" s="16"/>
      <c r="B2476" s="16"/>
      <c r="C2476" s="6"/>
      <c r="D2476" s="82"/>
      <c r="E2476" s="81"/>
      <c r="F2476" s="81"/>
    </row>
    <row r="2477" spans="1:6">
      <c r="A2477" s="16"/>
      <c r="B2477" s="16">
        <v>238110309</v>
      </c>
      <c r="C2477" s="7" t="s">
        <v>711</v>
      </c>
      <c r="D2477" s="83" t="s">
        <v>690</v>
      </c>
      <c r="E2477" s="83" t="s">
        <v>716</v>
      </c>
      <c r="F2477" s="83">
        <v>10</v>
      </c>
    </row>
    <row r="2478" spans="1:6">
      <c r="A2478" s="16"/>
      <c r="B2478" s="16">
        <v>238110401</v>
      </c>
      <c r="C2478" s="7" t="s">
        <v>713</v>
      </c>
      <c r="D2478" s="84"/>
      <c r="E2478" s="84"/>
      <c r="F2478" s="84"/>
    </row>
    <row r="2479" spans="1:6">
      <c r="A2479" s="16"/>
      <c r="B2479" s="16">
        <v>238110402</v>
      </c>
      <c r="C2479" s="7" t="s">
        <v>714</v>
      </c>
      <c r="D2479" s="84"/>
      <c r="E2479" s="84"/>
      <c r="F2479" s="84"/>
    </row>
    <row r="2480" spans="1:6">
      <c r="A2480" s="16"/>
      <c r="B2480" s="16">
        <v>238110407</v>
      </c>
      <c r="C2480" s="19" t="s">
        <v>715</v>
      </c>
      <c r="D2480" s="84"/>
      <c r="E2480" s="84"/>
      <c r="F2480" s="84"/>
    </row>
    <row r="2481" spans="1:6">
      <c r="A2481" s="16"/>
      <c r="B2481" s="16"/>
      <c r="C2481" s="7"/>
      <c r="D2481" s="81"/>
      <c r="E2481" s="81"/>
      <c r="F2481" s="81"/>
    </row>
    <row r="2482" spans="1:6">
      <c r="A2482" s="16"/>
      <c r="B2482" s="16">
        <v>238110307</v>
      </c>
      <c r="C2482" s="7" t="s">
        <v>717</v>
      </c>
      <c r="D2482" s="81" t="s">
        <v>685</v>
      </c>
      <c r="E2482" s="82" t="s">
        <v>718</v>
      </c>
      <c r="F2482" s="82">
        <v>11</v>
      </c>
    </row>
    <row r="2483" spans="1:6">
      <c r="A2483" s="16"/>
      <c r="B2483" s="16">
        <v>238110308</v>
      </c>
      <c r="C2483" s="7" t="s">
        <v>710</v>
      </c>
      <c r="D2483" s="82"/>
      <c r="E2483" s="82"/>
      <c r="F2483" s="82"/>
    </row>
    <row r="2484" spans="1:6">
      <c r="A2484" s="16"/>
      <c r="B2484" s="16">
        <v>238110306</v>
      </c>
      <c r="C2484" s="7" t="s">
        <v>719</v>
      </c>
      <c r="D2484" s="82"/>
      <c r="E2484" s="82"/>
      <c r="F2484" s="82"/>
    </row>
    <row r="2485" spans="1:6">
      <c r="A2485" s="16"/>
      <c r="B2485" s="16">
        <v>238110404</v>
      </c>
      <c r="C2485" s="7" t="s">
        <v>720</v>
      </c>
      <c r="D2485" s="82"/>
      <c r="E2485" s="82"/>
      <c r="F2485" s="82"/>
    </row>
    <row r="2486" spans="1:6">
      <c r="A2486" s="16"/>
      <c r="B2486" s="16"/>
      <c r="C2486" s="7"/>
      <c r="D2486" s="82"/>
      <c r="E2486" s="82"/>
      <c r="F2486" s="82"/>
    </row>
    <row r="2487" spans="1:6">
      <c r="A2487" s="16"/>
      <c r="B2487" s="16">
        <v>238110307</v>
      </c>
      <c r="C2487" s="7" t="s">
        <v>717</v>
      </c>
      <c r="D2487" s="82" t="s">
        <v>690</v>
      </c>
      <c r="E2487" s="82" t="s">
        <v>721</v>
      </c>
      <c r="F2487" s="82">
        <v>12</v>
      </c>
    </row>
    <row r="2488" spans="1:6">
      <c r="A2488" s="16"/>
      <c r="B2488" s="16">
        <v>238110308</v>
      </c>
      <c r="C2488" s="7" t="s">
        <v>710</v>
      </c>
      <c r="D2488" s="82"/>
      <c r="E2488" s="82"/>
      <c r="F2488" s="82"/>
    </row>
    <row r="2489" spans="1:6">
      <c r="A2489" s="16"/>
      <c r="B2489" s="16">
        <v>238110306</v>
      </c>
      <c r="C2489" s="7" t="s">
        <v>719</v>
      </c>
      <c r="D2489" s="82"/>
      <c r="E2489" s="82"/>
      <c r="F2489" s="82"/>
    </row>
    <row r="2490" spans="1:6">
      <c r="A2490" s="16"/>
      <c r="B2490" s="16"/>
      <c r="C2490" s="6"/>
      <c r="D2490" s="82"/>
      <c r="E2490" s="82"/>
      <c r="F2490" s="82"/>
    </row>
    <row r="2491" spans="1:6">
      <c r="A2491" s="16"/>
      <c r="B2491" s="16">
        <v>238110404</v>
      </c>
      <c r="C2491" s="7" t="s">
        <v>720</v>
      </c>
      <c r="D2491" s="82"/>
      <c r="E2491" s="82"/>
      <c r="F2491" s="82"/>
    </row>
    <row r="2492" spans="1:6">
      <c r="A2492" s="16"/>
      <c r="B2492" s="16"/>
      <c r="C2492" s="7"/>
      <c r="D2492" s="82"/>
      <c r="E2492" s="82"/>
      <c r="F2492" s="82"/>
    </row>
    <row r="2493" spans="1:6">
      <c r="A2493" s="16"/>
      <c r="B2493" s="16">
        <v>238110208</v>
      </c>
      <c r="C2493" s="7" t="s">
        <v>722</v>
      </c>
      <c r="D2493" s="83" t="s">
        <v>685</v>
      </c>
      <c r="E2493" s="83" t="s">
        <v>723</v>
      </c>
      <c r="F2493" s="83">
        <v>13</v>
      </c>
    </row>
    <row r="2494" spans="1:6">
      <c r="A2494" s="16"/>
      <c r="B2494" s="16">
        <v>238110303</v>
      </c>
      <c r="C2494" s="7" t="s">
        <v>724</v>
      </c>
      <c r="D2494" s="84"/>
      <c r="E2494" s="84"/>
      <c r="F2494" s="84"/>
    </row>
    <row r="2495" spans="1:6">
      <c r="A2495" s="16"/>
      <c r="B2495" s="16"/>
      <c r="C2495" s="7"/>
      <c r="D2495" s="81"/>
      <c r="E2495" s="81"/>
      <c r="F2495" s="81"/>
    </row>
    <row r="2496" spans="1:6">
      <c r="A2496" s="16"/>
      <c r="B2496" s="16">
        <v>238110208</v>
      </c>
      <c r="C2496" s="7" t="s">
        <v>722</v>
      </c>
      <c r="D2496" s="82" t="s">
        <v>690</v>
      </c>
      <c r="E2496" s="82" t="s">
        <v>725</v>
      </c>
      <c r="F2496" s="82">
        <v>14</v>
      </c>
    </row>
    <row r="2497" spans="1:6">
      <c r="A2497" s="16"/>
      <c r="B2497" s="16">
        <v>238110303</v>
      </c>
      <c r="C2497" s="7" t="s">
        <v>724</v>
      </c>
      <c r="D2497" s="82"/>
      <c r="E2497" s="82"/>
      <c r="F2497" s="82"/>
    </row>
    <row r="2498" spans="1:6">
      <c r="A2498" s="16"/>
      <c r="B2498" s="16"/>
      <c r="C2498" s="7"/>
      <c r="D2498" s="82"/>
      <c r="E2498" s="82"/>
      <c r="F2498" s="82"/>
    </row>
    <row r="2499" spans="1:6">
      <c r="A2499" s="6"/>
      <c r="B2499" s="6">
        <v>238110204</v>
      </c>
      <c r="C2499" s="7" t="s">
        <v>726</v>
      </c>
      <c r="D2499" s="83" t="s">
        <v>685</v>
      </c>
      <c r="E2499" s="83" t="s">
        <v>727</v>
      </c>
      <c r="F2499" s="83">
        <v>15</v>
      </c>
    </row>
    <row r="2500" spans="1:6">
      <c r="A2500" s="6"/>
      <c r="B2500" s="6">
        <v>238110205</v>
      </c>
      <c r="C2500" s="7" t="s">
        <v>728</v>
      </c>
      <c r="D2500" s="84"/>
      <c r="E2500" s="84"/>
      <c r="F2500" s="84"/>
    </row>
    <row r="2501" spans="1:6">
      <c r="A2501" s="6"/>
      <c r="B2501" s="6">
        <v>238110206</v>
      </c>
      <c r="C2501" s="7" t="s">
        <v>729</v>
      </c>
      <c r="D2501" s="84"/>
      <c r="E2501" s="84"/>
      <c r="F2501" s="84"/>
    </row>
    <row r="2502" spans="1:6">
      <c r="A2502" s="6"/>
      <c r="B2502" s="6">
        <v>238110207</v>
      </c>
      <c r="C2502" s="7" t="s">
        <v>730</v>
      </c>
      <c r="D2502" s="84"/>
      <c r="E2502" s="84"/>
      <c r="F2502" s="84"/>
    </row>
    <row r="2503" spans="1:6">
      <c r="A2503" s="16"/>
      <c r="B2503" s="16"/>
      <c r="C2503" s="7"/>
      <c r="D2503" s="84"/>
      <c r="E2503" s="84"/>
      <c r="F2503" s="84"/>
    </row>
    <row r="2504" spans="1:6">
      <c r="A2504" s="16"/>
      <c r="B2504" s="16">
        <v>238110302</v>
      </c>
      <c r="C2504" s="7" t="s">
        <v>731</v>
      </c>
      <c r="D2504" s="84"/>
      <c r="E2504" s="84"/>
      <c r="F2504" s="84"/>
    </row>
    <row r="2505" spans="1:6">
      <c r="A2505" s="16"/>
      <c r="B2505" s="16"/>
      <c r="C2505" s="7"/>
      <c r="D2505" s="81"/>
      <c r="E2505" s="81"/>
      <c r="F2505" s="81"/>
    </row>
    <row r="2506" spans="1:6">
      <c r="A2506" s="6"/>
      <c r="B2506" s="6">
        <v>238110204</v>
      </c>
      <c r="C2506" s="7" t="s">
        <v>732</v>
      </c>
      <c r="D2506" s="82" t="s">
        <v>690</v>
      </c>
      <c r="E2506" s="82" t="s">
        <v>733</v>
      </c>
      <c r="F2506" s="82">
        <v>16</v>
      </c>
    </row>
    <row r="2507" spans="1:6">
      <c r="A2507" s="6"/>
      <c r="B2507" s="6">
        <v>238110205</v>
      </c>
      <c r="C2507" s="7" t="s">
        <v>734</v>
      </c>
      <c r="D2507" s="82"/>
      <c r="E2507" s="82"/>
      <c r="F2507" s="82"/>
    </row>
    <row r="2508" spans="1:6">
      <c r="A2508" s="6"/>
      <c r="B2508" s="6">
        <v>238110206</v>
      </c>
      <c r="C2508" s="7" t="s">
        <v>735</v>
      </c>
      <c r="D2508" s="82"/>
      <c r="E2508" s="82"/>
      <c r="F2508" s="82"/>
    </row>
    <row r="2509" spans="1:6">
      <c r="A2509" s="6"/>
      <c r="B2509" s="6">
        <v>238110207</v>
      </c>
      <c r="C2509" s="7" t="s">
        <v>736</v>
      </c>
      <c r="D2509" s="82"/>
      <c r="E2509" s="82"/>
      <c r="F2509" s="82"/>
    </row>
    <row r="2510" spans="1:6">
      <c r="A2510" s="16"/>
      <c r="B2510" s="16">
        <v>238110302</v>
      </c>
      <c r="C2510" s="7" t="s">
        <v>731</v>
      </c>
      <c r="D2510" s="82"/>
      <c r="E2510" s="82"/>
      <c r="F2510" s="82"/>
    </row>
    <row r="2511" spans="1:6">
      <c r="A2511" s="16"/>
      <c r="B2511" s="16"/>
      <c r="C2511" s="7"/>
      <c r="D2511" s="82"/>
      <c r="E2511" s="82"/>
      <c r="F2511" s="82"/>
    </row>
    <row r="2512" spans="1:6">
      <c r="A2512" s="6"/>
      <c r="B2512" s="6"/>
      <c r="C2512" s="7"/>
      <c r="D2512" s="82"/>
      <c r="E2512" s="82"/>
      <c r="F2512" s="82"/>
    </row>
    <row r="2513" spans="1:6">
      <c r="A2513" s="16"/>
      <c r="B2513" s="16">
        <v>238110201</v>
      </c>
      <c r="C2513" s="7" t="s">
        <v>737</v>
      </c>
      <c r="D2513" s="82" t="s">
        <v>685</v>
      </c>
      <c r="E2513" s="82" t="s">
        <v>738</v>
      </c>
      <c r="F2513" s="82">
        <v>17</v>
      </c>
    </row>
    <row r="2514" spans="1:6">
      <c r="A2514" s="16"/>
      <c r="B2514" s="16">
        <v>238110202</v>
      </c>
      <c r="C2514" s="7" t="s">
        <v>739</v>
      </c>
      <c r="D2514" s="82"/>
      <c r="E2514" s="82"/>
      <c r="F2514" s="82"/>
    </row>
    <row r="2515" spans="1:6">
      <c r="A2515" s="16"/>
      <c r="B2515" s="16">
        <v>238110203</v>
      </c>
      <c r="C2515" s="7" t="s">
        <v>740</v>
      </c>
      <c r="D2515" s="82"/>
      <c r="E2515" s="82"/>
      <c r="F2515" s="82"/>
    </row>
    <row r="2516" spans="1:6">
      <c r="A2516" s="16"/>
      <c r="B2516" s="16"/>
      <c r="C2516" s="7"/>
      <c r="D2516" s="82"/>
      <c r="E2516" s="82"/>
      <c r="F2516" s="82"/>
    </row>
    <row r="2517" spans="1:6">
      <c r="A2517" s="6"/>
      <c r="B2517" s="6"/>
      <c r="C2517" s="7"/>
      <c r="D2517" s="82"/>
      <c r="E2517" s="82"/>
      <c r="F2517" s="82"/>
    </row>
    <row r="2518" spans="1:6">
      <c r="A2518" s="6"/>
      <c r="B2518" s="6"/>
      <c r="C2518" s="7"/>
      <c r="D2518" s="82"/>
      <c r="E2518" s="82"/>
      <c r="F2518" s="82"/>
    </row>
    <row r="2519" spans="1:6">
      <c r="A2519" s="16"/>
      <c r="B2519" s="16">
        <v>238110201</v>
      </c>
      <c r="C2519" s="7" t="s">
        <v>737</v>
      </c>
      <c r="D2519" s="82" t="s">
        <v>690</v>
      </c>
      <c r="E2519" s="82" t="s">
        <v>741</v>
      </c>
      <c r="F2519" s="82">
        <v>18</v>
      </c>
    </row>
    <row r="2520" spans="1:6">
      <c r="A2520" s="16"/>
      <c r="B2520" s="16">
        <v>238110202</v>
      </c>
      <c r="C2520" s="7" t="s">
        <v>739</v>
      </c>
      <c r="D2520" s="82"/>
      <c r="E2520" s="82"/>
      <c r="F2520" s="82"/>
    </row>
    <row r="2521" spans="1:6">
      <c r="A2521" s="16"/>
      <c r="B2521" s="16">
        <v>238110203</v>
      </c>
      <c r="C2521" s="7" t="s">
        <v>740</v>
      </c>
      <c r="D2521" s="82"/>
      <c r="E2521" s="82"/>
      <c r="F2521" s="82"/>
    </row>
    <row r="2522" spans="1:6">
      <c r="A2522" s="16"/>
      <c r="B2522" s="16"/>
      <c r="C2522" s="7"/>
      <c r="D2522" s="82"/>
      <c r="E2522" s="82"/>
      <c r="F2522" s="82"/>
    </row>
    <row r="2523" spans="1:6">
      <c r="A2523" s="16"/>
      <c r="B2523" s="16">
        <v>238110104</v>
      </c>
      <c r="C2523" s="7" t="s">
        <v>742</v>
      </c>
      <c r="D2523" s="82" t="s">
        <v>312</v>
      </c>
      <c r="E2523" s="82" t="s">
        <v>743</v>
      </c>
      <c r="F2523" s="82">
        <v>19</v>
      </c>
    </row>
    <row r="2524" spans="1:6">
      <c r="A2524" s="16"/>
      <c r="B2524" s="16">
        <v>238110105</v>
      </c>
      <c r="C2524" s="7" t="s">
        <v>744</v>
      </c>
      <c r="D2524" s="82"/>
      <c r="E2524" s="82"/>
      <c r="F2524" s="82"/>
    </row>
    <row r="2525" spans="1:6">
      <c r="A2525" s="16"/>
      <c r="B2525" s="16">
        <v>238110106</v>
      </c>
      <c r="C2525" s="7" t="s">
        <v>745</v>
      </c>
      <c r="D2525" s="82"/>
      <c r="E2525" s="82"/>
      <c r="F2525" s="82"/>
    </row>
    <row r="2526" spans="1:6">
      <c r="A2526" s="16"/>
      <c r="B2526" s="16">
        <v>238110107</v>
      </c>
      <c r="C2526" s="7" t="s">
        <v>746</v>
      </c>
      <c r="D2526" s="82"/>
      <c r="E2526" s="82"/>
      <c r="F2526" s="82"/>
    </row>
    <row r="2527" spans="1:6">
      <c r="A2527" s="6"/>
      <c r="B2527" s="6">
        <v>238110108</v>
      </c>
      <c r="C2527" s="7" t="s">
        <v>747</v>
      </c>
      <c r="D2527" s="82"/>
      <c r="E2527" s="82"/>
      <c r="F2527" s="82"/>
    </row>
    <row r="2528" spans="1:6">
      <c r="A2528" s="6"/>
      <c r="B2528" s="6"/>
      <c r="C2528" s="7"/>
      <c r="D2528" s="82"/>
      <c r="E2528" s="82"/>
      <c r="F2528" s="82"/>
    </row>
    <row r="2529" spans="1:6">
      <c r="A2529" s="16"/>
      <c r="B2529" s="16">
        <v>238110104</v>
      </c>
      <c r="C2529" s="7" t="s">
        <v>742</v>
      </c>
      <c r="D2529" s="82" t="s">
        <v>690</v>
      </c>
      <c r="E2529" s="82" t="s">
        <v>748</v>
      </c>
      <c r="F2529" s="82">
        <v>20</v>
      </c>
    </row>
    <row r="2530" spans="1:6">
      <c r="A2530" s="16"/>
      <c r="B2530" s="16">
        <v>238110105</v>
      </c>
      <c r="C2530" s="7" t="s">
        <v>749</v>
      </c>
      <c r="D2530" s="82"/>
      <c r="E2530" s="82"/>
      <c r="F2530" s="82"/>
    </row>
    <row r="2531" spans="1:6">
      <c r="A2531" s="16"/>
      <c r="B2531" s="16">
        <v>238110106</v>
      </c>
      <c r="C2531" s="7" t="s">
        <v>750</v>
      </c>
      <c r="D2531" s="82"/>
      <c r="E2531" s="82"/>
      <c r="F2531" s="82"/>
    </row>
    <row r="2532" spans="1:6">
      <c r="A2532" s="16"/>
      <c r="B2532" s="16">
        <v>238110107</v>
      </c>
      <c r="C2532" s="7" t="s">
        <v>742</v>
      </c>
      <c r="D2532" s="82"/>
      <c r="E2532" s="82"/>
      <c r="F2532" s="82"/>
    </row>
    <row r="2533" spans="1:6">
      <c r="A2533" s="6"/>
      <c r="B2533" s="6">
        <v>238110108</v>
      </c>
      <c r="C2533" s="7" t="s">
        <v>747</v>
      </c>
      <c r="D2533" s="82"/>
      <c r="E2533" s="82"/>
      <c r="F2533" s="82"/>
    </row>
    <row r="2534" spans="1:6">
      <c r="A2534" s="6"/>
      <c r="B2534" s="6"/>
      <c r="C2534" s="7"/>
      <c r="D2534" s="82"/>
      <c r="E2534" s="82"/>
      <c r="F2534" s="82"/>
    </row>
    <row r="2535" spans="1:6">
      <c r="A2535" s="16"/>
      <c r="B2535" s="16">
        <v>238110101</v>
      </c>
      <c r="C2535" s="7" t="s">
        <v>751</v>
      </c>
      <c r="D2535" s="81" t="s">
        <v>685</v>
      </c>
      <c r="E2535" s="83" t="s">
        <v>752</v>
      </c>
      <c r="F2535" s="82">
        <v>21</v>
      </c>
    </row>
    <row r="2536" spans="1:6">
      <c r="A2536" s="16"/>
      <c r="B2536" s="16">
        <v>238110102</v>
      </c>
      <c r="C2536" s="7" t="s">
        <v>753</v>
      </c>
      <c r="D2536" s="82"/>
      <c r="E2536" s="84"/>
      <c r="F2536" s="82"/>
    </row>
    <row r="2537" spans="1:6">
      <c r="A2537" s="16"/>
      <c r="B2537" s="16">
        <v>238110103</v>
      </c>
      <c r="C2537" s="7" t="s">
        <v>754</v>
      </c>
      <c r="D2537" s="82"/>
      <c r="E2537" s="84"/>
      <c r="F2537" s="82"/>
    </row>
    <row r="2538" spans="1:6">
      <c r="A2538" s="16"/>
      <c r="B2538" s="16">
        <v>238110506</v>
      </c>
      <c r="C2538" s="6" t="s">
        <v>749</v>
      </c>
      <c r="D2538" s="82"/>
      <c r="E2538" s="84"/>
      <c r="F2538" s="82"/>
    </row>
    <row r="2539" spans="1:6">
      <c r="A2539" s="16"/>
      <c r="B2539" s="16"/>
      <c r="C2539" s="6"/>
      <c r="D2539" s="82"/>
      <c r="E2539" s="81"/>
      <c r="F2539" s="82"/>
    </row>
    <row r="2540" spans="1:6">
      <c r="A2540" s="16"/>
      <c r="B2540" s="16">
        <v>238110101</v>
      </c>
      <c r="C2540" s="7" t="s">
        <v>751</v>
      </c>
      <c r="D2540" s="83" t="s">
        <v>690</v>
      </c>
      <c r="E2540" s="83" t="s">
        <v>755</v>
      </c>
      <c r="F2540" s="84">
        <v>22</v>
      </c>
    </row>
    <row r="2541" spans="1:6">
      <c r="A2541" s="16"/>
      <c r="B2541" s="16">
        <v>238110102</v>
      </c>
      <c r="C2541" s="7" t="s">
        <v>756</v>
      </c>
      <c r="D2541" s="84"/>
      <c r="E2541" s="84"/>
      <c r="F2541" s="84"/>
    </row>
    <row r="2542" spans="1:6">
      <c r="A2542" s="16"/>
      <c r="B2542" s="16">
        <v>238110103</v>
      </c>
      <c r="C2542" s="7" t="s">
        <v>757</v>
      </c>
      <c r="D2542" s="84"/>
      <c r="E2542" s="84"/>
      <c r="F2542" s="84"/>
    </row>
    <row r="2543" spans="1:6">
      <c r="A2543" s="16"/>
      <c r="B2543" s="16">
        <v>238110506</v>
      </c>
      <c r="C2543" s="6" t="s">
        <v>749</v>
      </c>
      <c r="D2543" s="84"/>
      <c r="E2543" s="84"/>
      <c r="F2543" s="84"/>
    </row>
    <row r="2544" spans="1:6">
      <c r="A2544" s="16"/>
      <c r="B2544" s="16"/>
      <c r="C2544" s="7"/>
      <c r="D2544" s="81"/>
      <c r="E2544" s="81"/>
      <c r="F2544" s="81"/>
    </row>
    <row r="2545" spans="1:6">
      <c r="A2545" s="7"/>
      <c r="B2545" s="7">
        <v>238110304</v>
      </c>
      <c r="C2545" s="7" t="s">
        <v>758</v>
      </c>
      <c r="D2545" s="82" t="s">
        <v>312</v>
      </c>
      <c r="E2545" s="82" t="s">
        <v>759</v>
      </c>
      <c r="F2545" s="82">
        <v>23</v>
      </c>
    </row>
    <row r="2546" spans="1:6">
      <c r="A2546" s="7"/>
      <c r="B2546" s="7">
        <v>238110305</v>
      </c>
      <c r="C2546" s="7" t="s">
        <v>760</v>
      </c>
      <c r="D2546" s="82"/>
      <c r="E2546" s="82"/>
      <c r="F2546" s="82"/>
    </row>
    <row r="2547" spans="1:6">
      <c r="A2547" s="16"/>
      <c r="B2547" s="16">
        <v>238110301</v>
      </c>
      <c r="C2547" s="7" t="s">
        <v>751</v>
      </c>
      <c r="D2547" s="82"/>
      <c r="E2547" s="82"/>
      <c r="F2547" s="82"/>
    </row>
    <row r="2548" spans="1:6">
      <c r="A2548" s="18"/>
      <c r="B2548" s="18"/>
      <c r="C2548" s="6"/>
      <c r="D2548" s="82"/>
      <c r="E2548" s="82"/>
      <c r="F2548" s="82"/>
    </row>
    <row r="2549" spans="1:6">
      <c r="A2549" s="16"/>
      <c r="B2549" s="16">
        <v>238100101</v>
      </c>
      <c r="C2549" s="7" t="s">
        <v>761</v>
      </c>
      <c r="D2549" s="83" t="s">
        <v>685</v>
      </c>
      <c r="E2549" s="83" t="s">
        <v>762</v>
      </c>
      <c r="F2549" s="83">
        <v>24</v>
      </c>
    </row>
    <row r="2550" spans="1:6">
      <c r="A2550" s="16"/>
      <c r="B2550" s="16">
        <v>238100102</v>
      </c>
      <c r="C2550" s="7" t="s">
        <v>763</v>
      </c>
      <c r="D2550" s="84"/>
      <c r="E2550" s="84"/>
      <c r="F2550" s="84"/>
    </row>
    <row r="2551" spans="1:6">
      <c r="A2551" s="16"/>
      <c r="B2551" s="16">
        <v>238100306</v>
      </c>
      <c r="C2551" s="7" t="s">
        <v>742</v>
      </c>
      <c r="D2551" s="84"/>
      <c r="E2551" s="84"/>
      <c r="F2551" s="84"/>
    </row>
    <row r="2552" spans="1:6">
      <c r="A2552" s="16"/>
      <c r="B2552" s="16"/>
      <c r="C2552" s="7"/>
      <c r="D2552" s="81"/>
      <c r="E2552" s="81"/>
      <c r="F2552" s="81"/>
    </row>
    <row r="2553" spans="1:6">
      <c r="A2553" s="16"/>
      <c r="B2553" s="16">
        <v>238100101</v>
      </c>
      <c r="C2553" s="7" t="s">
        <v>761</v>
      </c>
      <c r="D2553" s="83" t="s">
        <v>690</v>
      </c>
      <c r="E2553" s="83" t="s">
        <v>764</v>
      </c>
      <c r="F2553" s="83">
        <v>25</v>
      </c>
    </row>
    <row r="2554" spans="1:6">
      <c r="A2554" s="16"/>
      <c r="B2554" s="16">
        <v>238100102</v>
      </c>
      <c r="C2554" s="7" t="s">
        <v>763</v>
      </c>
      <c r="D2554" s="84"/>
      <c r="E2554" s="84"/>
      <c r="F2554" s="84"/>
    </row>
    <row r="2555" spans="1:6">
      <c r="A2555" s="16"/>
      <c r="B2555" s="16">
        <v>238100306</v>
      </c>
      <c r="C2555" s="7" t="s">
        <v>742</v>
      </c>
      <c r="D2555" s="84"/>
      <c r="E2555" s="84"/>
      <c r="F2555" s="84"/>
    </row>
    <row r="2556" spans="1:6">
      <c r="A2556" s="16"/>
      <c r="B2556" s="16"/>
      <c r="C2556" s="7"/>
      <c r="D2556" s="81"/>
      <c r="E2556" s="81"/>
      <c r="F2556" s="81"/>
    </row>
    <row r="2557" spans="1:6">
      <c r="A2557" s="16"/>
      <c r="B2557" s="16">
        <v>238100301</v>
      </c>
      <c r="C2557" s="7" t="s">
        <v>765</v>
      </c>
      <c r="D2557" s="83" t="s">
        <v>312</v>
      </c>
      <c r="E2557" s="83" t="s">
        <v>766</v>
      </c>
      <c r="F2557" s="83">
        <v>26</v>
      </c>
    </row>
    <row r="2558" spans="1:6">
      <c r="A2558" s="16"/>
      <c r="B2558" s="16">
        <v>238100302</v>
      </c>
      <c r="C2558" s="7" t="s">
        <v>767</v>
      </c>
      <c r="D2558" s="84"/>
      <c r="E2558" s="84"/>
      <c r="F2558" s="84"/>
    </row>
    <row r="2559" spans="1:6">
      <c r="A2559" s="16"/>
      <c r="B2559" s="16">
        <v>238100303</v>
      </c>
      <c r="C2559" s="13" t="s">
        <v>767</v>
      </c>
      <c r="D2559" s="84"/>
      <c r="E2559" s="84"/>
      <c r="F2559" s="84"/>
    </row>
    <row r="2560" spans="1:6">
      <c r="A2560" s="16"/>
      <c r="B2560" s="16"/>
      <c r="C2560" s="13"/>
      <c r="D2560" s="81"/>
      <c r="E2560" s="81"/>
      <c r="F2560" s="81"/>
    </row>
    <row r="2561" spans="1:6">
      <c r="A2561" s="16"/>
      <c r="B2561" s="16">
        <v>238100209</v>
      </c>
      <c r="C2561" s="7" t="s">
        <v>768</v>
      </c>
      <c r="D2561" s="82" t="s">
        <v>685</v>
      </c>
      <c r="E2561" s="82" t="s">
        <v>769</v>
      </c>
      <c r="F2561" s="82">
        <v>27</v>
      </c>
    </row>
    <row r="2562" spans="1:6">
      <c r="A2562" s="16"/>
      <c r="B2562" s="16">
        <v>238100103</v>
      </c>
      <c r="C2562" s="7" t="s">
        <v>770</v>
      </c>
      <c r="D2562" s="82"/>
      <c r="E2562" s="82"/>
      <c r="F2562" s="82"/>
    </row>
    <row r="2563" spans="1:6">
      <c r="A2563" s="16"/>
      <c r="B2563" s="16">
        <v>238100104</v>
      </c>
      <c r="C2563" s="7" t="s">
        <v>771</v>
      </c>
      <c r="D2563" s="82"/>
      <c r="E2563" s="82"/>
      <c r="F2563" s="82"/>
    </row>
    <row r="2564" spans="1:6">
      <c r="A2564" s="16"/>
      <c r="B2564" s="16">
        <v>238100304</v>
      </c>
      <c r="C2564" s="6" t="s">
        <v>772</v>
      </c>
      <c r="D2564" s="82"/>
      <c r="E2564" s="82"/>
      <c r="F2564" s="82"/>
    </row>
    <row r="2565" spans="1:6">
      <c r="A2565" s="16"/>
      <c r="B2565" s="16">
        <v>238100305</v>
      </c>
      <c r="C2565" s="6" t="s">
        <v>773</v>
      </c>
      <c r="D2565" s="82"/>
      <c r="E2565" s="82"/>
      <c r="F2565" s="82"/>
    </row>
    <row r="2566" spans="1:6">
      <c r="A2566" s="16"/>
      <c r="B2566" s="16"/>
      <c r="C2566" s="6"/>
      <c r="D2566" s="82"/>
      <c r="E2566" s="82"/>
      <c r="F2566" s="82"/>
    </row>
    <row r="2567" spans="1:6">
      <c r="A2567" s="16"/>
      <c r="B2567" s="16">
        <v>238100209</v>
      </c>
      <c r="C2567" s="7" t="s">
        <v>768</v>
      </c>
      <c r="D2567" s="82" t="s">
        <v>690</v>
      </c>
      <c r="E2567" s="82" t="s">
        <v>774</v>
      </c>
      <c r="F2567" s="82">
        <v>28</v>
      </c>
    </row>
    <row r="2568" spans="1:6">
      <c r="A2568" s="16"/>
      <c r="B2568" s="16">
        <v>238100103</v>
      </c>
      <c r="C2568" s="7" t="s">
        <v>770</v>
      </c>
      <c r="D2568" s="82"/>
      <c r="E2568" s="82"/>
      <c r="F2568" s="82"/>
    </row>
    <row r="2569" spans="1:6">
      <c r="A2569" s="16"/>
      <c r="B2569" s="16">
        <v>238100104</v>
      </c>
      <c r="C2569" s="7" t="s">
        <v>771</v>
      </c>
      <c r="D2569" s="82"/>
      <c r="E2569" s="82"/>
      <c r="F2569" s="82"/>
    </row>
    <row r="2570" spans="1:6">
      <c r="A2570" s="16"/>
      <c r="B2570" s="16">
        <v>238100304</v>
      </c>
      <c r="C2570" s="6" t="s">
        <v>772</v>
      </c>
      <c r="D2570" s="82"/>
      <c r="E2570" s="82"/>
      <c r="F2570" s="82"/>
    </row>
    <row r="2571" spans="1:6">
      <c r="A2571" s="16"/>
      <c r="B2571" s="16">
        <v>238100305</v>
      </c>
      <c r="C2571" s="6" t="s">
        <v>773</v>
      </c>
      <c r="D2571" s="82"/>
      <c r="E2571" s="82"/>
      <c r="F2571" s="82"/>
    </row>
    <row r="2572" spans="1:6">
      <c r="A2572" s="16"/>
      <c r="B2572" s="16"/>
      <c r="C2572" s="7"/>
      <c r="D2572" s="82"/>
      <c r="E2572" s="82"/>
      <c r="F2572" s="82"/>
    </row>
    <row r="2573" spans="1:6">
      <c r="A2573" s="16"/>
      <c r="B2573" s="16">
        <v>238100202</v>
      </c>
      <c r="C2573" s="7" t="s">
        <v>775</v>
      </c>
      <c r="D2573" s="82" t="s">
        <v>685</v>
      </c>
      <c r="E2573" s="82" t="s">
        <v>776</v>
      </c>
      <c r="F2573" s="82">
        <v>29</v>
      </c>
    </row>
    <row r="2574" spans="1:6">
      <c r="A2574" s="16"/>
      <c r="B2574" s="16">
        <v>238100203</v>
      </c>
      <c r="C2574" s="7" t="s">
        <v>777</v>
      </c>
      <c r="D2574" s="82"/>
      <c r="E2574" s="82"/>
      <c r="F2574" s="82"/>
    </row>
    <row r="2575" spans="1:6">
      <c r="A2575" s="16"/>
      <c r="B2575" s="16">
        <v>238100204</v>
      </c>
      <c r="C2575" s="7" t="s">
        <v>778</v>
      </c>
      <c r="D2575" s="82"/>
      <c r="E2575" s="82"/>
      <c r="F2575" s="82"/>
    </row>
    <row r="2576" spans="1:6">
      <c r="A2576" s="16"/>
      <c r="B2576" s="16">
        <v>238100205</v>
      </c>
      <c r="C2576" s="6" t="s">
        <v>779</v>
      </c>
      <c r="D2576" s="82"/>
      <c r="E2576" s="82"/>
      <c r="F2576" s="82"/>
    </row>
    <row r="2577" spans="1:6">
      <c r="A2577" s="6"/>
      <c r="B2577" s="6">
        <v>238100206</v>
      </c>
      <c r="C2577" s="6" t="s">
        <v>780</v>
      </c>
      <c r="D2577" s="82"/>
      <c r="E2577" s="82"/>
      <c r="F2577" s="82"/>
    </row>
    <row r="2578" spans="1:6">
      <c r="A2578" s="16"/>
      <c r="B2578" s="16"/>
      <c r="C2578" s="6"/>
      <c r="D2578" s="82"/>
      <c r="E2578" s="82"/>
      <c r="F2578" s="82"/>
    </row>
    <row r="2579" spans="1:6">
      <c r="A2579" s="16"/>
      <c r="B2579" s="16">
        <v>238100202</v>
      </c>
      <c r="C2579" s="7" t="s">
        <v>775</v>
      </c>
      <c r="D2579" s="82" t="s">
        <v>690</v>
      </c>
      <c r="E2579" s="82" t="s">
        <v>781</v>
      </c>
      <c r="F2579" s="82">
        <v>30</v>
      </c>
    </row>
    <row r="2580" spans="1:6">
      <c r="A2580" s="16"/>
      <c r="B2580" s="16">
        <v>238100203</v>
      </c>
      <c r="C2580" s="7" t="s">
        <v>777</v>
      </c>
      <c r="D2580" s="82"/>
      <c r="E2580" s="82"/>
      <c r="F2580" s="82"/>
    </row>
    <row r="2581" spans="1:6">
      <c r="A2581" s="16"/>
      <c r="B2581" s="16">
        <v>238100204</v>
      </c>
      <c r="C2581" s="7" t="s">
        <v>778</v>
      </c>
      <c r="D2581" s="82"/>
      <c r="E2581" s="82"/>
      <c r="F2581" s="82"/>
    </row>
    <row r="2582" spans="1:6">
      <c r="A2582" s="16"/>
      <c r="B2582" s="16">
        <v>238100205</v>
      </c>
      <c r="C2582" s="6" t="s">
        <v>779</v>
      </c>
      <c r="D2582" s="82"/>
      <c r="E2582" s="82"/>
      <c r="F2582" s="82"/>
    </row>
    <row r="2583" spans="1:6">
      <c r="A2583" s="16"/>
      <c r="B2583" s="16">
        <v>238100206</v>
      </c>
      <c r="C2583" s="6" t="s">
        <v>780</v>
      </c>
      <c r="D2583" s="82"/>
      <c r="E2583" s="82"/>
      <c r="F2583" s="82"/>
    </row>
    <row r="2584" spans="1:6">
      <c r="A2584" s="16"/>
      <c r="B2584" s="16"/>
      <c r="C2584" s="6"/>
      <c r="D2584" s="82"/>
      <c r="E2584" s="82"/>
      <c r="F2584" s="82"/>
    </row>
    <row r="2585" spans="1:6">
      <c r="A2585" s="16"/>
      <c r="B2585" s="16">
        <v>238100201</v>
      </c>
      <c r="C2585" s="7" t="s">
        <v>782</v>
      </c>
      <c r="D2585" s="82" t="s">
        <v>685</v>
      </c>
      <c r="E2585" s="82" t="s">
        <v>776</v>
      </c>
      <c r="F2585" s="82">
        <v>31</v>
      </c>
    </row>
    <row r="2586" spans="1:6">
      <c r="A2586" s="16"/>
      <c r="B2586" s="16">
        <v>238100207</v>
      </c>
      <c r="C2586" s="7" t="s">
        <v>783</v>
      </c>
      <c r="D2586" s="82"/>
      <c r="E2586" s="82"/>
      <c r="F2586" s="82"/>
    </row>
    <row r="2587" spans="1:6">
      <c r="A2587" s="16"/>
      <c r="B2587" s="16">
        <v>238100208</v>
      </c>
      <c r="C2587" s="7" t="s">
        <v>784</v>
      </c>
      <c r="D2587" s="82"/>
      <c r="E2587" s="82"/>
      <c r="F2587" s="82"/>
    </row>
    <row r="2588" spans="1:6">
      <c r="A2588" s="18"/>
      <c r="B2588" s="18"/>
      <c r="C2588" s="18"/>
      <c r="D2588" s="82"/>
      <c r="E2588" s="82"/>
      <c r="F2588" s="82"/>
    </row>
    <row r="2589" spans="1:6">
      <c r="A2589" s="16"/>
      <c r="B2589" s="16"/>
      <c r="C2589" s="7"/>
      <c r="D2589" s="82"/>
      <c r="E2589" s="82"/>
      <c r="F2589" s="82"/>
    </row>
    <row r="2590" spans="1:6">
      <c r="A2590" s="16"/>
      <c r="B2590" s="16">
        <v>238100201</v>
      </c>
      <c r="C2590" s="7" t="s">
        <v>782</v>
      </c>
      <c r="D2590" s="82" t="s">
        <v>690</v>
      </c>
      <c r="E2590" s="82" t="s">
        <v>785</v>
      </c>
      <c r="F2590" s="82">
        <v>32</v>
      </c>
    </row>
    <row r="2591" spans="1:6">
      <c r="A2591" s="6"/>
      <c r="B2591" s="6">
        <v>238100207</v>
      </c>
      <c r="C2591" s="7" t="s">
        <v>783</v>
      </c>
      <c r="D2591" s="82"/>
      <c r="E2591" s="82"/>
      <c r="F2591" s="82"/>
    </row>
    <row r="2592" spans="1:6">
      <c r="A2592" s="16"/>
      <c r="B2592" s="16">
        <v>238100208</v>
      </c>
      <c r="C2592" s="7" t="s">
        <v>784</v>
      </c>
      <c r="D2592" s="82"/>
      <c r="E2592" s="82"/>
      <c r="F2592" s="82"/>
    </row>
    <row r="2593" spans="1:6">
      <c r="A2593" s="16"/>
      <c r="B2593" s="16"/>
      <c r="C2593" s="7"/>
      <c r="D2593" s="82"/>
      <c r="E2593" s="82"/>
      <c r="F2593" s="82"/>
    </row>
    <row r="2594" spans="1:6">
      <c r="A2594" s="16"/>
      <c r="B2594" s="16">
        <v>238020301</v>
      </c>
      <c r="C2594" s="7" t="s">
        <v>786</v>
      </c>
      <c r="D2594" s="83" t="s">
        <v>312</v>
      </c>
      <c r="E2594" s="83" t="s">
        <v>787</v>
      </c>
      <c r="F2594" s="83">
        <v>33</v>
      </c>
    </row>
    <row r="2595" spans="1:6">
      <c r="A2595" s="16"/>
      <c r="B2595" s="16">
        <v>238020302</v>
      </c>
      <c r="C2595" s="7" t="s">
        <v>786</v>
      </c>
      <c r="D2595" s="84"/>
      <c r="E2595" s="84"/>
      <c r="F2595" s="84"/>
    </row>
    <row r="2596" spans="1:6">
      <c r="A2596" s="16"/>
      <c r="B2596" s="16">
        <v>238020303</v>
      </c>
      <c r="C2596" s="7" t="s">
        <v>786</v>
      </c>
      <c r="D2596" s="84"/>
      <c r="E2596" s="84"/>
      <c r="F2596" s="84"/>
    </row>
    <row r="2597" spans="1:6">
      <c r="A2597" s="16"/>
      <c r="B2597" s="16">
        <v>238020304</v>
      </c>
      <c r="C2597" s="7" t="s">
        <v>786</v>
      </c>
      <c r="D2597" s="84"/>
      <c r="E2597" s="84"/>
      <c r="F2597" s="84"/>
    </row>
    <row r="2598" spans="1:6">
      <c r="A2598" s="16"/>
      <c r="B2598" s="16">
        <v>238020307</v>
      </c>
      <c r="C2598" s="7" t="s">
        <v>788</v>
      </c>
      <c r="D2598" s="84"/>
      <c r="E2598" s="84"/>
      <c r="F2598" s="84"/>
    </row>
    <row r="2599" spans="1:6">
      <c r="A2599" s="16"/>
      <c r="B2599" s="16"/>
      <c r="C2599" s="7"/>
      <c r="D2599" s="81"/>
      <c r="E2599" s="81"/>
      <c r="F2599" s="81"/>
    </row>
    <row r="2600" spans="1:6">
      <c r="A2600" s="16"/>
      <c r="B2600" s="16">
        <v>238020305</v>
      </c>
      <c r="C2600" s="7" t="s">
        <v>786</v>
      </c>
      <c r="D2600" s="83" t="s">
        <v>312</v>
      </c>
      <c r="E2600" s="83" t="s">
        <v>789</v>
      </c>
      <c r="F2600" s="83">
        <v>34</v>
      </c>
    </row>
    <row r="2601" spans="1:6">
      <c r="A2601" s="16"/>
      <c r="B2601" s="16">
        <v>238020306</v>
      </c>
      <c r="C2601" s="7" t="s">
        <v>786</v>
      </c>
      <c r="D2601" s="84"/>
      <c r="E2601" s="84"/>
      <c r="F2601" s="84"/>
    </row>
    <row r="2602" spans="1:6">
      <c r="A2602" s="16"/>
      <c r="B2602" s="16"/>
      <c r="C2602" s="7"/>
      <c r="D2602" s="81"/>
      <c r="E2602" s="81"/>
      <c r="F2602" s="81"/>
    </row>
    <row r="2603" spans="1:6">
      <c r="A2603" s="16"/>
      <c r="B2603" s="16">
        <v>238030401</v>
      </c>
      <c r="C2603" s="7" t="s">
        <v>790</v>
      </c>
      <c r="D2603" s="83" t="s">
        <v>685</v>
      </c>
      <c r="E2603" s="83" t="s">
        <v>791</v>
      </c>
      <c r="F2603" s="83">
        <v>35</v>
      </c>
    </row>
    <row r="2604" spans="1:6">
      <c r="A2604" s="16"/>
      <c r="B2604" s="16">
        <v>238030402</v>
      </c>
      <c r="C2604" s="7" t="s">
        <v>790</v>
      </c>
      <c r="D2604" s="84"/>
      <c r="E2604" s="84"/>
      <c r="F2604" s="84"/>
    </row>
    <row r="2605" spans="1:6">
      <c r="A2605" s="16"/>
      <c r="B2605" s="16"/>
      <c r="C2605" s="7"/>
      <c r="D2605" s="81"/>
      <c r="E2605" s="81"/>
      <c r="F2605" s="81"/>
    </row>
    <row r="2606" spans="1:6">
      <c r="A2606" s="16"/>
      <c r="B2606" s="16">
        <v>238030401</v>
      </c>
      <c r="C2606" s="7" t="s">
        <v>790</v>
      </c>
      <c r="D2606" s="83" t="s">
        <v>690</v>
      </c>
      <c r="E2606" s="83" t="s">
        <v>792</v>
      </c>
      <c r="F2606" s="83">
        <v>36</v>
      </c>
    </row>
    <row r="2607" spans="1:6">
      <c r="A2607" s="16"/>
      <c r="B2607" s="16">
        <v>238030402</v>
      </c>
      <c r="C2607" s="7" t="s">
        <v>790</v>
      </c>
      <c r="D2607" s="84"/>
      <c r="E2607" s="84"/>
      <c r="F2607" s="84"/>
    </row>
    <row r="2608" spans="1:6">
      <c r="A2608" s="16"/>
      <c r="B2608" s="16"/>
      <c r="C2608" s="7"/>
      <c r="D2608" s="81"/>
      <c r="E2608" s="81"/>
      <c r="F2608" s="81"/>
    </row>
    <row r="2609" spans="1:6">
      <c r="A2609" s="16"/>
      <c r="B2609" s="16">
        <v>238030403</v>
      </c>
      <c r="C2609" s="7" t="s">
        <v>790</v>
      </c>
      <c r="D2609" s="83" t="s">
        <v>685</v>
      </c>
      <c r="E2609" s="83" t="s">
        <v>793</v>
      </c>
      <c r="F2609" s="83">
        <v>37</v>
      </c>
    </row>
    <row r="2610" spans="1:6">
      <c r="A2610" s="16"/>
      <c r="B2610" s="16">
        <v>238030404</v>
      </c>
      <c r="C2610" s="7" t="s">
        <v>790</v>
      </c>
      <c r="D2610" s="84"/>
      <c r="E2610" s="84"/>
      <c r="F2610" s="84"/>
    </row>
    <row r="2611" spans="1:6">
      <c r="A2611" s="16"/>
      <c r="B2611" s="16">
        <v>238030405</v>
      </c>
      <c r="C2611" s="7" t="s">
        <v>790</v>
      </c>
      <c r="D2611" s="84"/>
      <c r="E2611" s="84"/>
      <c r="F2611" s="84"/>
    </row>
    <row r="2612" spans="1:6">
      <c r="A2612" s="16"/>
      <c r="B2612" s="16"/>
      <c r="C2612" s="7"/>
      <c r="D2612" s="81"/>
      <c r="E2612" s="81"/>
      <c r="F2612" s="81"/>
    </row>
    <row r="2613" spans="1:6">
      <c r="A2613" s="16"/>
      <c r="B2613" s="16">
        <v>238030403</v>
      </c>
      <c r="C2613" s="7" t="s">
        <v>790</v>
      </c>
      <c r="D2613" s="82" t="s">
        <v>690</v>
      </c>
      <c r="E2613" s="82" t="s">
        <v>794</v>
      </c>
      <c r="F2613" s="82">
        <v>38</v>
      </c>
    </row>
    <row r="2614" spans="1:6">
      <c r="A2614" s="16"/>
      <c r="B2614" s="16">
        <v>238030404</v>
      </c>
      <c r="C2614" s="7" t="s">
        <v>790</v>
      </c>
      <c r="D2614" s="82"/>
      <c r="E2614" s="82"/>
      <c r="F2614" s="82"/>
    </row>
    <row r="2615" spans="1:6">
      <c r="A2615" s="16"/>
      <c r="B2615" s="16">
        <v>238030405</v>
      </c>
      <c r="C2615" s="7" t="s">
        <v>790</v>
      </c>
      <c r="D2615" s="82"/>
      <c r="E2615" s="82"/>
      <c r="F2615" s="82"/>
    </row>
    <row r="2616" spans="1:6">
      <c r="A2616" s="16"/>
      <c r="B2616" s="16"/>
      <c r="C2616" s="7"/>
      <c r="D2616" s="82"/>
      <c r="E2616" s="82"/>
      <c r="F2616" s="82"/>
    </row>
    <row r="2617" spans="1:6">
      <c r="A2617" s="7"/>
      <c r="B2617" s="7">
        <v>238030406</v>
      </c>
      <c r="C2617" s="20" t="s">
        <v>795</v>
      </c>
      <c r="D2617" s="82" t="s">
        <v>312</v>
      </c>
      <c r="E2617" s="82" t="s">
        <v>796</v>
      </c>
      <c r="F2617" s="82">
        <v>39</v>
      </c>
    </row>
    <row r="2618" spans="1:6">
      <c r="A2618" s="7"/>
      <c r="B2618" s="7"/>
      <c r="C2618" s="20"/>
      <c r="D2618" s="82"/>
      <c r="E2618" s="82"/>
      <c r="F2618" s="82"/>
    </row>
    <row r="2619" spans="1:6">
      <c r="A2619" s="16"/>
      <c r="B2619" s="16">
        <v>238030201</v>
      </c>
      <c r="C2619" s="7" t="s">
        <v>797</v>
      </c>
      <c r="D2619" s="82" t="s">
        <v>312</v>
      </c>
      <c r="E2619" s="82" t="s">
        <v>798</v>
      </c>
      <c r="F2619" s="82">
        <v>40</v>
      </c>
    </row>
    <row r="2620" spans="1:6">
      <c r="A2620" s="16"/>
      <c r="B2620" s="16">
        <v>2380302021</v>
      </c>
      <c r="C2620" s="7" t="s">
        <v>797</v>
      </c>
      <c r="D2620" s="82"/>
      <c r="E2620" s="82"/>
      <c r="F2620" s="82"/>
    </row>
    <row r="2621" spans="1:6">
      <c r="A2621" s="16"/>
      <c r="B2621" s="16"/>
      <c r="C2621" s="7"/>
      <c r="D2621" s="82"/>
      <c r="E2621" s="82"/>
      <c r="F2621" s="82"/>
    </row>
    <row r="2622" spans="1:6">
      <c r="A2622" s="16"/>
      <c r="B2622" s="16">
        <v>238030203</v>
      </c>
      <c r="C2622" s="7" t="s">
        <v>797</v>
      </c>
      <c r="D2622" s="82" t="s">
        <v>312</v>
      </c>
      <c r="E2622" s="82" t="s">
        <v>799</v>
      </c>
      <c r="F2622" s="82">
        <v>41</v>
      </c>
    </row>
    <row r="2623" spans="1:6">
      <c r="A2623" s="16"/>
      <c r="B2623" s="16">
        <v>238030204</v>
      </c>
      <c r="C2623" s="7" t="s">
        <v>797</v>
      </c>
      <c r="D2623" s="82"/>
      <c r="E2623" s="82"/>
      <c r="F2623" s="82"/>
    </row>
    <row r="2624" spans="1:6">
      <c r="A2624" s="16"/>
      <c r="B2624" s="16"/>
      <c r="C2624" s="7"/>
      <c r="D2624" s="82"/>
      <c r="E2624" s="82"/>
      <c r="F2624" s="82"/>
    </row>
    <row r="2625" spans="1:6">
      <c r="A2625" s="20"/>
      <c r="B2625" s="20">
        <v>238030205</v>
      </c>
      <c r="C2625" s="20" t="s">
        <v>797</v>
      </c>
      <c r="D2625" s="82" t="s">
        <v>312</v>
      </c>
      <c r="E2625" s="82" t="s">
        <v>800</v>
      </c>
      <c r="F2625" s="82">
        <v>42</v>
      </c>
    </row>
    <row r="2626" spans="1:6">
      <c r="A2626" s="7"/>
      <c r="B2626" s="7"/>
      <c r="C2626" s="7"/>
      <c r="D2626" s="82"/>
      <c r="E2626" s="82"/>
      <c r="F2626" s="82"/>
    </row>
    <row r="2627" spans="1:6">
      <c r="A2627" s="16"/>
      <c r="B2627" s="16">
        <v>238030206</v>
      </c>
      <c r="C2627" s="7" t="s">
        <v>797</v>
      </c>
      <c r="D2627" s="83" t="s">
        <v>312</v>
      </c>
      <c r="E2627" s="83" t="s">
        <v>801</v>
      </c>
      <c r="F2627" s="83">
        <v>43</v>
      </c>
    </row>
    <row r="2628" spans="1:6">
      <c r="A2628" s="16"/>
      <c r="B2628" s="16"/>
      <c r="C2628" s="7"/>
      <c r="D2628" s="81"/>
      <c r="E2628" s="81"/>
      <c r="F2628" s="81"/>
    </row>
    <row r="2629" spans="1:6">
      <c r="A2629" s="16"/>
      <c r="B2629" s="16">
        <v>238030207</v>
      </c>
      <c r="C2629" s="7" t="s">
        <v>802</v>
      </c>
      <c r="D2629" s="82" t="s">
        <v>312</v>
      </c>
      <c r="E2629" s="82" t="s">
        <v>803</v>
      </c>
      <c r="F2629" s="82">
        <v>44</v>
      </c>
    </row>
    <row r="2630" spans="1:6">
      <c r="A2630" s="16"/>
      <c r="B2630" s="16"/>
      <c r="C2630" s="7"/>
      <c r="D2630" s="82"/>
      <c r="E2630" s="82"/>
      <c r="F2630" s="82"/>
    </row>
    <row r="2631" spans="1:6">
      <c r="A2631" s="16"/>
      <c r="B2631" s="16">
        <v>238030101</v>
      </c>
      <c r="C2631" s="7" t="s">
        <v>804</v>
      </c>
      <c r="D2631" s="83" t="s">
        <v>312</v>
      </c>
      <c r="E2631" s="83" t="s">
        <v>805</v>
      </c>
      <c r="F2631" s="83">
        <v>45</v>
      </c>
    </row>
    <row r="2632" spans="1:6">
      <c r="A2632" s="16"/>
      <c r="B2632" s="16">
        <v>238030102</v>
      </c>
      <c r="C2632" s="7"/>
      <c r="D2632" s="84"/>
      <c r="E2632" s="84"/>
      <c r="F2632" s="84"/>
    </row>
    <row r="2633" spans="1:6">
      <c r="A2633" s="16"/>
      <c r="B2633" s="16"/>
      <c r="C2633" s="7"/>
      <c r="D2633" s="81"/>
      <c r="E2633" s="81"/>
      <c r="F2633" s="81"/>
    </row>
    <row r="2634" spans="1:6">
      <c r="A2634" s="16"/>
      <c r="B2634" s="16">
        <v>238030103</v>
      </c>
      <c r="C2634" s="7" t="s">
        <v>804</v>
      </c>
      <c r="D2634" s="83" t="s">
        <v>312</v>
      </c>
      <c r="E2634" s="83" t="s">
        <v>806</v>
      </c>
      <c r="F2634" s="83">
        <v>46</v>
      </c>
    </row>
    <row r="2635" spans="1:6">
      <c r="A2635" s="16"/>
      <c r="B2635" s="16">
        <v>238030104</v>
      </c>
      <c r="C2635" s="7"/>
      <c r="D2635" s="84"/>
      <c r="E2635" s="84"/>
      <c r="F2635" s="84"/>
    </row>
    <row r="2636" spans="1:6">
      <c r="A2636" s="16"/>
      <c r="B2636" s="16"/>
      <c r="C2636" s="7"/>
      <c r="D2636" s="81"/>
      <c r="E2636" s="81"/>
      <c r="F2636" s="81"/>
    </row>
    <row r="2637" spans="1:6">
      <c r="A2637" s="16"/>
      <c r="B2637" s="16">
        <v>238030105</v>
      </c>
      <c r="C2637" s="7" t="s">
        <v>804</v>
      </c>
      <c r="D2637" s="82" t="s">
        <v>312</v>
      </c>
      <c r="E2637" s="82" t="s">
        <v>807</v>
      </c>
      <c r="F2637" s="82">
        <v>47</v>
      </c>
    </row>
    <row r="2638" spans="1:6">
      <c r="A2638" s="16"/>
      <c r="B2638" s="16">
        <v>238030106</v>
      </c>
      <c r="C2638" s="7"/>
      <c r="D2638" s="82"/>
      <c r="E2638" s="82"/>
      <c r="F2638" s="82"/>
    </row>
    <row r="2639" spans="1:6">
      <c r="A2639" s="16"/>
      <c r="B2639" s="16"/>
      <c r="C2639" s="7"/>
      <c r="D2639" s="82"/>
      <c r="E2639" s="82"/>
      <c r="F2639" s="82"/>
    </row>
    <row r="2640" spans="1:6">
      <c r="A2640" s="16"/>
      <c r="B2640" s="16">
        <v>238030107</v>
      </c>
      <c r="C2640" s="82" t="s">
        <v>804</v>
      </c>
      <c r="D2640" s="82" t="s">
        <v>312</v>
      </c>
      <c r="E2640" s="82" t="s">
        <v>808</v>
      </c>
      <c r="F2640" s="82">
        <v>48</v>
      </c>
    </row>
    <row r="2641" spans="1:6">
      <c r="A2641" s="16"/>
      <c r="B2641" s="16">
        <v>238030108</v>
      </c>
      <c r="C2641" s="82"/>
      <c r="D2641" s="82"/>
      <c r="E2641" s="82"/>
      <c r="F2641" s="82"/>
    </row>
    <row r="2642" spans="1:6">
      <c r="A2642" s="16"/>
      <c r="B2642" s="16">
        <v>238030109</v>
      </c>
      <c r="C2642" s="82"/>
      <c r="D2642" s="82"/>
      <c r="E2642" s="82"/>
      <c r="F2642" s="82"/>
    </row>
    <row r="2643" spans="1:6">
      <c r="A2643" s="16"/>
      <c r="B2643" s="16"/>
      <c r="C2643" s="7"/>
      <c r="D2643" s="82"/>
      <c r="E2643" s="82"/>
      <c r="F2643" s="82"/>
    </row>
    <row r="2644" spans="1:6">
      <c r="A2644" s="16"/>
      <c r="B2644" s="16">
        <v>238030110</v>
      </c>
      <c r="C2644" s="82" t="s">
        <v>804</v>
      </c>
      <c r="D2644" s="82" t="s">
        <v>312</v>
      </c>
      <c r="E2644" s="82" t="s">
        <v>809</v>
      </c>
      <c r="F2644" s="82">
        <v>49</v>
      </c>
    </row>
    <row r="2645" spans="1:6">
      <c r="A2645" s="16"/>
      <c r="B2645" s="16">
        <v>238030111</v>
      </c>
      <c r="C2645" s="82"/>
      <c r="D2645" s="82"/>
      <c r="E2645" s="82"/>
      <c r="F2645" s="82"/>
    </row>
    <row r="2646" spans="1:6">
      <c r="A2646" s="16"/>
      <c r="B2646" s="16">
        <v>238030112</v>
      </c>
      <c r="C2646" s="82"/>
      <c r="D2646" s="82"/>
      <c r="E2646" s="82"/>
      <c r="F2646" s="82"/>
    </row>
    <row r="2647" spans="1:6">
      <c r="A2647" s="16"/>
      <c r="B2647" s="16"/>
      <c r="C2647" s="7"/>
      <c r="D2647" s="82"/>
      <c r="E2647" s="82"/>
      <c r="F2647" s="82"/>
    </row>
    <row r="2648" spans="1:6">
      <c r="A2648" s="16"/>
      <c r="B2648" s="16">
        <v>238030301</v>
      </c>
      <c r="C2648" s="82" t="s">
        <v>810</v>
      </c>
      <c r="D2648" s="82" t="s">
        <v>685</v>
      </c>
      <c r="E2648" s="82" t="s">
        <v>811</v>
      </c>
      <c r="F2648" s="82">
        <v>50</v>
      </c>
    </row>
    <row r="2649" spans="1:6">
      <c r="A2649" s="16"/>
      <c r="B2649" s="16">
        <v>238030302</v>
      </c>
      <c r="C2649" s="82"/>
      <c r="D2649" s="82"/>
      <c r="E2649" s="82"/>
      <c r="F2649" s="82"/>
    </row>
    <row r="2650" spans="1:6">
      <c r="A2650" s="16"/>
      <c r="B2650" s="16">
        <v>238030303</v>
      </c>
      <c r="C2650" s="82"/>
      <c r="D2650" s="82"/>
      <c r="E2650" s="82"/>
      <c r="F2650" s="82"/>
    </row>
    <row r="2651" spans="1:6">
      <c r="A2651" s="16"/>
      <c r="B2651" s="16">
        <v>238030304</v>
      </c>
      <c r="C2651" s="82"/>
      <c r="D2651" s="82"/>
      <c r="E2651" s="82"/>
      <c r="F2651" s="82"/>
    </row>
    <row r="2652" spans="1:6">
      <c r="A2652" s="16"/>
      <c r="B2652" s="16">
        <v>238030305</v>
      </c>
      <c r="C2652" s="82"/>
      <c r="D2652" s="82"/>
      <c r="E2652" s="82"/>
      <c r="F2652" s="82"/>
    </row>
    <row r="2653" spans="1:6">
      <c r="A2653" s="16"/>
      <c r="B2653" s="16">
        <v>238030306</v>
      </c>
      <c r="C2653" s="82"/>
      <c r="D2653" s="82"/>
      <c r="E2653" s="82"/>
      <c r="F2653" s="82"/>
    </row>
    <row r="2654" spans="1:6">
      <c r="A2654" s="16"/>
      <c r="B2654" s="16">
        <v>238030307</v>
      </c>
      <c r="C2654" s="82"/>
      <c r="D2654" s="82"/>
      <c r="E2654" s="82"/>
      <c r="F2654" s="82"/>
    </row>
    <row r="2655" spans="1:6">
      <c r="A2655" s="16"/>
      <c r="B2655" s="16">
        <v>238030308</v>
      </c>
      <c r="C2655" s="82"/>
      <c r="D2655" s="82"/>
      <c r="E2655" s="82"/>
      <c r="F2655" s="82"/>
    </row>
    <row r="2656" spans="1:6">
      <c r="A2656" s="16"/>
      <c r="B2656" s="16"/>
      <c r="C2656" s="7"/>
      <c r="D2656" s="82"/>
      <c r="E2656" s="82"/>
      <c r="F2656" s="82"/>
    </row>
    <row r="2657" spans="1:6">
      <c r="A2657" s="16"/>
      <c r="B2657" s="16">
        <v>238030301</v>
      </c>
      <c r="C2657" s="82" t="s">
        <v>810</v>
      </c>
      <c r="D2657" s="83" t="s">
        <v>690</v>
      </c>
      <c r="E2657" s="83" t="s">
        <v>812</v>
      </c>
      <c r="F2657" s="83">
        <v>51</v>
      </c>
    </row>
    <row r="2658" spans="1:6">
      <c r="A2658" s="16"/>
      <c r="B2658" s="16">
        <v>238030302</v>
      </c>
      <c r="C2658" s="82"/>
      <c r="D2658" s="84"/>
      <c r="E2658" s="84"/>
      <c r="F2658" s="84"/>
    </row>
    <row r="2659" spans="1:6">
      <c r="A2659" s="16"/>
      <c r="B2659" s="16">
        <v>238030303</v>
      </c>
      <c r="C2659" s="82"/>
      <c r="D2659" s="84"/>
      <c r="E2659" s="84"/>
      <c r="F2659" s="84"/>
    </row>
    <row r="2660" spans="1:6">
      <c r="A2660" s="16"/>
      <c r="B2660" s="16">
        <v>238030304</v>
      </c>
      <c r="C2660" s="82"/>
      <c r="D2660" s="84"/>
      <c r="E2660" s="84"/>
      <c r="F2660" s="84"/>
    </row>
    <row r="2661" spans="1:6">
      <c r="A2661" s="16"/>
      <c r="B2661" s="16">
        <v>238030305</v>
      </c>
      <c r="C2661" s="82"/>
      <c r="D2661" s="84"/>
      <c r="E2661" s="84"/>
      <c r="F2661" s="84"/>
    </row>
    <row r="2662" spans="1:6">
      <c r="A2662" s="16"/>
      <c r="B2662" s="16">
        <v>238030306</v>
      </c>
      <c r="C2662" s="82"/>
      <c r="D2662" s="84"/>
      <c r="E2662" s="84"/>
      <c r="F2662" s="84"/>
    </row>
    <row r="2663" spans="1:6">
      <c r="A2663" s="16"/>
      <c r="B2663" s="16">
        <v>238030307</v>
      </c>
      <c r="C2663" s="82"/>
      <c r="D2663" s="84"/>
      <c r="E2663" s="84"/>
      <c r="F2663" s="84"/>
    </row>
    <row r="2664" spans="1:6">
      <c r="A2664" s="16"/>
      <c r="B2664" s="16">
        <v>238030308</v>
      </c>
      <c r="C2664" s="82"/>
      <c r="D2664" s="84"/>
      <c r="E2664" s="84"/>
      <c r="F2664" s="84"/>
    </row>
    <row r="2665" spans="1:6">
      <c r="A2665" s="16"/>
      <c r="B2665" s="16"/>
      <c r="C2665" s="7"/>
      <c r="D2665" s="81"/>
      <c r="E2665" s="81"/>
      <c r="F2665" s="81"/>
    </row>
    <row r="2666" spans="1:6">
      <c r="A2666" s="16"/>
      <c r="B2666" s="16">
        <v>238050301</v>
      </c>
      <c r="C2666" s="82" t="s">
        <v>813</v>
      </c>
      <c r="D2666" s="83" t="s">
        <v>685</v>
      </c>
      <c r="E2666" s="83" t="s">
        <v>814</v>
      </c>
      <c r="F2666" s="83">
        <v>52</v>
      </c>
    </row>
    <row r="2667" spans="1:6">
      <c r="A2667" s="16"/>
      <c r="B2667" s="16">
        <v>238050302</v>
      </c>
      <c r="C2667" s="82"/>
      <c r="D2667" s="85"/>
      <c r="E2667" s="85"/>
      <c r="F2667" s="85"/>
    </row>
    <row r="2668" spans="1:6">
      <c r="A2668" s="16"/>
      <c r="B2668" s="16">
        <v>238050303</v>
      </c>
      <c r="C2668" s="82"/>
      <c r="D2668" s="85"/>
      <c r="E2668" s="85"/>
      <c r="F2668" s="85"/>
    </row>
    <row r="2669" spans="1:6">
      <c r="A2669" s="16"/>
      <c r="B2669" s="16"/>
      <c r="C2669" s="13"/>
      <c r="D2669" s="86"/>
      <c r="E2669" s="86"/>
      <c r="F2669" s="86"/>
    </row>
    <row r="2670" spans="1:6">
      <c r="A2670" s="16"/>
      <c r="B2670" s="16">
        <v>238050301</v>
      </c>
      <c r="C2670" s="83" t="s">
        <v>813</v>
      </c>
      <c r="D2670" s="83" t="s">
        <v>690</v>
      </c>
      <c r="E2670" s="83" t="s">
        <v>815</v>
      </c>
      <c r="F2670" s="83">
        <v>53</v>
      </c>
    </row>
    <row r="2671" spans="1:6">
      <c r="A2671" s="16"/>
      <c r="B2671" s="16">
        <v>238050302</v>
      </c>
      <c r="C2671" s="84"/>
      <c r="D2671" s="84"/>
      <c r="E2671" s="84"/>
      <c r="F2671" s="84"/>
    </row>
    <row r="2672" spans="1:6">
      <c r="A2672" s="16"/>
      <c r="B2672" s="16">
        <v>238050303</v>
      </c>
      <c r="C2672" s="81"/>
      <c r="D2672" s="84"/>
      <c r="E2672" s="84"/>
      <c r="F2672" s="84"/>
    </row>
    <row r="2673" spans="1:6">
      <c r="A2673" s="16"/>
      <c r="B2673" s="16"/>
      <c r="C2673" s="14"/>
      <c r="D2673" s="81"/>
      <c r="E2673" s="81"/>
      <c r="F2673" s="81"/>
    </row>
    <row r="2674" spans="1:6">
      <c r="A2674" s="16"/>
      <c r="B2674" s="16">
        <v>238050304</v>
      </c>
      <c r="C2674" s="83" t="s">
        <v>816</v>
      </c>
      <c r="D2674" s="83" t="s">
        <v>312</v>
      </c>
      <c r="E2674" s="83" t="s">
        <v>817</v>
      </c>
      <c r="F2674" s="83">
        <v>54</v>
      </c>
    </row>
    <row r="2675" spans="1:6">
      <c r="A2675" s="16"/>
      <c r="B2675" s="16">
        <v>238050305</v>
      </c>
      <c r="C2675" s="81"/>
      <c r="D2675" s="84"/>
      <c r="E2675" s="84"/>
      <c r="F2675" s="84"/>
    </row>
    <row r="2676" spans="1:6">
      <c r="A2676" s="16"/>
      <c r="B2676" s="16"/>
      <c r="C2676" s="5"/>
      <c r="D2676" s="81"/>
      <c r="E2676" s="81"/>
      <c r="F2676" s="81"/>
    </row>
    <row r="2677" spans="1:6">
      <c r="A2677" s="16"/>
      <c r="B2677" s="16">
        <v>238050306</v>
      </c>
      <c r="C2677" s="7" t="s">
        <v>818</v>
      </c>
      <c r="D2677" s="82" t="s">
        <v>312</v>
      </c>
      <c r="E2677" s="82" t="s">
        <v>819</v>
      </c>
      <c r="F2677" s="82">
        <v>55</v>
      </c>
    </row>
    <row r="2678" spans="1:6">
      <c r="A2678" s="16"/>
      <c r="B2678" s="16">
        <v>238050307</v>
      </c>
      <c r="C2678" s="7" t="s">
        <v>818</v>
      </c>
      <c r="D2678" s="82"/>
      <c r="E2678" s="82"/>
      <c r="F2678" s="82"/>
    </row>
    <row r="2679" spans="1:6">
      <c r="A2679" s="16"/>
      <c r="B2679" s="16"/>
      <c r="C2679" s="7"/>
      <c r="D2679" s="82"/>
      <c r="E2679" s="82"/>
      <c r="F2679" s="82"/>
    </row>
    <row r="2680" spans="1:6">
      <c r="A2680" s="16"/>
      <c r="B2680" s="16">
        <v>238050308</v>
      </c>
      <c r="C2680" s="82" t="s">
        <v>820</v>
      </c>
      <c r="D2680" s="82" t="s">
        <v>312</v>
      </c>
      <c r="E2680" s="82" t="s">
        <v>821</v>
      </c>
      <c r="F2680" s="82">
        <v>56</v>
      </c>
    </row>
    <row r="2681" spans="1:6">
      <c r="A2681" s="16"/>
      <c r="B2681" s="16">
        <v>238050309</v>
      </c>
      <c r="C2681" s="82"/>
      <c r="D2681" s="82"/>
      <c r="E2681" s="82"/>
      <c r="F2681" s="82"/>
    </row>
    <row r="2682" spans="1:6">
      <c r="A2682" s="16"/>
      <c r="B2682" s="16"/>
      <c r="C2682" s="7"/>
      <c r="D2682" s="82"/>
      <c r="E2682" s="82"/>
      <c r="F2682" s="82"/>
    </row>
    <row r="2683" spans="1:6">
      <c r="A2683" s="16"/>
      <c r="B2683" s="16">
        <v>238050401</v>
      </c>
      <c r="C2683" s="82" t="s">
        <v>822</v>
      </c>
      <c r="D2683" s="83" t="s">
        <v>685</v>
      </c>
      <c r="E2683" s="83" t="s">
        <v>823</v>
      </c>
      <c r="F2683" s="83">
        <v>57</v>
      </c>
    </row>
    <row r="2684" spans="1:6">
      <c r="A2684" s="16"/>
      <c r="B2684" s="16">
        <v>238050402</v>
      </c>
      <c r="C2684" s="82"/>
      <c r="D2684" s="84"/>
      <c r="E2684" s="84"/>
      <c r="F2684" s="84"/>
    </row>
    <row r="2685" spans="1:6">
      <c r="A2685" s="16"/>
      <c r="B2685" s="16"/>
      <c r="C2685" s="7"/>
      <c r="D2685" s="81"/>
      <c r="E2685" s="81"/>
      <c r="F2685" s="81"/>
    </row>
    <row r="2686" spans="1:6">
      <c r="A2686" s="16"/>
      <c r="B2686" s="16">
        <v>238050401</v>
      </c>
      <c r="C2686" s="82" t="s">
        <v>822</v>
      </c>
      <c r="D2686" s="82" t="s">
        <v>690</v>
      </c>
      <c r="E2686" s="82" t="s">
        <v>824</v>
      </c>
      <c r="F2686" s="82">
        <v>58</v>
      </c>
    </row>
    <row r="2687" spans="1:6">
      <c r="A2687" s="16"/>
      <c r="B2687" s="16">
        <v>238050402</v>
      </c>
      <c r="C2687" s="82"/>
      <c r="D2687" s="82"/>
      <c r="E2687" s="82"/>
      <c r="F2687" s="82"/>
    </row>
    <row r="2688" spans="1:6">
      <c r="A2688" s="16"/>
      <c r="B2688" s="16"/>
      <c r="C2688" s="7"/>
      <c r="D2688" s="82"/>
      <c r="E2688" s="82"/>
      <c r="F2688" s="82"/>
    </row>
    <row r="2689" spans="1:6">
      <c r="A2689" s="16"/>
      <c r="B2689" s="16">
        <v>238050403</v>
      </c>
      <c r="C2689" s="82" t="s">
        <v>825</v>
      </c>
      <c r="D2689" s="82" t="s">
        <v>312</v>
      </c>
      <c r="E2689" s="82" t="s">
        <v>826</v>
      </c>
      <c r="F2689" s="82">
        <v>59</v>
      </c>
    </row>
    <row r="2690" spans="1:6">
      <c r="A2690" s="16"/>
      <c r="B2690" s="16">
        <v>238050404</v>
      </c>
      <c r="C2690" s="82"/>
      <c r="D2690" s="82"/>
      <c r="E2690" s="82"/>
      <c r="F2690" s="82"/>
    </row>
    <row r="2691" spans="1:6">
      <c r="A2691" s="16"/>
      <c r="B2691" s="16"/>
      <c r="C2691" s="7"/>
      <c r="D2691" s="82"/>
      <c r="E2691" s="82"/>
      <c r="F2691" s="82"/>
    </row>
    <row r="2692" spans="1:6">
      <c r="A2692" s="16"/>
      <c r="B2692" s="16">
        <v>238050405</v>
      </c>
      <c r="C2692" s="83" t="s">
        <v>827</v>
      </c>
      <c r="D2692" s="83" t="s">
        <v>312</v>
      </c>
      <c r="E2692" s="83" t="s">
        <v>828</v>
      </c>
      <c r="F2692" s="83">
        <v>60</v>
      </c>
    </row>
    <row r="2693" spans="1:6">
      <c r="A2693" s="16"/>
      <c r="B2693" s="16">
        <v>238050406</v>
      </c>
      <c r="C2693" s="84"/>
      <c r="D2693" s="84"/>
      <c r="E2693" s="84"/>
      <c r="F2693" s="84"/>
    </row>
    <row r="2694" spans="1:6">
      <c r="A2694" s="16"/>
      <c r="B2694" s="16">
        <v>238050407</v>
      </c>
      <c r="C2694" s="81"/>
      <c r="D2694" s="84"/>
      <c r="E2694" s="84"/>
      <c r="F2694" s="84"/>
    </row>
    <row r="2695" spans="1:6">
      <c r="A2695" s="16"/>
      <c r="B2695" s="16"/>
      <c r="C2695" s="5"/>
      <c r="D2695" s="81"/>
      <c r="E2695" s="81"/>
      <c r="F2695" s="81"/>
    </row>
    <row r="2696" spans="1:6">
      <c r="A2696" s="16"/>
      <c r="B2696" s="16">
        <v>238050101</v>
      </c>
      <c r="C2696" s="7" t="s">
        <v>829</v>
      </c>
      <c r="D2696" s="83" t="s">
        <v>312</v>
      </c>
      <c r="E2696" s="83" t="s">
        <v>830</v>
      </c>
      <c r="F2696" s="83">
        <v>61</v>
      </c>
    </row>
    <row r="2697" spans="1:6">
      <c r="A2697" s="16"/>
      <c r="B2697" s="16">
        <v>238050102</v>
      </c>
      <c r="C2697" s="83" t="s">
        <v>831</v>
      </c>
      <c r="D2697" s="84"/>
      <c r="E2697" s="84"/>
      <c r="F2697" s="84"/>
    </row>
    <row r="2698" spans="1:6">
      <c r="A2698" s="16"/>
      <c r="B2698" s="16">
        <v>238050103</v>
      </c>
      <c r="C2698" s="81"/>
      <c r="D2698" s="84"/>
      <c r="E2698" s="84"/>
      <c r="F2698" s="84"/>
    </row>
    <row r="2699" spans="1:6">
      <c r="A2699" s="16"/>
      <c r="B2699" s="16"/>
      <c r="C2699" s="5"/>
      <c r="D2699" s="81"/>
      <c r="E2699" s="81"/>
      <c r="F2699" s="81"/>
    </row>
    <row r="2700" spans="1:6">
      <c r="A2700" s="16"/>
      <c r="B2700" s="16">
        <v>238050104</v>
      </c>
      <c r="C2700" s="7" t="s">
        <v>832</v>
      </c>
      <c r="D2700" s="83" t="s">
        <v>312</v>
      </c>
      <c r="E2700" s="83" t="s">
        <v>833</v>
      </c>
      <c r="F2700" s="83">
        <v>62</v>
      </c>
    </row>
    <row r="2701" spans="1:6">
      <c r="A2701" s="16"/>
      <c r="B2701" s="16"/>
      <c r="C2701" s="13"/>
      <c r="D2701" s="81"/>
      <c r="E2701" s="81"/>
      <c r="F2701" s="81"/>
    </row>
    <row r="2702" spans="1:6">
      <c r="A2702" s="16"/>
      <c r="B2702" s="16">
        <v>238050105</v>
      </c>
      <c r="C2702" s="83" t="s">
        <v>834</v>
      </c>
      <c r="D2702" s="83" t="s">
        <v>312</v>
      </c>
      <c r="E2702" s="83" t="s">
        <v>835</v>
      </c>
      <c r="F2702" s="83">
        <v>63</v>
      </c>
    </row>
    <row r="2703" spans="1:6">
      <c r="A2703" s="16"/>
      <c r="B2703" s="16">
        <v>238050106</v>
      </c>
      <c r="C2703" s="84"/>
      <c r="D2703" s="84"/>
      <c r="E2703" s="84"/>
      <c r="F2703" s="84"/>
    </row>
    <row r="2704" spans="1:6">
      <c r="A2704" s="16"/>
      <c r="B2704" s="16">
        <v>238050107</v>
      </c>
      <c r="C2704" s="81"/>
      <c r="D2704" s="84"/>
      <c r="E2704" s="84"/>
      <c r="F2704" s="84"/>
    </row>
    <row r="2705" spans="1:6">
      <c r="A2705" s="16"/>
      <c r="B2705" s="16"/>
      <c r="C2705" s="5"/>
      <c r="D2705" s="81"/>
      <c r="E2705" s="81"/>
      <c r="F2705" s="81"/>
    </row>
    <row r="2706" spans="1:6">
      <c r="A2706" s="16"/>
      <c r="B2706" s="16">
        <v>238050201</v>
      </c>
      <c r="C2706" s="7" t="s">
        <v>836</v>
      </c>
      <c r="D2706" s="82" t="s">
        <v>312</v>
      </c>
      <c r="E2706" s="82" t="s">
        <v>837</v>
      </c>
      <c r="F2706" s="82">
        <v>64</v>
      </c>
    </row>
    <row r="2707" spans="1:6">
      <c r="A2707" s="16"/>
      <c r="B2707" s="16"/>
      <c r="C2707" s="7"/>
      <c r="D2707" s="82"/>
      <c r="E2707" s="82"/>
      <c r="F2707" s="82"/>
    </row>
    <row r="2708" spans="1:6">
      <c r="A2708" s="16"/>
      <c r="B2708" s="16">
        <v>238050202</v>
      </c>
      <c r="C2708" s="82" t="s">
        <v>838</v>
      </c>
      <c r="D2708" s="82" t="s">
        <v>312</v>
      </c>
      <c r="E2708" s="82" t="s">
        <v>839</v>
      </c>
      <c r="F2708" s="82">
        <v>65</v>
      </c>
    </row>
    <row r="2709" spans="1:6">
      <c r="A2709" s="16"/>
      <c r="B2709" s="16">
        <v>238050203</v>
      </c>
      <c r="C2709" s="82"/>
      <c r="D2709" s="82"/>
      <c r="E2709" s="82"/>
      <c r="F2709" s="82"/>
    </row>
    <row r="2710" spans="1:6">
      <c r="A2710" s="16"/>
      <c r="B2710" s="16"/>
      <c r="C2710" s="7"/>
      <c r="D2710" s="82"/>
      <c r="E2710" s="82"/>
      <c r="F2710" s="82"/>
    </row>
    <row r="2711" spans="1:6">
      <c r="A2711" s="16"/>
      <c r="B2711" s="16">
        <v>238050204</v>
      </c>
      <c r="C2711" s="7" t="s">
        <v>840</v>
      </c>
      <c r="D2711" s="82" t="s">
        <v>312</v>
      </c>
      <c r="E2711" s="82" t="s">
        <v>841</v>
      </c>
      <c r="F2711" s="82">
        <v>66</v>
      </c>
    </row>
    <row r="2712" spans="1:6">
      <c r="A2712" s="16"/>
      <c r="B2712" s="16"/>
      <c r="C2712" s="7"/>
      <c r="D2712" s="82"/>
      <c r="E2712" s="82"/>
      <c r="F2712" s="82"/>
    </row>
    <row r="2713" spans="1:6">
      <c r="A2713" s="16"/>
      <c r="B2713" s="16">
        <v>238050205</v>
      </c>
      <c r="C2713" s="82" t="s">
        <v>842</v>
      </c>
      <c r="D2713" s="82" t="s">
        <v>312</v>
      </c>
      <c r="E2713" s="82" t="s">
        <v>843</v>
      </c>
      <c r="F2713" s="82">
        <v>67</v>
      </c>
    </row>
    <row r="2714" spans="1:6">
      <c r="A2714" s="16"/>
      <c r="B2714" s="16">
        <v>238050206</v>
      </c>
      <c r="C2714" s="82"/>
      <c r="D2714" s="82"/>
      <c r="E2714" s="82"/>
      <c r="F2714" s="82"/>
    </row>
    <row r="2715" spans="1:6">
      <c r="A2715" s="16"/>
      <c r="B2715" s="16"/>
      <c r="C2715" s="7"/>
      <c r="D2715" s="82"/>
      <c r="E2715" s="82"/>
      <c r="F2715" s="82"/>
    </row>
    <row r="2716" spans="1:6">
      <c r="A2716" s="16"/>
      <c r="B2716" s="16">
        <v>238040301</v>
      </c>
      <c r="C2716" s="7" t="s">
        <v>844</v>
      </c>
      <c r="D2716" s="83" t="s">
        <v>312</v>
      </c>
      <c r="E2716" s="83" t="s">
        <v>845</v>
      </c>
      <c r="F2716" s="83">
        <v>68</v>
      </c>
    </row>
    <row r="2717" spans="1:6">
      <c r="A2717" s="16"/>
      <c r="B2717" s="16">
        <v>238040302</v>
      </c>
      <c r="C2717" s="83" t="s">
        <v>846</v>
      </c>
      <c r="D2717" s="84"/>
      <c r="E2717" s="84"/>
      <c r="F2717" s="84"/>
    </row>
    <row r="2718" spans="1:6">
      <c r="A2718" s="21"/>
      <c r="B2718" s="21">
        <v>238040303</v>
      </c>
      <c r="C2718" s="81"/>
      <c r="D2718" s="84"/>
      <c r="E2718" s="84"/>
      <c r="F2718" s="84"/>
    </row>
    <row r="2719" spans="1:6">
      <c r="A2719" s="21"/>
      <c r="B2719" s="21"/>
      <c r="C2719" s="5"/>
      <c r="D2719" s="81"/>
      <c r="E2719" s="81"/>
      <c r="F2719" s="81"/>
    </row>
    <row r="2720" spans="1:6">
      <c r="A2720" s="16"/>
      <c r="B2720" s="16">
        <v>238040402</v>
      </c>
      <c r="C2720" s="7" t="s">
        <v>847</v>
      </c>
      <c r="D2720" s="82" t="s">
        <v>312</v>
      </c>
      <c r="E2720" s="82" t="s">
        <v>848</v>
      </c>
      <c r="F2720" s="82">
        <v>69</v>
      </c>
    </row>
    <row r="2721" spans="1:6">
      <c r="A2721" s="16"/>
      <c r="B2721" s="16"/>
      <c r="C2721" s="7"/>
      <c r="D2721" s="82"/>
      <c r="E2721" s="82"/>
      <c r="F2721" s="82"/>
    </row>
    <row r="2722" spans="1:6">
      <c r="A2722" s="16"/>
      <c r="B2722" s="16">
        <v>238040401</v>
      </c>
      <c r="C2722" s="7" t="s">
        <v>849</v>
      </c>
      <c r="D2722" s="82" t="s">
        <v>312</v>
      </c>
      <c r="E2722" s="82" t="s">
        <v>850</v>
      </c>
      <c r="F2722" s="82">
        <v>70</v>
      </c>
    </row>
    <row r="2723" spans="1:6">
      <c r="A2723" s="16"/>
      <c r="B2723" s="16"/>
      <c r="C2723" s="7"/>
      <c r="D2723" s="82"/>
      <c r="E2723" s="82"/>
      <c r="F2723" s="82"/>
    </row>
    <row r="2724" spans="1:6">
      <c r="A2724" s="16"/>
      <c r="B2724" s="16">
        <v>238040201</v>
      </c>
      <c r="C2724" s="82" t="s">
        <v>851</v>
      </c>
      <c r="D2724" s="82" t="s">
        <v>312</v>
      </c>
      <c r="E2724" s="82" t="s">
        <v>852</v>
      </c>
      <c r="F2724" s="82">
        <v>71</v>
      </c>
    </row>
    <row r="2725" spans="1:6">
      <c r="A2725" s="16"/>
      <c r="B2725" s="16">
        <v>238040202</v>
      </c>
      <c r="C2725" s="82"/>
      <c r="D2725" s="82"/>
      <c r="E2725" s="82"/>
      <c r="F2725" s="82"/>
    </row>
    <row r="2726" spans="1:6">
      <c r="A2726" s="16"/>
      <c r="B2726" s="16">
        <v>238040206</v>
      </c>
      <c r="C2726" s="7" t="s">
        <v>853</v>
      </c>
      <c r="D2726" s="82"/>
      <c r="E2726" s="82"/>
      <c r="F2726" s="82"/>
    </row>
    <row r="2727" spans="1:6">
      <c r="A2727" s="16"/>
      <c r="B2727" s="16">
        <v>238040203</v>
      </c>
      <c r="C2727" s="7" t="s">
        <v>854</v>
      </c>
      <c r="D2727" s="82"/>
      <c r="E2727" s="82"/>
      <c r="F2727" s="82"/>
    </row>
    <row r="2728" spans="1:6">
      <c r="A2728" s="16"/>
      <c r="B2728" s="16">
        <v>238040204</v>
      </c>
      <c r="C2728" s="7" t="s">
        <v>855</v>
      </c>
      <c r="D2728" s="82"/>
      <c r="E2728" s="82"/>
      <c r="F2728" s="82"/>
    </row>
    <row r="2729" spans="1:6">
      <c r="A2729" s="16"/>
      <c r="B2729" s="16"/>
      <c r="C2729" s="7"/>
      <c r="D2729" s="82"/>
      <c r="E2729" s="82"/>
      <c r="F2729" s="82"/>
    </row>
    <row r="2730" spans="1:6">
      <c r="A2730" s="16"/>
      <c r="B2730" s="16">
        <v>238040205</v>
      </c>
      <c r="C2730" s="7" t="s">
        <v>855</v>
      </c>
      <c r="D2730" s="83" t="s">
        <v>312</v>
      </c>
      <c r="E2730" s="83" t="s">
        <v>856</v>
      </c>
      <c r="F2730" s="83">
        <v>72</v>
      </c>
    </row>
    <row r="2731" spans="1:6">
      <c r="A2731" s="16"/>
      <c r="B2731" s="16"/>
      <c r="C2731" s="13"/>
      <c r="D2731" s="81"/>
      <c r="E2731" s="81"/>
      <c r="F2731" s="81"/>
    </row>
    <row r="2732" spans="1:6">
      <c r="A2732" s="16"/>
      <c r="B2732" s="16">
        <v>238040101</v>
      </c>
      <c r="C2732" s="83" t="s">
        <v>857</v>
      </c>
      <c r="D2732" s="83" t="s">
        <v>312</v>
      </c>
      <c r="E2732" s="83" t="s">
        <v>858</v>
      </c>
      <c r="F2732" s="83">
        <v>73</v>
      </c>
    </row>
    <row r="2733" spans="1:6">
      <c r="A2733" s="16"/>
      <c r="B2733" s="16">
        <v>238040102</v>
      </c>
      <c r="C2733" s="81"/>
      <c r="D2733" s="84"/>
      <c r="E2733" s="84"/>
      <c r="F2733" s="84"/>
    </row>
    <row r="2734" spans="1:6">
      <c r="A2734" s="16"/>
      <c r="B2734" s="16">
        <v>238040103</v>
      </c>
      <c r="C2734" s="83" t="s">
        <v>859</v>
      </c>
      <c r="D2734" s="83" t="s">
        <v>312</v>
      </c>
      <c r="E2734" s="83" t="s">
        <v>860</v>
      </c>
      <c r="F2734" s="83">
        <v>74</v>
      </c>
    </row>
    <row r="2735" spans="1:6">
      <c r="A2735" s="16"/>
      <c r="B2735" s="16">
        <v>238040104</v>
      </c>
      <c r="C2735" s="81"/>
      <c r="D2735" s="84"/>
      <c r="E2735" s="84"/>
      <c r="F2735" s="84"/>
    </row>
    <row r="2736" spans="1:6">
      <c r="A2736" s="16"/>
      <c r="B2736" s="16"/>
      <c r="C2736" s="14"/>
      <c r="D2736" s="81"/>
      <c r="E2736" s="81"/>
      <c r="F2736" s="81"/>
    </row>
    <row r="2737" spans="1:6">
      <c r="A2737" s="16"/>
      <c r="B2737" s="16">
        <v>238040105</v>
      </c>
      <c r="C2737" s="82" t="s">
        <v>861</v>
      </c>
      <c r="D2737" s="81" t="s">
        <v>685</v>
      </c>
      <c r="E2737" s="82" t="s">
        <v>862</v>
      </c>
      <c r="F2737" s="82">
        <v>75</v>
      </c>
    </row>
    <row r="2738" spans="1:6">
      <c r="A2738" s="16"/>
      <c r="B2738" s="16">
        <v>238040106</v>
      </c>
      <c r="C2738" s="82"/>
      <c r="D2738" s="82"/>
      <c r="E2738" s="82"/>
      <c r="F2738" s="82"/>
    </row>
    <row r="2739" spans="1:6">
      <c r="A2739" s="16"/>
      <c r="B2739" s="16">
        <v>238040107</v>
      </c>
      <c r="C2739" s="82"/>
      <c r="D2739" s="82"/>
      <c r="E2739" s="82"/>
      <c r="F2739" s="82"/>
    </row>
    <row r="2740" spans="1:6">
      <c r="A2740" s="16"/>
      <c r="B2740" s="16">
        <v>238040108</v>
      </c>
      <c r="C2740" s="82"/>
      <c r="D2740" s="82"/>
      <c r="E2740" s="82"/>
      <c r="F2740" s="82"/>
    </row>
    <row r="2741" spans="1:6">
      <c r="A2741" s="16"/>
      <c r="B2741" s="16"/>
      <c r="C2741" s="7"/>
      <c r="D2741" s="82"/>
      <c r="E2741" s="82"/>
      <c r="F2741" s="82"/>
    </row>
    <row r="2742" spans="1:6">
      <c r="A2742" s="16"/>
      <c r="B2742" s="16">
        <v>238040105</v>
      </c>
      <c r="C2742" s="82" t="s">
        <v>861</v>
      </c>
      <c r="D2742" s="83" t="s">
        <v>690</v>
      </c>
      <c r="E2742" s="82" t="s">
        <v>863</v>
      </c>
      <c r="F2742" s="82">
        <v>76</v>
      </c>
    </row>
    <row r="2743" spans="1:6">
      <c r="A2743" s="16"/>
      <c r="B2743" s="16">
        <v>238040106</v>
      </c>
      <c r="C2743" s="82"/>
      <c r="D2743" s="84"/>
      <c r="E2743" s="82"/>
      <c r="F2743" s="82"/>
    </row>
    <row r="2744" spans="1:6">
      <c r="A2744" s="16"/>
      <c r="B2744" s="16">
        <v>238040107</v>
      </c>
      <c r="C2744" s="82"/>
      <c r="D2744" s="84"/>
      <c r="E2744" s="82"/>
      <c r="F2744" s="82"/>
    </row>
    <row r="2745" spans="1:6">
      <c r="A2745" s="16"/>
      <c r="B2745" s="16">
        <v>238040108</v>
      </c>
      <c r="C2745" s="82"/>
      <c r="D2745" s="84"/>
      <c r="E2745" s="82"/>
      <c r="F2745" s="82"/>
    </row>
    <row r="2746" spans="1:6">
      <c r="A2746" s="16"/>
      <c r="B2746" s="16"/>
      <c r="C2746" s="7"/>
      <c r="D2746" s="81"/>
      <c r="E2746" s="82"/>
      <c r="F2746" s="82"/>
    </row>
    <row r="2747" spans="1:6">
      <c r="A2747" s="16"/>
      <c r="B2747" s="16">
        <v>238040109</v>
      </c>
      <c r="C2747" s="82" t="s">
        <v>864</v>
      </c>
      <c r="D2747" s="82" t="s">
        <v>312</v>
      </c>
      <c r="E2747" s="82" t="s">
        <v>865</v>
      </c>
      <c r="F2747" s="82">
        <v>77</v>
      </c>
    </row>
    <row r="2748" spans="1:6">
      <c r="A2748" s="16"/>
      <c r="B2748" s="16">
        <v>238040110</v>
      </c>
      <c r="C2748" s="82"/>
      <c r="D2748" s="82"/>
      <c r="E2748" s="82"/>
      <c r="F2748" s="82"/>
    </row>
    <row r="2749" spans="1:6">
      <c r="A2749" s="16"/>
      <c r="B2749" s="16"/>
      <c r="C2749" s="7"/>
      <c r="D2749" s="82"/>
      <c r="E2749" s="82"/>
      <c r="F2749" s="82"/>
    </row>
    <row r="2750" spans="1:6">
      <c r="A2750" s="16"/>
      <c r="B2750" s="16">
        <v>238060103</v>
      </c>
      <c r="C2750" s="7" t="s">
        <v>866</v>
      </c>
      <c r="D2750" s="82" t="s">
        <v>312</v>
      </c>
      <c r="E2750" s="82" t="s">
        <v>867</v>
      </c>
      <c r="F2750" s="82">
        <v>78</v>
      </c>
    </row>
    <row r="2751" spans="1:6">
      <c r="A2751" s="16"/>
      <c r="B2751" s="16">
        <v>238060104</v>
      </c>
      <c r="C2751" s="7" t="s">
        <v>868</v>
      </c>
      <c r="D2751" s="82"/>
      <c r="E2751" s="82"/>
      <c r="F2751" s="82"/>
    </row>
    <row r="2752" spans="1:6">
      <c r="A2752" s="16"/>
      <c r="B2752" s="16"/>
      <c r="C2752" s="7"/>
      <c r="D2752" s="82"/>
      <c r="E2752" s="82"/>
      <c r="F2752" s="82"/>
    </row>
    <row r="2753" spans="1:6">
      <c r="A2753" s="16"/>
      <c r="B2753" s="16">
        <v>238060101</v>
      </c>
      <c r="C2753" s="82" t="s">
        <v>869</v>
      </c>
      <c r="D2753" s="82" t="s">
        <v>312</v>
      </c>
      <c r="E2753" s="82" t="s">
        <v>870</v>
      </c>
      <c r="F2753" s="82">
        <v>79</v>
      </c>
    </row>
    <row r="2754" spans="1:6">
      <c r="A2754" s="16"/>
      <c r="B2754" s="16">
        <v>238060102</v>
      </c>
      <c r="C2754" s="82"/>
      <c r="D2754" s="82"/>
      <c r="E2754" s="82"/>
      <c r="F2754" s="82"/>
    </row>
    <row r="2755" spans="1:6">
      <c r="A2755" s="16"/>
      <c r="B2755" s="16"/>
      <c r="C2755" s="7"/>
      <c r="D2755" s="82"/>
      <c r="E2755" s="82"/>
      <c r="F2755" s="82"/>
    </row>
    <row r="2756" spans="1:6">
      <c r="A2756" s="16"/>
      <c r="B2756" s="16">
        <v>238060105</v>
      </c>
      <c r="C2756" s="7" t="s">
        <v>871</v>
      </c>
      <c r="D2756" s="82" t="s">
        <v>312</v>
      </c>
      <c r="E2756" s="82" t="s">
        <v>872</v>
      </c>
      <c r="F2756" s="82">
        <v>80</v>
      </c>
    </row>
    <row r="2757" spans="1:6">
      <c r="A2757" s="16"/>
      <c r="B2757" s="16"/>
      <c r="C2757" s="7"/>
      <c r="D2757" s="82"/>
      <c r="E2757" s="82"/>
      <c r="F2757" s="82"/>
    </row>
    <row r="2758" spans="1:6">
      <c r="A2758" s="16"/>
      <c r="B2758" s="16">
        <v>238060201</v>
      </c>
      <c r="C2758" s="7" t="s">
        <v>873</v>
      </c>
      <c r="D2758" s="83" t="s">
        <v>312</v>
      </c>
      <c r="E2758" s="83" t="s">
        <v>874</v>
      </c>
      <c r="F2758" s="83">
        <v>81</v>
      </c>
    </row>
    <row r="2759" spans="1:6">
      <c r="A2759" s="16"/>
      <c r="B2759" s="16">
        <v>238060202</v>
      </c>
      <c r="C2759" s="7" t="s">
        <v>875</v>
      </c>
      <c r="D2759" s="84"/>
      <c r="E2759" s="84"/>
      <c r="F2759" s="84"/>
    </row>
    <row r="2760" spans="1:6">
      <c r="A2760" s="16"/>
      <c r="B2760" s="16">
        <v>238060203</v>
      </c>
      <c r="C2760" s="82" t="s">
        <v>876</v>
      </c>
      <c r="D2760" s="84"/>
      <c r="E2760" s="84"/>
      <c r="F2760" s="84"/>
    </row>
    <row r="2761" spans="1:6">
      <c r="A2761" s="16"/>
      <c r="B2761" s="16">
        <v>238060204</v>
      </c>
      <c r="C2761" s="82"/>
      <c r="D2761" s="84"/>
      <c r="E2761" s="84"/>
      <c r="F2761" s="84"/>
    </row>
    <row r="2762" spans="1:6">
      <c r="A2762" s="16"/>
      <c r="B2762" s="16"/>
      <c r="C2762" s="13"/>
      <c r="D2762" s="81"/>
      <c r="E2762" s="81"/>
      <c r="F2762" s="81"/>
    </row>
    <row r="2763" spans="1:6">
      <c r="A2763" s="16"/>
      <c r="B2763" s="16">
        <v>238060205</v>
      </c>
      <c r="C2763" s="83" t="s">
        <v>877</v>
      </c>
      <c r="D2763" s="83" t="s">
        <v>312</v>
      </c>
      <c r="E2763" s="83" t="s">
        <v>878</v>
      </c>
      <c r="F2763" s="83">
        <v>82</v>
      </c>
    </row>
    <row r="2764" spans="1:6">
      <c r="A2764" s="16"/>
      <c r="B2764" s="16">
        <v>238060206</v>
      </c>
      <c r="C2764" s="81"/>
      <c r="D2764" s="84"/>
      <c r="E2764" s="84"/>
      <c r="F2764" s="84"/>
    </row>
    <row r="2765" spans="1:6">
      <c r="A2765" s="16"/>
      <c r="B2765" s="16"/>
      <c r="C2765" s="5"/>
      <c r="D2765" s="81"/>
      <c r="E2765" s="81"/>
      <c r="F2765" s="81"/>
    </row>
    <row r="2766" spans="1:6">
      <c r="A2766" s="16"/>
      <c r="B2766" s="16">
        <v>238060207</v>
      </c>
      <c r="C2766" s="7" t="s">
        <v>879</v>
      </c>
      <c r="D2766" s="83" t="s">
        <v>312</v>
      </c>
      <c r="E2766" s="83" t="s">
        <v>880</v>
      </c>
      <c r="F2766" s="83">
        <v>83</v>
      </c>
    </row>
    <row r="2767" spans="1:6">
      <c r="A2767" s="21"/>
      <c r="B2767" s="21">
        <v>238060208</v>
      </c>
      <c r="C2767" s="7" t="s">
        <v>881</v>
      </c>
      <c r="D2767" s="84"/>
      <c r="E2767" s="84"/>
      <c r="F2767" s="84"/>
    </row>
    <row r="2768" spans="1:6">
      <c r="A2768" s="21"/>
      <c r="B2768" s="21"/>
      <c r="C2768" s="13"/>
      <c r="D2768" s="81"/>
      <c r="E2768" s="81"/>
      <c r="F2768" s="81"/>
    </row>
    <row r="2769" spans="1:6">
      <c r="A2769" s="16"/>
      <c r="B2769" s="16">
        <v>238060401</v>
      </c>
      <c r="C2769" s="83" t="s">
        <v>882</v>
      </c>
      <c r="D2769" s="83" t="s">
        <v>312</v>
      </c>
      <c r="E2769" s="83" t="s">
        <v>883</v>
      </c>
      <c r="F2769" s="83">
        <v>84</v>
      </c>
    </row>
    <row r="2770" spans="1:6">
      <c r="A2770" s="16"/>
      <c r="B2770" s="16">
        <v>238060402</v>
      </c>
      <c r="C2770" s="84"/>
      <c r="D2770" s="84"/>
      <c r="E2770" s="84"/>
      <c r="F2770" s="84"/>
    </row>
    <row r="2771" spans="1:6">
      <c r="A2771" s="16"/>
      <c r="B2771" s="16">
        <v>238060403</v>
      </c>
      <c r="C2771" s="84"/>
      <c r="D2771" s="84"/>
      <c r="E2771" s="84"/>
      <c r="F2771" s="84"/>
    </row>
    <row r="2772" spans="1:6">
      <c r="A2772" s="16"/>
      <c r="B2772" s="16">
        <v>238060404</v>
      </c>
      <c r="C2772" s="81"/>
      <c r="D2772" s="84"/>
      <c r="E2772" s="84"/>
      <c r="F2772" s="84"/>
    </row>
    <row r="2773" spans="1:6">
      <c r="A2773" s="16"/>
      <c r="B2773" s="16">
        <v>238060303</v>
      </c>
      <c r="C2773" s="7" t="s">
        <v>884</v>
      </c>
      <c r="D2773" s="84"/>
      <c r="E2773" s="84"/>
      <c r="F2773" s="84"/>
    </row>
    <row r="2774" spans="1:6">
      <c r="A2774" s="16"/>
      <c r="B2774" s="16"/>
      <c r="C2774" s="7"/>
      <c r="D2774" s="81"/>
      <c r="E2774" s="81"/>
      <c r="F2774" s="81"/>
    </row>
    <row r="2775" spans="1:6">
      <c r="A2775" s="16"/>
      <c r="B2775" s="16">
        <v>238060408</v>
      </c>
      <c r="C2775" s="82" t="s">
        <v>885</v>
      </c>
      <c r="D2775" s="82" t="s">
        <v>312</v>
      </c>
      <c r="E2775" s="82" t="s">
        <v>886</v>
      </c>
      <c r="F2775" s="82">
        <v>85</v>
      </c>
    </row>
    <row r="2776" spans="1:6">
      <c r="A2776" s="16"/>
      <c r="B2776" s="16">
        <v>238060409</v>
      </c>
      <c r="C2776" s="82"/>
      <c r="D2776" s="82"/>
      <c r="E2776" s="82"/>
      <c r="F2776" s="82"/>
    </row>
    <row r="2777" spans="1:6">
      <c r="A2777" s="16"/>
      <c r="B2777" s="16">
        <v>238060410</v>
      </c>
      <c r="C2777" s="82"/>
      <c r="D2777" s="82"/>
      <c r="E2777" s="82"/>
      <c r="F2777" s="82"/>
    </row>
    <row r="2778" spans="1:6">
      <c r="A2778" s="16"/>
      <c r="B2778" s="16">
        <v>238060411</v>
      </c>
      <c r="C2778" s="82"/>
      <c r="D2778" s="82"/>
      <c r="E2778" s="82"/>
      <c r="F2778" s="82"/>
    </row>
    <row r="2779" spans="1:6">
      <c r="A2779" s="16"/>
      <c r="B2779" s="16">
        <v>238060405</v>
      </c>
      <c r="C2779" s="82" t="s">
        <v>887</v>
      </c>
      <c r="D2779" s="82"/>
      <c r="E2779" s="82"/>
      <c r="F2779" s="82"/>
    </row>
    <row r="2780" spans="1:6">
      <c r="A2780" s="16"/>
      <c r="B2780" s="16">
        <v>238060406</v>
      </c>
      <c r="C2780" s="82"/>
      <c r="D2780" s="82"/>
      <c r="E2780" s="82"/>
      <c r="F2780" s="82"/>
    </row>
    <row r="2781" spans="1:6">
      <c r="A2781" s="16"/>
      <c r="B2781" s="16">
        <v>238060407</v>
      </c>
      <c r="C2781" s="82"/>
      <c r="D2781" s="82"/>
      <c r="E2781" s="82"/>
      <c r="F2781" s="82"/>
    </row>
    <row r="2782" spans="1:6">
      <c r="A2782" s="16"/>
      <c r="B2782" s="16"/>
      <c r="C2782" s="7"/>
      <c r="D2782" s="82"/>
      <c r="E2782" s="82"/>
      <c r="F2782" s="82"/>
    </row>
    <row r="2783" spans="1:6">
      <c r="A2783" s="16"/>
      <c r="B2783" s="16">
        <v>238060304</v>
      </c>
      <c r="C2783" s="7" t="s">
        <v>888</v>
      </c>
      <c r="D2783" s="82" t="s">
        <v>312</v>
      </c>
      <c r="E2783" s="82" t="s">
        <v>889</v>
      </c>
      <c r="F2783" s="82">
        <v>86</v>
      </c>
    </row>
    <row r="2784" spans="1:6">
      <c r="A2784" s="16"/>
      <c r="B2784" s="16"/>
      <c r="C2784" s="7"/>
      <c r="D2784" s="82"/>
      <c r="E2784" s="82"/>
      <c r="F2784" s="82"/>
    </row>
    <row r="2785" spans="1:6">
      <c r="A2785" s="16"/>
      <c r="B2785" s="16">
        <v>238060301</v>
      </c>
      <c r="C2785" s="82" t="s">
        <v>890</v>
      </c>
      <c r="D2785" s="82" t="s">
        <v>312</v>
      </c>
      <c r="E2785" s="82" t="s">
        <v>891</v>
      </c>
      <c r="F2785" s="82">
        <v>87</v>
      </c>
    </row>
    <row r="2786" spans="1:6">
      <c r="A2786" s="16"/>
      <c r="B2786" s="16">
        <v>238060302</v>
      </c>
      <c r="C2786" s="82"/>
      <c r="D2786" s="82"/>
      <c r="E2786" s="82"/>
      <c r="F2786" s="82"/>
    </row>
    <row r="2787" spans="1:6">
      <c r="A2787" s="16"/>
      <c r="B2787" s="16"/>
      <c r="C2787" s="7"/>
      <c r="D2787" s="82"/>
      <c r="E2787" s="82"/>
      <c r="F2787" s="82"/>
    </row>
    <row r="2788" spans="1:6">
      <c r="A2788" s="16"/>
      <c r="B2788" s="16">
        <v>238060412</v>
      </c>
      <c r="C2788" s="83" t="s">
        <v>892</v>
      </c>
      <c r="D2788" s="83" t="s">
        <v>312</v>
      </c>
      <c r="E2788" s="83" t="s">
        <v>893</v>
      </c>
      <c r="F2788" s="83">
        <v>88</v>
      </c>
    </row>
    <row r="2789" spans="1:6">
      <c r="A2789" s="16"/>
      <c r="B2789" s="16">
        <v>238060413</v>
      </c>
      <c r="C2789" s="84"/>
      <c r="D2789" s="84"/>
      <c r="E2789" s="84"/>
      <c r="F2789" s="84"/>
    </row>
    <row r="2790" spans="1:6">
      <c r="A2790" s="16"/>
      <c r="B2790" s="16">
        <v>238060414</v>
      </c>
      <c r="C2790" s="84"/>
      <c r="D2790" s="84"/>
      <c r="E2790" s="84"/>
      <c r="F2790" s="84"/>
    </row>
    <row r="2791" spans="1:6">
      <c r="A2791" s="16"/>
      <c r="B2791" s="16">
        <v>238060415</v>
      </c>
      <c r="C2791" s="81"/>
      <c r="D2791" s="84"/>
      <c r="E2791" s="84"/>
      <c r="F2791" s="84"/>
    </row>
    <row r="2792" spans="1:6">
      <c r="A2792" s="16"/>
      <c r="B2792" s="16"/>
      <c r="C2792" s="5"/>
      <c r="D2792" s="81"/>
      <c r="E2792" s="81"/>
      <c r="F2792" s="81"/>
    </row>
    <row r="2793" spans="1:6">
      <c r="A2793" s="16"/>
      <c r="B2793" s="16">
        <v>238090201</v>
      </c>
      <c r="C2793" s="7" t="s">
        <v>894</v>
      </c>
      <c r="D2793" s="83" t="s">
        <v>312</v>
      </c>
      <c r="E2793" s="83" t="s">
        <v>895</v>
      </c>
      <c r="F2793" s="83">
        <v>89</v>
      </c>
    </row>
    <row r="2794" spans="1:6">
      <c r="A2794" s="21"/>
      <c r="B2794" s="21">
        <v>238090202</v>
      </c>
      <c r="C2794" s="7" t="s">
        <v>896</v>
      </c>
      <c r="D2794" s="84"/>
      <c r="E2794" s="84"/>
      <c r="F2794" s="84"/>
    </row>
    <row r="2795" spans="1:6">
      <c r="A2795" s="21"/>
      <c r="B2795" s="21"/>
      <c r="C2795" s="7"/>
      <c r="D2795" s="81"/>
      <c r="E2795" s="81"/>
      <c r="F2795" s="81"/>
    </row>
    <row r="2796" spans="1:6">
      <c r="A2796" s="16"/>
      <c r="B2796" s="16">
        <v>238090203</v>
      </c>
      <c r="C2796" s="7" t="s">
        <v>897</v>
      </c>
      <c r="D2796" s="83" t="s">
        <v>312</v>
      </c>
      <c r="E2796" s="83" t="s">
        <v>898</v>
      </c>
      <c r="F2796" s="83">
        <v>90</v>
      </c>
    </row>
    <row r="2797" spans="1:6">
      <c r="A2797" s="16"/>
      <c r="B2797" s="16"/>
      <c r="C2797" s="7"/>
      <c r="D2797" s="81"/>
      <c r="E2797" s="81"/>
      <c r="F2797" s="81"/>
    </row>
    <row r="2798" spans="1:6">
      <c r="A2798" s="16"/>
      <c r="B2798" s="16">
        <v>238090301</v>
      </c>
      <c r="C2798" s="7" t="s">
        <v>899</v>
      </c>
      <c r="D2798" s="83" t="s">
        <v>312</v>
      </c>
      <c r="E2798" s="83" t="s">
        <v>900</v>
      </c>
      <c r="F2798" s="83">
        <v>91</v>
      </c>
    </row>
    <row r="2799" spans="1:6">
      <c r="A2799" s="16"/>
      <c r="B2799" s="16"/>
      <c r="C2799" s="7"/>
      <c r="D2799" s="81"/>
      <c r="E2799" s="81"/>
      <c r="F2799" s="81"/>
    </row>
    <row r="2800" spans="1:6">
      <c r="A2800" s="16"/>
      <c r="B2800" s="16">
        <v>238090302</v>
      </c>
      <c r="C2800" s="7" t="s">
        <v>901</v>
      </c>
      <c r="D2800" s="83" t="s">
        <v>312</v>
      </c>
      <c r="E2800" s="83" t="s">
        <v>902</v>
      </c>
      <c r="F2800" s="83">
        <v>92</v>
      </c>
    </row>
    <row r="2801" spans="1:6">
      <c r="A2801" s="16"/>
      <c r="B2801" s="16">
        <v>238090303</v>
      </c>
      <c r="C2801" s="83" t="s">
        <v>903</v>
      </c>
      <c r="D2801" s="84"/>
      <c r="E2801" s="84"/>
      <c r="F2801" s="84"/>
    </row>
    <row r="2802" spans="1:6">
      <c r="A2802" s="16"/>
      <c r="B2802" s="16">
        <v>238090304</v>
      </c>
      <c r="C2802" s="81"/>
      <c r="D2802" s="84"/>
      <c r="E2802" s="84"/>
      <c r="F2802" s="84"/>
    </row>
    <row r="2803" spans="1:6">
      <c r="A2803" s="16"/>
      <c r="B2803" s="16"/>
      <c r="C2803" s="5"/>
      <c r="D2803" s="81"/>
      <c r="E2803" s="81"/>
      <c r="F2803" s="81"/>
    </row>
    <row r="2804" spans="1:6">
      <c r="A2804" s="16"/>
      <c r="B2804" s="16">
        <v>238090305</v>
      </c>
      <c r="C2804" s="7" t="s">
        <v>904</v>
      </c>
      <c r="D2804" s="83"/>
      <c r="E2804" s="83" t="s">
        <v>905</v>
      </c>
      <c r="F2804" s="83">
        <v>93</v>
      </c>
    </row>
    <row r="2805" spans="1:6">
      <c r="A2805" s="16"/>
      <c r="B2805" s="16"/>
      <c r="C2805" s="7"/>
      <c r="D2805" s="81"/>
      <c r="E2805" s="81"/>
      <c r="F2805" s="81"/>
    </row>
    <row r="2806" spans="1:6">
      <c r="A2806" s="16"/>
      <c r="B2806" s="16">
        <v>238090306</v>
      </c>
      <c r="C2806" s="7" t="s">
        <v>906</v>
      </c>
      <c r="D2806" s="82" t="s">
        <v>312</v>
      </c>
      <c r="E2806" s="82" t="s">
        <v>907</v>
      </c>
      <c r="F2806" s="82">
        <v>94</v>
      </c>
    </row>
    <row r="2807" spans="1:6">
      <c r="A2807" s="16"/>
      <c r="B2807" s="16"/>
      <c r="C2807" s="7"/>
      <c r="D2807" s="82"/>
      <c r="E2807" s="82"/>
      <c r="F2807" s="82"/>
    </row>
    <row r="2808" spans="1:6">
      <c r="A2808" s="16"/>
      <c r="B2808" s="16">
        <v>238090401</v>
      </c>
      <c r="C2808" s="83" t="s">
        <v>908</v>
      </c>
      <c r="D2808" s="83" t="s">
        <v>312</v>
      </c>
      <c r="E2808" s="83" t="s">
        <v>909</v>
      </c>
      <c r="F2808" s="83">
        <v>95</v>
      </c>
    </row>
    <row r="2809" spans="1:6">
      <c r="A2809" s="16"/>
      <c r="B2809" s="16">
        <v>238090402</v>
      </c>
      <c r="C2809" s="81"/>
      <c r="D2809" s="84"/>
      <c r="E2809" s="84"/>
      <c r="F2809" s="84"/>
    </row>
    <row r="2810" spans="1:6">
      <c r="A2810" s="16"/>
      <c r="B2810" s="16"/>
      <c r="C2810" s="14"/>
      <c r="D2810" s="81"/>
      <c r="E2810" s="81"/>
      <c r="F2810" s="81"/>
    </row>
    <row r="2811" spans="1:6">
      <c r="A2811" s="16"/>
      <c r="B2811" s="16">
        <v>238090403</v>
      </c>
      <c r="C2811" s="83" t="s">
        <v>910</v>
      </c>
      <c r="D2811" s="83" t="s">
        <v>312</v>
      </c>
      <c r="E2811" s="83" t="s">
        <v>911</v>
      </c>
      <c r="F2811" s="83">
        <v>96</v>
      </c>
    </row>
    <row r="2812" spans="1:6">
      <c r="A2812" s="16"/>
      <c r="B2812" s="16">
        <v>238090404</v>
      </c>
      <c r="C2812" s="84"/>
      <c r="D2812" s="84"/>
      <c r="E2812" s="84"/>
      <c r="F2812" s="84"/>
    </row>
    <row r="2813" spans="1:6">
      <c r="A2813" s="16"/>
      <c r="B2813" s="16">
        <v>238090405</v>
      </c>
      <c r="C2813" s="81"/>
      <c r="D2813" s="84"/>
      <c r="E2813" s="84"/>
      <c r="F2813" s="84"/>
    </row>
    <row r="2814" spans="1:6">
      <c r="A2814" s="16"/>
      <c r="B2814" s="16"/>
      <c r="C2814" s="5"/>
      <c r="D2814" s="81"/>
      <c r="E2814" s="81"/>
      <c r="F2814" s="81"/>
    </row>
    <row r="2815" spans="1:6">
      <c r="A2815" s="22"/>
      <c r="B2815" s="22">
        <v>238090101</v>
      </c>
      <c r="C2815" s="7" t="s">
        <v>912</v>
      </c>
      <c r="D2815" s="82" t="s">
        <v>312</v>
      </c>
      <c r="E2815" s="82" t="s">
        <v>913</v>
      </c>
      <c r="F2815" s="82">
        <v>97</v>
      </c>
    </row>
    <row r="2816" spans="1:6">
      <c r="A2816" s="22"/>
      <c r="B2816" s="22">
        <v>238090102</v>
      </c>
      <c r="C2816" s="7" t="s">
        <v>914</v>
      </c>
      <c r="D2816" s="82"/>
      <c r="E2816" s="82"/>
      <c r="F2816" s="82"/>
    </row>
    <row r="2817" spans="1:6">
      <c r="A2817" s="22"/>
      <c r="B2817" s="22"/>
      <c r="C2817" s="7"/>
      <c r="D2817" s="82"/>
      <c r="E2817" s="82"/>
      <c r="F2817" s="82"/>
    </row>
    <row r="2818" spans="1:6">
      <c r="A2818" s="16"/>
      <c r="B2818" s="16">
        <v>238090103</v>
      </c>
      <c r="C2818" s="7" t="s">
        <v>915</v>
      </c>
      <c r="D2818" s="82" t="s">
        <v>312</v>
      </c>
      <c r="E2818" s="82" t="s">
        <v>916</v>
      </c>
      <c r="F2818" s="82">
        <v>98</v>
      </c>
    </row>
    <row r="2819" spans="1:6">
      <c r="A2819" s="16"/>
      <c r="B2819" s="16">
        <v>238090104</v>
      </c>
      <c r="C2819" s="7" t="s">
        <v>917</v>
      </c>
      <c r="D2819" s="82"/>
      <c r="E2819" s="82"/>
      <c r="F2819" s="82"/>
    </row>
    <row r="2820" spans="1:6">
      <c r="A2820" s="16"/>
      <c r="B2820" s="16"/>
      <c r="C2820" s="7"/>
      <c r="D2820" s="82"/>
      <c r="E2820" s="82"/>
      <c r="F2820" s="82"/>
    </row>
    <row r="2821" spans="1:6">
      <c r="A2821" s="21"/>
      <c r="B2821" s="21">
        <v>238070301</v>
      </c>
      <c r="C2821" s="13" t="s">
        <v>918</v>
      </c>
      <c r="D2821" s="83" t="s">
        <v>312</v>
      </c>
      <c r="E2821" s="83" t="s">
        <v>919</v>
      </c>
      <c r="F2821" s="83">
        <v>99</v>
      </c>
    </row>
    <row r="2822" spans="1:6">
      <c r="A2822" s="21"/>
      <c r="B2822" s="21"/>
      <c r="C2822" s="13"/>
      <c r="D2822" s="81"/>
      <c r="E2822" s="81"/>
      <c r="F2822" s="81"/>
    </row>
    <row r="2823" spans="1:6">
      <c r="A2823" s="16"/>
      <c r="B2823" s="16">
        <v>238070303</v>
      </c>
      <c r="C2823" s="7" t="s">
        <v>920</v>
      </c>
      <c r="D2823" s="83" t="s">
        <v>312</v>
      </c>
      <c r="E2823" s="83" t="s">
        <v>921</v>
      </c>
      <c r="F2823" s="83">
        <v>100</v>
      </c>
    </row>
    <row r="2824" spans="1:6">
      <c r="A2824" s="16"/>
      <c r="B2824" s="16">
        <v>238070302</v>
      </c>
      <c r="C2824" s="7" t="s">
        <v>922</v>
      </c>
      <c r="D2824" s="84"/>
      <c r="E2824" s="84"/>
      <c r="F2824" s="84"/>
    </row>
    <row r="2825" spans="1:6">
      <c r="A2825" s="16"/>
      <c r="B2825" s="16"/>
      <c r="C2825" s="7"/>
      <c r="D2825" s="81"/>
      <c r="E2825" s="81"/>
      <c r="F2825" s="81"/>
    </row>
    <row r="2826" spans="1:6">
      <c r="A2826" s="16"/>
      <c r="B2826" s="16">
        <v>23800302</v>
      </c>
      <c r="C2826" s="7" t="s">
        <v>923</v>
      </c>
      <c r="D2826" s="83" t="s">
        <v>312</v>
      </c>
      <c r="E2826" s="83" t="s">
        <v>924</v>
      </c>
      <c r="F2826" s="83">
        <v>101</v>
      </c>
    </row>
    <row r="2827" spans="1:6">
      <c r="A2827" s="16"/>
      <c r="B2827" s="16"/>
      <c r="C2827" s="7"/>
      <c r="D2827" s="81"/>
      <c r="E2827" s="81"/>
      <c r="F2827" s="81"/>
    </row>
    <row r="2828" spans="1:6">
      <c r="A2828" s="16"/>
      <c r="B2828" s="16">
        <v>238070401</v>
      </c>
      <c r="C2828" s="7" t="s">
        <v>925</v>
      </c>
      <c r="D2828" s="83" t="s">
        <v>312</v>
      </c>
      <c r="E2828" s="83" t="s">
        <v>926</v>
      </c>
      <c r="F2828" s="83">
        <v>102</v>
      </c>
    </row>
    <row r="2829" spans="1:6">
      <c r="A2829" s="16"/>
      <c r="B2829" s="16"/>
      <c r="C2829" s="7"/>
      <c r="D2829" s="81"/>
      <c r="E2829" s="81"/>
      <c r="F2829" s="81"/>
    </row>
    <row r="2830" spans="1:6">
      <c r="A2830" s="16"/>
      <c r="B2830" s="16">
        <v>238070402</v>
      </c>
      <c r="C2830" s="7" t="s">
        <v>927</v>
      </c>
      <c r="D2830" s="83" t="s">
        <v>312</v>
      </c>
      <c r="E2830" s="83" t="s">
        <v>928</v>
      </c>
      <c r="F2830" s="83">
        <v>103</v>
      </c>
    </row>
    <row r="2831" spans="1:6">
      <c r="A2831" s="16"/>
      <c r="B2831" s="16">
        <v>238070403</v>
      </c>
      <c r="C2831" s="7" t="s">
        <v>925</v>
      </c>
      <c r="D2831" s="84"/>
      <c r="E2831" s="84"/>
      <c r="F2831" s="84"/>
    </row>
    <row r="2832" spans="1:6">
      <c r="A2832" s="16"/>
      <c r="B2832" s="16"/>
      <c r="C2832" s="7"/>
      <c r="D2832" s="81"/>
      <c r="E2832" s="81"/>
      <c r="F2832" s="81"/>
    </row>
    <row r="2833" spans="1:6">
      <c r="A2833" s="16"/>
      <c r="B2833" s="16">
        <v>238070404</v>
      </c>
      <c r="C2833" s="7" t="s">
        <v>929</v>
      </c>
      <c r="D2833" s="83" t="s">
        <v>312</v>
      </c>
      <c r="E2833" s="83" t="s">
        <v>930</v>
      </c>
      <c r="F2833" s="83">
        <v>104</v>
      </c>
    </row>
    <row r="2834" spans="1:6">
      <c r="A2834" s="16"/>
      <c r="B2834" s="16">
        <v>238070406</v>
      </c>
      <c r="C2834" s="7" t="s">
        <v>931</v>
      </c>
      <c r="D2834" s="84"/>
      <c r="E2834" s="84"/>
      <c r="F2834" s="84"/>
    </row>
    <row r="2835" spans="1:6">
      <c r="A2835" s="16"/>
      <c r="B2835" s="16"/>
      <c r="C2835" s="7"/>
      <c r="D2835" s="81"/>
      <c r="E2835" s="81"/>
      <c r="F2835" s="81"/>
    </row>
    <row r="2836" spans="1:6">
      <c r="A2836" s="16"/>
      <c r="B2836" s="16">
        <v>238070202</v>
      </c>
      <c r="C2836" s="7" t="s">
        <v>932</v>
      </c>
      <c r="D2836" s="83" t="s">
        <v>685</v>
      </c>
      <c r="E2836" s="83" t="s">
        <v>933</v>
      </c>
      <c r="F2836" s="83">
        <v>105</v>
      </c>
    </row>
    <row r="2837" spans="1:6">
      <c r="A2837" s="16"/>
      <c r="B2837" s="16">
        <v>238070201</v>
      </c>
      <c r="C2837" s="7" t="s">
        <v>934</v>
      </c>
      <c r="D2837" s="84"/>
      <c r="E2837" s="84"/>
      <c r="F2837" s="84"/>
    </row>
    <row r="2838" spans="1:6">
      <c r="A2838" s="16"/>
      <c r="B2838" s="16"/>
      <c r="C2838" s="7"/>
      <c r="D2838" s="81"/>
      <c r="E2838" s="81"/>
      <c r="F2838" s="81"/>
    </row>
    <row r="2839" spans="1:6">
      <c r="A2839" s="16"/>
      <c r="B2839" s="16">
        <v>238070202</v>
      </c>
      <c r="C2839" s="7" t="s">
        <v>932</v>
      </c>
      <c r="D2839" s="83" t="s">
        <v>690</v>
      </c>
      <c r="E2839" s="83" t="s">
        <v>935</v>
      </c>
      <c r="F2839" s="83">
        <v>106</v>
      </c>
    </row>
    <row r="2840" spans="1:6">
      <c r="A2840" s="16"/>
      <c r="B2840" s="16">
        <v>238070201</v>
      </c>
      <c r="C2840" s="7" t="s">
        <v>934</v>
      </c>
      <c r="D2840" s="84"/>
      <c r="E2840" s="84"/>
      <c r="F2840" s="84"/>
    </row>
    <row r="2841" spans="1:6">
      <c r="A2841" s="16"/>
      <c r="B2841" s="16"/>
      <c r="C2841" s="7"/>
      <c r="D2841" s="81"/>
      <c r="E2841" s="81"/>
      <c r="F2841" s="81"/>
    </row>
    <row r="2842" spans="1:6">
      <c r="A2842" s="16"/>
      <c r="B2842" s="16">
        <v>238070203</v>
      </c>
      <c r="C2842" s="7" t="s">
        <v>936</v>
      </c>
      <c r="D2842" s="83" t="s">
        <v>312</v>
      </c>
      <c r="E2842" s="83" t="s">
        <v>937</v>
      </c>
      <c r="F2842" s="83">
        <v>107</v>
      </c>
    </row>
    <row r="2843" spans="1:6">
      <c r="A2843" s="16"/>
      <c r="B2843" s="16">
        <v>238070204</v>
      </c>
      <c r="C2843" s="7" t="s">
        <v>938</v>
      </c>
      <c r="D2843" s="84"/>
      <c r="E2843" s="84"/>
      <c r="F2843" s="84"/>
    </row>
    <row r="2844" spans="1:6">
      <c r="A2844" s="16"/>
      <c r="B2844" s="16"/>
      <c r="C2844" s="7"/>
      <c r="D2844" s="81"/>
      <c r="E2844" s="81"/>
      <c r="F2844" s="81"/>
    </row>
    <row r="2845" spans="1:6">
      <c r="A2845" s="16"/>
      <c r="B2845" s="16">
        <v>238070205</v>
      </c>
      <c r="C2845" s="7" t="s">
        <v>939</v>
      </c>
      <c r="D2845" s="83" t="s">
        <v>312</v>
      </c>
      <c r="E2845" s="83" t="s">
        <v>940</v>
      </c>
      <c r="F2845" s="83">
        <v>108</v>
      </c>
    </row>
    <row r="2846" spans="1:6">
      <c r="A2846" s="16"/>
      <c r="B2846" s="16"/>
      <c r="C2846" s="7"/>
      <c r="D2846" s="81"/>
      <c r="E2846" s="81"/>
      <c r="F2846" s="81"/>
    </row>
    <row r="2847" spans="1:6">
      <c r="A2847" s="16"/>
      <c r="B2847" s="16">
        <v>238070101</v>
      </c>
      <c r="C2847" s="82" t="s">
        <v>941</v>
      </c>
      <c r="D2847" s="82" t="s">
        <v>312</v>
      </c>
      <c r="E2847" s="82" t="s">
        <v>942</v>
      </c>
      <c r="F2847" s="82">
        <v>109</v>
      </c>
    </row>
    <row r="2848" spans="1:6">
      <c r="A2848" s="16"/>
      <c r="B2848" s="16">
        <v>238070102</v>
      </c>
      <c r="C2848" s="82"/>
      <c r="D2848" s="82"/>
      <c r="E2848" s="82"/>
      <c r="F2848" s="82"/>
    </row>
    <row r="2849" spans="1:6">
      <c r="A2849" s="16"/>
      <c r="B2849" s="16"/>
      <c r="C2849" s="7"/>
      <c r="D2849" s="82"/>
      <c r="E2849" s="82"/>
      <c r="F2849" s="82"/>
    </row>
    <row r="2850" spans="1:6">
      <c r="A2850" s="16"/>
      <c r="B2850" s="16">
        <v>238070103</v>
      </c>
      <c r="C2850" s="82" t="s">
        <v>943</v>
      </c>
      <c r="D2850" s="82" t="s">
        <v>312</v>
      </c>
      <c r="E2850" s="82" t="s">
        <v>944</v>
      </c>
      <c r="F2850" s="82">
        <v>110</v>
      </c>
    </row>
    <row r="2851" spans="1:6">
      <c r="A2851" s="16"/>
      <c r="B2851" s="16">
        <v>238070104</v>
      </c>
      <c r="C2851" s="82"/>
      <c r="D2851" s="82"/>
      <c r="E2851" s="82"/>
      <c r="F2851" s="82"/>
    </row>
    <row r="2852" spans="1:6">
      <c r="A2852" s="16"/>
      <c r="B2852" s="16">
        <v>238070405</v>
      </c>
      <c r="C2852" s="7" t="s">
        <v>945</v>
      </c>
      <c r="D2852" s="82"/>
      <c r="E2852" s="82"/>
      <c r="F2852" s="82"/>
    </row>
    <row r="2853" spans="1:6">
      <c r="A2853" s="16"/>
      <c r="B2853" s="16"/>
      <c r="C2853" s="7"/>
      <c r="D2853" s="82"/>
      <c r="E2853" s="82"/>
      <c r="F2853" s="82"/>
    </row>
    <row r="2854" spans="1:6">
      <c r="A2854" s="16"/>
      <c r="B2854" s="16">
        <v>238080201</v>
      </c>
      <c r="C2854" s="7" t="s">
        <v>946</v>
      </c>
      <c r="D2854" s="83" t="s">
        <v>685</v>
      </c>
      <c r="E2854" s="83" t="s">
        <v>947</v>
      </c>
      <c r="F2854" s="83">
        <v>111</v>
      </c>
    </row>
    <row r="2855" spans="1:6">
      <c r="A2855" s="16"/>
      <c r="B2855" s="16">
        <v>238080207</v>
      </c>
      <c r="C2855" s="7" t="s">
        <v>948</v>
      </c>
      <c r="D2855" s="84"/>
      <c r="E2855" s="84"/>
      <c r="F2855" s="84"/>
    </row>
    <row r="2856" spans="1:6">
      <c r="A2856" s="16"/>
      <c r="B2856" s="16"/>
      <c r="C2856" s="7"/>
      <c r="D2856" s="81"/>
      <c r="E2856" s="81"/>
      <c r="F2856" s="81"/>
    </row>
    <row r="2857" spans="1:6">
      <c r="A2857" s="16"/>
      <c r="B2857" s="16">
        <v>238080201</v>
      </c>
      <c r="C2857" s="7" t="s">
        <v>946</v>
      </c>
      <c r="D2857" s="83" t="s">
        <v>690</v>
      </c>
      <c r="E2857" s="83" t="s">
        <v>949</v>
      </c>
      <c r="F2857" s="83">
        <v>112</v>
      </c>
    </row>
    <row r="2858" spans="1:6">
      <c r="A2858" s="16"/>
      <c r="B2858" s="16">
        <v>238080207</v>
      </c>
      <c r="C2858" s="7" t="s">
        <v>948</v>
      </c>
      <c r="D2858" s="84"/>
      <c r="E2858" s="84"/>
      <c r="F2858" s="84"/>
    </row>
    <row r="2859" spans="1:6">
      <c r="A2859" s="16"/>
      <c r="B2859" s="16"/>
      <c r="C2859" s="13"/>
      <c r="D2859" s="81"/>
      <c r="E2859" s="81"/>
      <c r="F2859" s="81"/>
    </row>
    <row r="2860" spans="1:6">
      <c r="A2860" s="16"/>
      <c r="B2860" s="16">
        <v>238080202</v>
      </c>
      <c r="C2860" s="83" t="s">
        <v>950</v>
      </c>
      <c r="D2860" s="83" t="s">
        <v>312</v>
      </c>
      <c r="E2860" s="83" t="s">
        <v>951</v>
      </c>
      <c r="F2860" s="83">
        <v>113</v>
      </c>
    </row>
    <row r="2861" spans="1:6">
      <c r="A2861" s="16"/>
      <c r="B2861" s="16">
        <v>238080203</v>
      </c>
      <c r="C2861" s="81"/>
      <c r="D2861" s="84"/>
      <c r="E2861" s="84"/>
      <c r="F2861" s="84"/>
    </row>
    <row r="2862" spans="1:6">
      <c r="A2862" s="16"/>
      <c r="B2862" s="16"/>
      <c r="C2862" s="14"/>
      <c r="D2862" s="81"/>
      <c r="E2862" s="81"/>
      <c r="F2862" s="81"/>
    </row>
    <row r="2863" spans="1:6">
      <c r="A2863" s="16"/>
      <c r="B2863" s="16">
        <v>238080204</v>
      </c>
      <c r="C2863" s="83" t="s">
        <v>952</v>
      </c>
      <c r="D2863" s="83" t="s">
        <v>312</v>
      </c>
      <c r="E2863" s="83" t="s">
        <v>953</v>
      </c>
      <c r="F2863" s="83">
        <v>114</v>
      </c>
    </row>
    <row r="2864" spans="1:6">
      <c r="A2864" s="16"/>
      <c r="B2864" s="16">
        <v>238080205</v>
      </c>
      <c r="C2864" s="81"/>
      <c r="D2864" s="84"/>
      <c r="E2864" s="84"/>
      <c r="F2864" s="84"/>
    </row>
    <row r="2865" spans="1:6">
      <c r="A2865" s="16"/>
      <c r="B2865" s="16"/>
      <c r="C2865" s="5"/>
      <c r="D2865" s="81"/>
      <c r="E2865" s="81"/>
      <c r="F2865" s="81"/>
    </row>
    <row r="2866" spans="1:6">
      <c r="A2866" s="16"/>
      <c r="B2866" s="16">
        <v>238080206</v>
      </c>
      <c r="C2866" s="7" t="s">
        <v>954</v>
      </c>
      <c r="D2866" s="83" t="s">
        <v>312</v>
      </c>
      <c r="E2866" s="83" t="s">
        <v>955</v>
      </c>
      <c r="F2866" s="83">
        <v>115</v>
      </c>
    </row>
    <row r="2867" spans="1:6">
      <c r="A2867" s="16"/>
      <c r="B2867" s="16"/>
      <c r="C2867" s="7"/>
      <c r="D2867" s="81"/>
      <c r="E2867" s="81"/>
      <c r="F2867" s="81"/>
    </row>
    <row r="2868" spans="1:6">
      <c r="A2868" s="22"/>
      <c r="B2868" s="22">
        <v>238080301</v>
      </c>
      <c r="C2868" s="82" t="s">
        <v>956</v>
      </c>
      <c r="D2868" s="83" t="s">
        <v>312</v>
      </c>
      <c r="E2868" s="83" t="s">
        <v>957</v>
      </c>
      <c r="F2868" s="83">
        <v>116</v>
      </c>
    </row>
    <row r="2869" spans="1:6">
      <c r="A2869" s="16"/>
      <c r="B2869" s="16">
        <v>238080302</v>
      </c>
      <c r="C2869" s="82"/>
      <c r="D2869" s="84"/>
      <c r="E2869" s="84"/>
      <c r="F2869" s="84"/>
    </row>
    <row r="2870" spans="1:6">
      <c r="A2870" s="16"/>
      <c r="B2870" s="16"/>
      <c r="C2870" s="13"/>
      <c r="D2870" s="81"/>
      <c r="E2870" s="81"/>
      <c r="F2870" s="81"/>
    </row>
    <row r="2871" spans="1:6">
      <c r="A2871" s="20"/>
      <c r="B2871" s="20">
        <v>238080303</v>
      </c>
      <c r="C2871" s="83" t="s">
        <v>958</v>
      </c>
      <c r="D2871" s="83" t="s">
        <v>312</v>
      </c>
      <c r="E2871" s="83" t="s">
        <v>959</v>
      </c>
      <c r="F2871" s="83">
        <v>117</v>
      </c>
    </row>
    <row r="2872" spans="1:6">
      <c r="A2872" s="16"/>
      <c r="B2872" s="16">
        <v>238080304</v>
      </c>
      <c r="C2872" s="81"/>
      <c r="D2872" s="84"/>
      <c r="E2872" s="84"/>
      <c r="F2872" s="84"/>
    </row>
    <row r="2873" spans="1:6">
      <c r="A2873" s="16"/>
      <c r="B2873" s="16"/>
      <c r="C2873" s="5"/>
      <c r="D2873" s="81"/>
      <c r="E2873" s="81"/>
      <c r="F2873" s="81"/>
    </row>
    <row r="2874" spans="1:6">
      <c r="A2874" s="16"/>
      <c r="B2874" s="16">
        <v>238080305</v>
      </c>
      <c r="C2874" s="7" t="s">
        <v>960</v>
      </c>
      <c r="D2874" s="83" t="s">
        <v>312</v>
      </c>
      <c r="E2874" s="83" t="s">
        <v>961</v>
      </c>
      <c r="F2874" s="83">
        <v>118</v>
      </c>
    </row>
    <row r="2875" spans="1:6">
      <c r="A2875" s="16"/>
      <c r="B2875" s="16"/>
      <c r="C2875" s="7"/>
      <c r="D2875" s="81"/>
      <c r="E2875" s="81"/>
      <c r="F2875" s="81"/>
    </row>
    <row r="2876" spans="1:6">
      <c r="A2876" s="16"/>
      <c r="B2876" s="16">
        <v>238080306</v>
      </c>
      <c r="C2876" s="7" t="s">
        <v>962</v>
      </c>
      <c r="D2876" s="83" t="s">
        <v>312</v>
      </c>
      <c r="E2876" s="83" t="s">
        <v>963</v>
      </c>
      <c r="F2876" s="83">
        <v>119</v>
      </c>
    </row>
    <row r="2877" spans="1:6">
      <c r="A2877" s="16"/>
      <c r="B2877" s="16"/>
      <c r="C2877" s="13"/>
      <c r="D2877" s="81"/>
      <c r="E2877" s="81"/>
      <c r="F2877" s="81"/>
    </row>
    <row r="2878" spans="1:6">
      <c r="A2878" s="16"/>
      <c r="B2878" s="16">
        <v>238080101</v>
      </c>
      <c r="C2878" s="83" t="s">
        <v>964</v>
      </c>
      <c r="D2878" s="83" t="s">
        <v>312</v>
      </c>
      <c r="E2878" s="83" t="s">
        <v>965</v>
      </c>
      <c r="F2878" s="83">
        <v>120</v>
      </c>
    </row>
    <row r="2879" spans="1:6">
      <c r="A2879" s="16"/>
      <c r="B2879" s="16">
        <v>238080102</v>
      </c>
      <c r="C2879" s="81"/>
      <c r="D2879" s="84"/>
      <c r="E2879" s="84"/>
      <c r="F2879" s="84"/>
    </row>
    <row r="2880" spans="1:6">
      <c r="A2880" s="16"/>
      <c r="B2880" s="16"/>
      <c r="C2880" s="14"/>
      <c r="D2880" s="81"/>
      <c r="E2880" s="81"/>
      <c r="F2880" s="81"/>
    </row>
    <row r="2881" spans="1:6">
      <c r="A2881" s="16"/>
      <c r="B2881" s="16">
        <v>238080103</v>
      </c>
      <c r="C2881" s="83" t="s">
        <v>966</v>
      </c>
      <c r="D2881" s="83" t="s">
        <v>312</v>
      </c>
      <c r="E2881" s="83" t="s">
        <v>967</v>
      </c>
      <c r="F2881" s="83">
        <v>121</v>
      </c>
    </row>
    <row r="2882" spans="1:6">
      <c r="A2882" s="16"/>
      <c r="B2882" s="16">
        <v>238080104</v>
      </c>
      <c r="C2882" s="81"/>
      <c r="D2882" s="84"/>
      <c r="E2882" s="84"/>
      <c r="F2882" s="84"/>
    </row>
    <row r="2883" spans="1:6">
      <c r="A2883" s="16"/>
      <c r="B2883" s="16"/>
      <c r="C2883" s="14"/>
      <c r="D2883" s="81"/>
      <c r="E2883" s="81"/>
      <c r="F2883" s="81"/>
    </row>
    <row r="2884" spans="1:6">
      <c r="A2884" s="16"/>
      <c r="B2884" s="16">
        <v>238080109</v>
      </c>
      <c r="C2884" s="83" t="s">
        <v>968</v>
      </c>
      <c r="D2884" s="83" t="s">
        <v>312</v>
      </c>
      <c r="E2884" s="83" t="s">
        <v>969</v>
      </c>
      <c r="F2884" s="83">
        <v>122</v>
      </c>
    </row>
    <row r="2885" spans="1:6">
      <c r="A2885" s="16"/>
      <c r="B2885" s="16">
        <v>238080110</v>
      </c>
      <c r="C2885" s="81"/>
      <c r="D2885" s="84"/>
      <c r="E2885" s="84"/>
      <c r="F2885" s="84"/>
    </row>
    <row r="2886" spans="1:6">
      <c r="A2886" s="16"/>
      <c r="B2886" s="16">
        <v>238080105</v>
      </c>
      <c r="C2886" s="7" t="s">
        <v>970</v>
      </c>
      <c r="D2886" s="84"/>
      <c r="E2886" s="84"/>
      <c r="F2886" s="84"/>
    </row>
    <row r="2887" spans="1:6">
      <c r="A2887" s="16"/>
      <c r="B2887" s="16"/>
      <c r="C2887" s="7"/>
      <c r="D2887" s="81"/>
      <c r="E2887" s="81"/>
      <c r="F2887" s="81"/>
    </row>
    <row r="2888" spans="1:6">
      <c r="A2888" s="16"/>
      <c r="B2888" s="16">
        <v>238080106</v>
      </c>
      <c r="C2888" s="7" t="s">
        <v>971</v>
      </c>
      <c r="D2888" s="83"/>
      <c r="E2888" s="83" t="s">
        <v>972</v>
      </c>
      <c r="F2888" s="83">
        <v>123</v>
      </c>
    </row>
    <row r="2889" spans="1:6">
      <c r="A2889" s="16"/>
      <c r="B2889" s="16"/>
      <c r="C2889" s="13"/>
      <c r="D2889" s="81"/>
      <c r="E2889" s="81"/>
      <c r="F2889" s="81"/>
    </row>
    <row r="2890" spans="1:6">
      <c r="A2890" s="16"/>
      <c r="B2890" s="16">
        <v>238080107</v>
      </c>
      <c r="C2890" s="82" t="s">
        <v>973</v>
      </c>
      <c r="D2890" s="83" t="s">
        <v>312</v>
      </c>
      <c r="E2890" s="82" t="s">
        <v>974</v>
      </c>
      <c r="F2890" s="82">
        <v>124</v>
      </c>
    </row>
    <row r="2891" spans="1:6">
      <c r="A2891" s="16"/>
      <c r="B2891" s="16">
        <v>238080108</v>
      </c>
      <c r="C2891" s="82"/>
      <c r="D2891" s="84"/>
      <c r="E2891" s="82"/>
      <c r="F2891" s="82"/>
    </row>
    <row r="2892" spans="1:6">
      <c r="A2892" s="18"/>
      <c r="B2892" s="18"/>
      <c r="C2892" s="6"/>
      <c r="D2892" s="81"/>
      <c r="E2892" s="82"/>
      <c r="F2892" s="82"/>
    </row>
    <row r="2894" spans="1:6">
      <c r="A2894" s="73" t="s">
        <v>975</v>
      </c>
      <c r="B2894" s="73"/>
      <c r="C2894" s="73"/>
      <c r="D2894" s="73"/>
      <c r="E2894" s="73"/>
      <c r="F2894" s="73"/>
    </row>
    <row r="2895" spans="1:6" ht="47.25">
      <c r="A2895" s="3" t="s">
        <v>1</v>
      </c>
      <c r="B2895" s="3" t="s">
        <v>2</v>
      </c>
      <c r="C2895" s="3" t="s">
        <v>3</v>
      </c>
      <c r="D2895" s="3" t="s">
        <v>4</v>
      </c>
      <c r="E2895" s="3" t="s">
        <v>5</v>
      </c>
      <c r="F2895" s="3" t="s">
        <v>6</v>
      </c>
    </row>
    <row r="2896" spans="1:6">
      <c r="A2896" s="3">
        <v>6</v>
      </c>
      <c r="B2896" s="3">
        <v>5</v>
      </c>
      <c r="C2896" s="3">
        <v>4</v>
      </c>
      <c r="D2896" s="3">
        <v>3</v>
      </c>
      <c r="E2896" s="3">
        <v>2</v>
      </c>
      <c r="F2896" s="3">
        <v>1</v>
      </c>
    </row>
    <row r="2897" spans="1:6">
      <c r="A2897" s="36"/>
      <c r="B2897" s="36">
        <v>242090304</v>
      </c>
      <c r="C2897" s="36" t="s">
        <v>976</v>
      </c>
      <c r="D2897" s="77" t="s">
        <v>8</v>
      </c>
      <c r="E2897" s="80" t="s">
        <v>977</v>
      </c>
      <c r="F2897" s="80">
        <v>1</v>
      </c>
    </row>
    <row r="2898" spans="1:6">
      <c r="A2898" s="36"/>
      <c r="B2898" s="36">
        <v>242090104</v>
      </c>
      <c r="C2898" s="36" t="s">
        <v>978</v>
      </c>
      <c r="D2898" s="78"/>
      <c r="E2898" s="80"/>
      <c r="F2898" s="80"/>
    </row>
    <row r="2899" spans="1:6">
      <c r="A2899" s="36"/>
      <c r="B2899" s="36">
        <v>242090106</v>
      </c>
      <c r="C2899" s="36" t="s">
        <v>979</v>
      </c>
      <c r="D2899" s="78"/>
      <c r="E2899" s="80"/>
      <c r="F2899" s="80"/>
    </row>
    <row r="2900" spans="1:6">
      <c r="A2900" s="36"/>
      <c r="B2900" s="36">
        <v>242090107</v>
      </c>
      <c r="C2900" s="36" t="s">
        <v>980</v>
      </c>
      <c r="D2900" s="79"/>
      <c r="E2900" s="80"/>
      <c r="F2900" s="80"/>
    </row>
    <row r="2901" spans="1:6">
      <c r="A2901" s="36"/>
      <c r="B2901" s="36">
        <v>242090304</v>
      </c>
      <c r="C2901" s="36" t="s">
        <v>976</v>
      </c>
      <c r="D2901" s="77" t="s">
        <v>11</v>
      </c>
      <c r="E2901" s="80" t="s">
        <v>981</v>
      </c>
      <c r="F2901" s="80">
        <v>2</v>
      </c>
    </row>
    <row r="2902" spans="1:6">
      <c r="A2902" s="36"/>
      <c r="B2902" s="36">
        <v>242090104</v>
      </c>
      <c r="C2902" s="36" t="s">
        <v>978</v>
      </c>
      <c r="D2902" s="78"/>
      <c r="E2902" s="80"/>
      <c r="F2902" s="80"/>
    </row>
    <row r="2903" spans="1:6">
      <c r="A2903" s="36"/>
      <c r="B2903" s="36">
        <v>242090106</v>
      </c>
      <c r="C2903" s="36" t="s">
        <v>979</v>
      </c>
      <c r="D2903" s="78"/>
      <c r="E2903" s="80"/>
      <c r="F2903" s="80"/>
    </row>
    <row r="2904" spans="1:6">
      <c r="A2904" s="36"/>
      <c r="B2904" s="36">
        <v>242090107</v>
      </c>
      <c r="C2904" s="36" t="s">
        <v>980</v>
      </c>
      <c r="D2904" s="79"/>
      <c r="E2904" s="80"/>
      <c r="F2904" s="80"/>
    </row>
    <row r="2905" spans="1:6" ht="31.5">
      <c r="A2905" s="36"/>
      <c r="B2905" s="36">
        <v>24209102</v>
      </c>
      <c r="C2905" s="36" t="s">
        <v>982</v>
      </c>
      <c r="D2905" s="36" t="s">
        <v>278</v>
      </c>
      <c r="E2905" s="36" t="s">
        <v>983</v>
      </c>
      <c r="F2905" s="36">
        <v>3</v>
      </c>
    </row>
    <row r="2906" spans="1:6">
      <c r="A2906" s="36"/>
      <c r="B2906" s="36">
        <v>242090201</v>
      </c>
      <c r="C2906" s="36" t="s">
        <v>984</v>
      </c>
      <c r="D2906" s="77" t="s">
        <v>8</v>
      </c>
      <c r="E2906" s="80" t="s">
        <v>985</v>
      </c>
      <c r="F2906" s="80">
        <v>4</v>
      </c>
    </row>
    <row r="2907" spans="1:6">
      <c r="A2907" s="36"/>
      <c r="B2907" s="36">
        <v>242090202</v>
      </c>
      <c r="C2907" s="36" t="s">
        <v>986</v>
      </c>
      <c r="D2907" s="78"/>
      <c r="E2907" s="80"/>
      <c r="F2907" s="80"/>
    </row>
    <row r="2908" spans="1:6">
      <c r="A2908" s="36"/>
      <c r="B2908" s="36">
        <v>242090103</v>
      </c>
      <c r="C2908" s="36" t="s">
        <v>987</v>
      </c>
      <c r="D2908" s="79"/>
      <c r="E2908" s="80"/>
      <c r="F2908" s="80"/>
    </row>
    <row r="2909" spans="1:6">
      <c r="A2909" s="36"/>
      <c r="B2909" s="36">
        <v>242090201</v>
      </c>
      <c r="C2909" s="36" t="s">
        <v>984</v>
      </c>
      <c r="D2909" s="80" t="s">
        <v>11</v>
      </c>
      <c r="E2909" s="80" t="s">
        <v>988</v>
      </c>
      <c r="F2909" s="80">
        <v>5</v>
      </c>
    </row>
    <row r="2910" spans="1:6">
      <c r="A2910" s="36"/>
      <c r="B2910" s="36">
        <v>242090202</v>
      </c>
      <c r="C2910" s="36" t="s">
        <v>986</v>
      </c>
      <c r="D2910" s="80"/>
      <c r="E2910" s="80"/>
      <c r="F2910" s="80"/>
    </row>
    <row r="2911" spans="1:6">
      <c r="A2911" s="36"/>
      <c r="B2911" s="36">
        <v>242090103</v>
      </c>
      <c r="C2911" s="36" t="s">
        <v>987</v>
      </c>
      <c r="D2911" s="80"/>
      <c r="E2911" s="80"/>
      <c r="F2911" s="80"/>
    </row>
    <row r="2912" spans="1:6">
      <c r="A2912" s="36"/>
      <c r="B2912" s="36">
        <v>242090108</v>
      </c>
      <c r="C2912" s="36" t="s">
        <v>989</v>
      </c>
      <c r="D2912" s="80" t="s">
        <v>8</v>
      </c>
      <c r="E2912" s="80" t="s">
        <v>990</v>
      </c>
      <c r="F2912" s="80">
        <v>6</v>
      </c>
    </row>
    <row r="2913" spans="1:6">
      <c r="A2913" s="36"/>
      <c r="B2913" s="36">
        <v>242090205</v>
      </c>
      <c r="C2913" s="36" t="s">
        <v>991</v>
      </c>
      <c r="D2913" s="80"/>
      <c r="E2913" s="80"/>
      <c r="F2913" s="80"/>
    </row>
    <row r="2914" spans="1:6">
      <c r="A2914" s="36"/>
      <c r="B2914" s="36">
        <v>242090206</v>
      </c>
      <c r="C2914" s="36" t="s">
        <v>992</v>
      </c>
      <c r="D2914" s="80"/>
      <c r="E2914" s="80"/>
      <c r="F2914" s="80"/>
    </row>
    <row r="2915" spans="1:6">
      <c r="A2915" s="36"/>
      <c r="B2915" s="36">
        <v>242090207</v>
      </c>
      <c r="C2915" s="36" t="s">
        <v>993</v>
      </c>
      <c r="D2915" s="80"/>
      <c r="E2915" s="80"/>
      <c r="F2915" s="80"/>
    </row>
    <row r="2916" spans="1:6">
      <c r="A2916" s="36"/>
      <c r="B2916" s="36">
        <v>242090108</v>
      </c>
      <c r="C2916" s="36" t="s">
        <v>989</v>
      </c>
      <c r="D2916" s="77" t="s">
        <v>11</v>
      </c>
      <c r="E2916" s="80" t="s">
        <v>994</v>
      </c>
      <c r="F2916" s="80">
        <v>7</v>
      </c>
    </row>
    <row r="2917" spans="1:6">
      <c r="A2917" s="36"/>
      <c r="B2917" s="36">
        <v>242090205</v>
      </c>
      <c r="C2917" s="36" t="s">
        <v>991</v>
      </c>
      <c r="D2917" s="78"/>
      <c r="E2917" s="80"/>
      <c r="F2917" s="80"/>
    </row>
    <row r="2918" spans="1:6">
      <c r="A2918" s="36"/>
      <c r="B2918" s="36">
        <v>242090206</v>
      </c>
      <c r="C2918" s="36" t="s">
        <v>992</v>
      </c>
      <c r="D2918" s="78"/>
      <c r="E2918" s="80"/>
      <c r="F2918" s="80"/>
    </row>
    <row r="2919" spans="1:6">
      <c r="A2919" s="36"/>
      <c r="B2919" s="36">
        <v>242090207</v>
      </c>
      <c r="C2919" s="36" t="s">
        <v>993</v>
      </c>
      <c r="D2919" s="79"/>
      <c r="E2919" s="80"/>
      <c r="F2919" s="80"/>
    </row>
    <row r="2920" spans="1:6">
      <c r="A2920" s="36"/>
      <c r="B2920" s="36">
        <v>242090203</v>
      </c>
      <c r="C2920" s="36" t="s">
        <v>995</v>
      </c>
      <c r="D2920" s="77" t="s">
        <v>8</v>
      </c>
      <c r="E2920" s="80" t="s">
        <v>996</v>
      </c>
      <c r="F2920" s="80">
        <v>8</v>
      </c>
    </row>
    <row r="2921" spans="1:6">
      <c r="A2921" s="36"/>
      <c r="B2921" s="36">
        <v>242090204</v>
      </c>
      <c r="C2921" s="36" t="s">
        <v>997</v>
      </c>
      <c r="D2921" s="78"/>
      <c r="E2921" s="80"/>
      <c r="F2921" s="80"/>
    </row>
    <row r="2922" spans="1:6">
      <c r="A2922" s="36"/>
      <c r="B2922" s="36">
        <v>242090305</v>
      </c>
      <c r="C2922" s="36" t="s">
        <v>998</v>
      </c>
      <c r="D2922" s="79"/>
      <c r="E2922" s="80"/>
      <c r="F2922" s="80"/>
    </row>
    <row r="2923" spans="1:6">
      <c r="A2923" s="36"/>
      <c r="B2923" s="36">
        <v>242090203</v>
      </c>
      <c r="C2923" s="36" t="s">
        <v>995</v>
      </c>
      <c r="D2923" s="80" t="s">
        <v>11</v>
      </c>
      <c r="E2923" s="80" t="s">
        <v>999</v>
      </c>
      <c r="F2923" s="80">
        <v>9</v>
      </c>
    </row>
    <row r="2924" spans="1:6">
      <c r="A2924" s="36"/>
      <c r="B2924" s="36">
        <v>242090204</v>
      </c>
      <c r="C2924" s="36" t="s">
        <v>997</v>
      </c>
      <c r="D2924" s="80"/>
      <c r="E2924" s="80"/>
      <c r="F2924" s="80"/>
    </row>
    <row r="2925" spans="1:6">
      <c r="A2925" s="36"/>
      <c r="B2925" s="36">
        <v>242090305</v>
      </c>
      <c r="C2925" s="36" t="s">
        <v>998</v>
      </c>
      <c r="D2925" s="80"/>
      <c r="E2925" s="80"/>
      <c r="F2925" s="80"/>
    </row>
    <row r="2926" spans="1:6">
      <c r="A2926" s="36"/>
      <c r="B2926" s="36">
        <v>242090101</v>
      </c>
      <c r="C2926" s="36" t="s">
        <v>1000</v>
      </c>
      <c r="D2926" s="80" t="s">
        <v>8</v>
      </c>
      <c r="E2926" s="80" t="s">
        <v>1001</v>
      </c>
      <c r="F2926" s="80">
        <v>10</v>
      </c>
    </row>
    <row r="2927" spans="1:6">
      <c r="A2927" s="36"/>
      <c r="B2927" s="36">
        <v>242090301</v>
      </c>
      <c r="C2927" s="36" t="s">
        <v>1002</v>
      </c>
      <c r="D2927" s="80"/>
      <c r="E2927" s="80"/>
      <c r="F2927" s="80"/>
    </row>
    <row r="2928" spans="1:6">
      <c r="A2928" s="36"/>
      <c r="B2928" s="36">
        <v>242090302</v>
      </c>
      <c r="C2928" s="36" t="s">
        <v>1003</v>
      </c>
      <c r="D2928" s="80"/>
      <c r="E2928" s="80"/>
      <c r="F2928" s="80"/>
    </row>
    <row r="2929" spans="1:6">
      <c r="A2929" s="36"/>
      <c r="B2929" s="36">
        <v>242090303</v>
      </c>
      <c r="C2929" s="36" t="s">
        <v>1004</v>
      </c>
      <c r="D2929" s="80"/>
      <c r="E2929" s="80"/>
      <c r="F2929" s="80"/>
    </row>
    <row r="2930" spans="1:6" ht="31.5">
      <c r="A2930" s="36"/>
      <c r="B2930" s="36">
        <v>242090306</v>
      </c>
      <c r="C2930" s="36" t="s">
        <v>1005</v>
      </c>
      <c r="D2930" s="80"/>
      <c r="E2930" s="80"/>
      <c r="F2930" s="80"/>
    </row>
    <row r="2931" spans="1:6">
      <c r="A2931" s="36"/>
      <c r="B2931" s="36">
        <v>242090307</v>
      </c>
      <c r="C2931" s="36" t="s">
        <v>1006</v>
      </c>
      <c r="D2931" s="80"/>
      <c r="E2931" s="80"/>
      <c r="F2931" s="80"/>
    </row>
    <row r="2932" spans="1:6">
      <c r="A2932" s="36"/>
      <c r="B2932" s="36">
        <v>242090308</v>
      </c>
      <c r="C2932" s="36" t="s">
        <v>1007</v>
      </c>
      <c r="D2932" s="80"/>
      <c r="E2932" s="80"/>
      <c r="F2932" s="80"/>
    </row>
    <row r="2933" spans="1:6">
      <c r="A2933" s="36"/>
      <c r="B2933" s="36">
        <v>242090101</v>
      </c>
      <c r="C2933" s="36" t="s">
        <v>1000</v>
      </c>
      <c r="D2933" s="80" t="s">
        <v>11</v>
      </c>
      <c r="E2933" s="80" t="s">
        <v>1008</v>
      </c>
      <c r="F2933" s="80">
        <v>11</v>
      </c>
    </row>
    <row r="2934" spans="1:6">
      <c r="A2934" s="36"/>
      <c r="B2934" s="36">
        <v>242090301</v>
      </c>
      <c r="C2934" s="36" t="s">
        <v>1002</v>
      </c>
      <c r="D2934" s="80"/>
      <c r="E2934" s="80"/>
      <c r="F2934" s="80"/>
    </row>
    <row r="2935" spans="1:6">
      <c r="A2935" s="36"/>
      <c r="B2935" s="36">
        <v>242090302</v>
      </c>
      <c r="C2935" s="36" t="s">
        <v>1003</v>
      </c>
      <c r="D2935" s="80"/>
      <c r="E2935" s="80"/>
      <c r="F2935" s="80"/>
    </row>
    <row r="2936" spans="1:6">
      <c r="A2936" s="36"/>
      <c r="B2936" s="36">
        <v>242090303</v>
      </c>
      <c r="C2936" s="36" t="s">
        <v>1004</v>
      </c>
      <c r="D2936" s="80"/>
      <c r="E2936" s="80"/>
      <c r="F2936" s="80"/>
    </row>
    <row r="2937" spans="1:6" ht="31.5">
      <c r="A2937" s="36"/>
      <c r="B2937" s="36">
        <v>242090306</v>
      </c>
      <c r="C2937" s="36" t="s">
        <v>1005</v>
      </c>
      <c r="D2937" s="80"/>
      <c r="E2937" s="80"/>
      <c r="F2937" s="80"/>
    </row>
    <row r="2938" spans="1:6">
      <c r="A2938" s="36"/>
      <c r="B2938" s="36">
        <v>242090307</v>
      </c>
      <c r="C2938" s="36" t="s">
        <v>1006</v>
      </c>
      <c r="D2938" s="80"/>
      <c r="E2938" s="80"/>
      <c r="F2938" s="80"/>
    </row>
    <row r="2939" spans="1:6">
      <c r="A2939" s="36"/>
      <c r="B2939" s="36">
        <v>242090308</v>
      </c>
      <c r="C2939" s="36" t="s">
        <v>1007</v>
      </c>
      <c r="D2939" s="80"/>
      <c r="E2939" s="80"/>
      <c r="F2939" s="80"/>
    </row>
    <row r="2940" spans="1:6">
      <c r="A2940" s="36"/>
      <c r="B2940" s="36">
        <v>242020307</v>
      </c>
      <c r="C2940" s="80" t="s">
        <v>1009</v>
      </c>
      <c r="D2940" s="80" t="s">
        <v>278</v>
      </c>
      <c r="E2940" s="80" t="s">
        <v>2806</v>
      </c>
      <c r="F2940" s="80">
        <v>12</v>
      </c>
    </row>
    <row r="2941" spans="1:6">
      <c r="A2941" s="36"/>
      <c r="B2941" s="36">
        <v>242020308</v>
      </c>
      <c r="C2941" s="80"/>
      <c r="D2941" s="80"/>
      <c r="E2941" s="80"/>
      <c r="F2941" s="80"/>
    </row>
    <row r="2942" spans="1:6">
      <c r="A2942" s="36"/>
      <c r="B2942" s="36">
        <v>242020310</v>
      </c>
      <c r="C2942" s="80"/>
      <c r="D2942" s="80"/>
      <c r="E2942" s="80"/>
      <c r="F2942" s="80"/>
    </row>
    <row r="2943" spans="1:6">
      <c r="A2943" s="36"/>
      <c r="B2943" s="36">
        <v>242020309</v>
      </c>
      <c r="C2943" s="80" t="s">
        <v>1009</v>
      </c>
      <c r="D2943" s="80" t="s">
        <v>278</v>
      </c>
      <c r="E2943" s="80" t="s">
        <v>2807</v>
      </c>
      <c r="F2943" s="80">
        <v>13</v>
      </c>
    </row>
    <row r="2944" spans="1:6">
      <c r="A2944" s="36"/>
      <c r="B2944" s="36">
        <v>242020311</v>
      </c>
      <c r="C2944" s="80"/>
      <c r="D2944" s="80"/>
      <c r="E2944" s="80"/>
      <c r="F2944" s="80"/>
    </row>
    <row r="2945" spans="1:6">
      <c r="A2945" s="36"/>
      <c r="B2945" s="36">
        <v>242020312</v>
      </c>
      <c r="C2945" s="80"/>
      <c r="D2945" s="80"/>
      <c r="E2945" s="80"/>
      <c r="F2945" s="80"/>
    </row>
    <row r="2946" spans="1:6">
      <c r="A2946" s="36"/>
      <c r="B2946" s="36">
        <v>242010201</v>
      </c>
      <c r="C2946" s="80" t="s">
        <v>1010</v>
      </c>
      <c r="D2946" s="80" t="s">
        <v>278</v>
      </c>
      <c r="E2946" s="80" t="s">
        <v>1011</v>
      </c>
      <c r="F2946" s="80">
        <v>14</v>
      </c>
    </row>
    <row r="2947" spans="1:6">
      <c r="A2947" s="36"/>
      <c r="B2947" s="36">
        <v>242010202</v>
      </c>
      <c r="C2947" s="80"/>
      <c r="D2947" s="80"/>
      <c r="E2947" s="80"/>
      <c r="F2947" s="80"/>
    </row>
    <row r="2948" spans="1:6" ht="31.5">
      <c r="A2948" s="36"/>
      <c r="B2948" s="36">
        <v>242010203</v>
      </c>
      <c r="C2948" s="36" t="s">
        <v>1012</v>
      </c>
      <c r="D2948" s="36" t="s">
        <v>278</v>
      </c>
      <c r="E2948" s="36" t="s">
        <v>1013</v>
      </c>
      <c r="F2948" s="36">
        <v>15</v>
      </c>
    </row>
    <row r="2949" spans="1:6">
      <c r="A2949" s="36"/>
      <c r="B2949" s="36">
        <v>242010401</v>
      </c>
      <c r="C2949" s="80" t="s">
        <v>1014</v>
      </c>
      <c r="D2949" s="80" t="s">
        <v>278</v>
      </c>
      <c r="E2949" s="80" t="s">
        <v>1015</v>
      </c>
      <c r="F2949" s="80">
        <v>16</v>
      </c>
    </row>
    <row r="2950" spans="1:6">
      <c r="A2950" s="36"/>
      <c r="B2950" s="36">
        <v>242010402</v>
      </c>
      <c r="C2950" s="80"/>
      <c r="D2950" s="80"/>
      <c r="E2950" s="80"/>
      <c r="F2950" s="80"/>
    </row>
    <row r="2951" spans="1:6">
      <c r="A2951" s="36"/>
      <c r="B2951" s="36">
        <v>242010403</v>
      </c>
      <c r="C2951" s="80"/>
      <c r="D2951" s="80"/>
      <c r="E2951" s="80"/>
      <c r="F2951" s="80"/>
    </row>
    <row r="2952" spans="1:6">
      <c r="A2952" s="36"/>
      <c r="B2952" s="36">
        <v>242010404</v>
      </c>
      <c r="C2952" s="80" t="s">
        <v>1014</v>
      </c>
      <c r="D2952" s="80" t="s">
        <v>278</v>
      </c>
      <c r="E2952" s="80" t="s">
        <v>1016</v>
      </c>
      <c r="F2952" s="80">
        <v>17</v>
      </c>
    </row>
    <row r="2953" spans="1:6">
      <c r="A2953" s="36"/>
      <c r="B2953" s="36">
        <v>242010405</v>
      </c>
      <c r="C2953" s="80"/>
      <c r="D2953" s="80"/>
      <c r="E2953" s="80"/>
      <c r="F2953" s="80"/>
    </row>
    <row r="2954" spans="1:6">
      <c r="A2954" s="36"/>
      <c r="B2954" s="36">
        <v>242010406</v>
      </c>
      <c r="C2954" s="80" t="s">
        <v>1017</v>
      </c>
      <c r="D2954" s="80" t="s">
        <v>278</v>
      </c>
      <c r="E2954" s="80" t="s">
        <v>1018</v>
      </c>
      <c r="F2954" s="80">
        <v>18</v>
      </c>
    </row>
    <row r="2955" spans="1:6">
      <c r="A2955" s="36"/>
      <c r="B2955" s="36">
        <v>242010407</v>
      </c>
      <c r="C2955" s="80"/>
      <c r="D2955" s="80"/>
      <c r="E2955" s="80"/>
      <c r="F2955" s="80"/>
    </row>
    <row r="2956" spans="1:6">
      <c r="A2956" s="36"/>
      <c r="B2956" s="36">
        <v>242010408</v>
      </c>
      <c r="C2956" s="80"/>
      <c r="D2956" s="80"/>
      <c r="E2956" s="80"/>
      <c r="F2956" s="80"/>
    </row>
    <row r="2957" spans="1:6">
      <c r="A2957" s="36"/>
      <c r="B2957" s="36">
        <v>242010409</v>
      </c>
      <c r="C2957" s="80"/>
      <c r="D2957" s="80"/>
      <c r="E2957" s="80"/>
      <c r="F2957" s="80"/>
    </row>
    <row r="2958" spans="1:6">
      <c r="A2958" s="36"/>
      <c r="B2958" s="36">
        <v>242010410</v>
      </c>
      <c r="C2958" s="80"/>
      <c r="D2958" s="80"/>
      <c r="E2958" s="80"/>
      <c r="F2958" s="80"/>
    </row>
    <row r="2959" spans="1:6">
      <c r="A2959" s="36"/>
      <c r="B2959" s="36">
        <v>242010411</v>
      </c>
      <c r="C2959" s="80"/>
      <c r="D2959" s="80"/>
      <c r="E2959" s="80"/>
      <c r="F2959" s="80"/>
    </row>
    <row r="2960" spans="1:6">
      <c r="A2960" s="36"/>
      <c r="B2960" s="36">
        <v>242010412</v>
      </c>
      <c r="C2960" s="80" t="s">
        <v>1017</v>
      </c>
      <c r="D2960" s="77" t="s">
        <v>278</v>
      </c>
      <c r="E2960" s="80" t="s">
        <v>1019</v>
      </c>
      <c r="F2960" s="80">
        <v>19</v>
      </c>
    </row>
    <row r="2961" spans="1:6">
      <c r="A2961" s="36"/>
      <c r="B2961" s="36">
        <v>242010413</v>
      </c>
      <c r="C2961" s="80"/>
      <c r="D2961" s="78"/>
      <c r="E2961" s="80"/>
      <c r="F2961" s="80"/>
    </row>
    <row r="2962" spans="1:6">
      <c r="A2962" s="36"/>
      <c r="B2962" s="36">
        <v>242010414</v>
      </c>
      <c r="C2962" s="80"/>
      <c r="D2962" s="78"/>
      <c r="E2962" s="80"/>
      <c r="F2962" s="80"/>
    </row>
    <row r="2963" spans="1:6">
      <c r="A2963" s="36"/>
      <c r="B2963" s="36">
        <v>242010415</v>
      </c>
      <c r="C2963" s="80"/>
      <c r="D2963" s="78"/>
      <c r="E2963" s="80"/>
      <c r="F2963" s="80"/>
    </row>
    <row r="2964" spans="1:6">
      <c r="A2964" s="36"/>
      <c r="B2964" s="36">
        <v>242010416</v>
      </c>
      <c r="C2964" s="80"/>
      <c r="D2964" s="79"/>
      <c r="E2964" s="80"/>
      <c r="F2964" s="80"/>
    </row>
    <row r="2965" spans="1:6">
      <c r="A2965" s="36"/>
      <c r="B2965" s="36">
        <v>242010417</v>
      </c>
      <c r="C2965" s="80" t="s">
        <v>1020</v>
      </c>
      <c r="D2965" s="77" t="s">
        <v>278</v>
      </c>
      <c r="E2965" s="80" t="s">
        <v>1021</v>
      </c>
      <c r="F2965" s="80">
        <v>20</v>
      </c>
    </row>
    <row r="2966" spans="1:6">
      <c r="A2966" s="36"/>
      <c r="B2966" s="36">
        <v>242010418</v>
      </c>
      <c r="C2966" s="80"/>
      <c r="D2966" s="79"/>
      <c r="E2966" s="80"/>
      <c r="F2966" s="80"/>
    </row>
    <row r="2967" spans="1:6">
      <c r="A2967" s="36"/>
      <c r="B2967" s="36">
        <v>242010419</v>
      </c>
      <c r="C2967" s="80" t="s">
        <v>1022</v>
      </c>
      <c r="D2967" s="80" t="s">
        <v>278</v>
      </c>
      <c r="E2967" s="80" t="s">
        <v>1023</v>
      </c>
      <c r="F2967" s="80">
        <v>21</v>
      </c>
    </row>
    <row r="2968" spans="1:6">
      <c r="A2968" s="36"/>
      <c r="B2968" s="36">
        <v>242010420</v>
      </c>
      <c r="C2968" s="80"/>
      <c r="D2968" s="80"/>
      <c r="E2968" s="80"/>
      <c r="F2968" s="80"/>
    </row>
    <row r="2969" spans="1:6">
      <c r="A2969" s="36"/>
      <c r="B2969" s="36">
        <v>242010421</v>
      </c>
      <c r="C2969" s="80"/>
      <c r="D2969" s="80"/>
      <c r="E2969" s="80"/>
      <c r="F2969" s="80"/>
    </row>
    <row r="2970" spans="1:6">
      <c r="A2970" s="36"/>
      <c r="B2970" s="36">
        <v>242010422</v>
      </c>
      <c r="C2970" s="36" t="s">
        <v>1024</v>
      </c>
      <c r="D2970" s="80"/>
      <c r="E2970" s="80"/>
      <c r="F2970" s="80"/>
    </row>
    <row r="2971" spans="1:6">
      <c r="A2971" s="36"/>
      <c r="B2971" s="36">
        <v>242010204</v>
      </c>
      <c r="C2971" s="80" t="s">
        <v>1025</v>
      </c>
      <c r="D2971" s="80" t="s">
        <v>278</v>
      </c>
      <c r="E2971" s="80" t="s">
        <v>1026</v>
      </c>
      <c r="F2971" s="80">
        <v>22</v>
      </c>
    </row>
    <row r="2972" spans="1:6">
      <c r="A2972" s="36"/>
      <c r="B2972" s="36">
        <v>242010205</v>
      </c>
      <c r="C2972" s="80"/>
      <c r="D2972" s="80"/>
      <c r="E2972" s="80"/>
      <c r="F2972" s="80"/>
    </row>
    <row r="2973" spans="1:6">
      <c r="A2973" s="36"/>
      <c r="B2973" s="36">
        <v>242010206</v>
      </c>
      <c r="C2973" s="80"/>
      <c r="D2973" s="80"/>
      <c r="E2973" s="80"/>
      <c r="F2973" s="80"/>
    </row>
    <row r="2974" spans="1:6">
      <c r="A2974" s="36"/>
      <c r="B2974" s="36">
        <v>240201207</v>
      </c>
      <c r="C2974" s="80"/>
      <c r="D2974" s="80"/>
      <c r="E2974" s="80"/>
      <c r="F2974" s="80"/>
    </row>
    <row r="2975" spans="1:6">
      <c r="A2975" s="36"/>
      <c r="B2975" s="36">
        <v>242010208</v>
      </c>
      <c r="C2975" s="80" t="s">
        <v>1027</v>
      </c>
      <c r="D2975" s="80" t="s">
        <v>278</v>
      </c>
      <c r="E2975" s="80" t="s">
        <v>1028</v>
      </c>
      <c r="F2975" s="80">
        <v>23</v>
      </c>
    </row>
    <row r="2976" spans="1:6">
      <c r="A2976" s="36"/>
      <c r="B2976" s="36">
        <v>242010209</v>
      </c>
      <c r="C2976" s="80"/>
      <c r="D2976" s="80"/>
      <c r="E2976" s="80"/>
      <c r="F2976" s="80"/>
    </row>
    <row r="2977" spans="1:6">
      <c r="A2977" s="36"/>
      <c r="B2977" s="36">
        <v>242010210</v>
      </c>
      <c r="C2977" s="80"/>
      <c r="D2977" s="80"/>
      <c r="E2977" s="80"/>
      <c r="F2977" s="80"/>
    </row>
    <row r="2978" spans="1:6">
      <c r="A2978" s="36"/>
      <c r="B2978" s="36">
        <v>242010211</v>
      </c>
      <c r="C2978" s="80"/>
      <c r="D2978" s="80"/>
      <c r="E2978" s="80"/>
      <c r="F2978" s="80"/>
    </row>
    <row r="2979" spans="1:6" ht="31.5">
      <c r="A2979" s="36"/>
      <c r="B2979" s="36">
        <v>242010101</v>
      </c>
      <c r="C2979" s="36" t="s">
        <v>1029</v>
      </c>
      <c r="D2979" s="36" t="s">
        <v>278</v>
      </c>
      <c r="E2979" s="36" t="s">
        <v>1030</v>
      </c>
      <c r="F2979" s="36">
        <v>24</v>
      </c>
    </row>
    <row r="2980" spans="1:6" ht="31.5">
      <c r="A2980" s="36"/>
      <c r="B2980" s="36">
        <v>242010102</v>
      </c>
      <c r="C2980" s="36" t="s">
        <v>1031</v>
      </c>
      <c r="D2980" s="36" t="s">
        <v>278</v>
      </c>
      <c r="E2980" s="36" t="s">
        <v>1032</v>
      </c>
      <c r="F2980" s="36">
        <v>25</v>
      </c>
    </row>
    <row r="2981" spans="1:6">
      <c r="A2981" s="36"/>
      <c r="B2981" s="36">
        <v>242020101</v>
      </c>
      <c r="C2981" s="80" t="s">
        <v>1033</v>
      </c>
      <c r="D2981" s="80" t="s">
        <v>278</v>
      </c>
      <c r="E2981" s="80" t="s">
        <v>1034</v>
      </c>
      <c r="F2981" s="80">
        <v>26</v>
      </c>
    </row>
    <row r="2982" spans="1:6">
      <c r="A2982" s="36"/>
      <c r="B2982" s="36">
        <v>242020102</v>
      </c>
      <c r="C2982" s="80"/>
      <c r="D2982" s="80"/>
      <c r="E2982" s="80"/>
      <c r="F2982" s="80"/>
    </row>
    <row r="2983" spans="1:6">
      <c r="A2983" s="36"/>
      <c r="B2983" s="36">
        <v>242020103</v>
      </c>
      <c r="C2983" s="80"/>
      <c r="D2983" s="80"/>
      <c r="E2983" s="80"/>
      <c r="F2983" s="80"/>
    </row>
    <row r="2984" spans="1:6">
      <c r="A2984" s="36"/>
      <c r="B2984" s="36">
        <v>242020104</v>
      </c>
      <c r="C2984" s="80"/>
      <c r="D2984" s="80"/>
      <c r="E2984" s="80"/>
      <c r="F2984" s="80"/>
    </row>
    <row r="2985" spans="1:6">
      <c r="A2985" s="36"/>
      <c r="B2985" s="36">
        <v>242020105</v>
      </c>
      <c r="C2985" s="80" t="s">
        <v>1033</v>
      </c>
      <c r="D2985" s="80" t="s">
        <v>278</v>
      </c>
      <c r="E2985" s="80" t="s">
        <v>1035</v>
      </c>
      <c r="F2985" s="80">
        <v>27</v>
      </c>
    </row>
    <row r="2986" spans="1:6">
      <c r="A2986" s="36"/>
      <c r="B2986" s="36">
        <v>242020106</v>
      </c>
      <c r="C2986" s="80"/>
      <c r="D2986" s="80"/>
      <c r="E2986" s="80"/>
      <c r="F2986" s="80"/>
    </row>
    <row r="2987" spans="1:6">
      <c r="A2987" s="36"/>
      <c r="B2987" s="36">
        <v>242020107</v>
      </c>
      <c r="C2987" s="80"/>
      <c r="D2987" s="80"/>
      <c r="E2987" s="80"/>
      <c r="F2987" s="80"/>
    </row>
    <row r="2988" spans="1:6">
      <c r="A2988" s="36"/>
      <c r="B2988" s="36">
        <v>242020108</v>
      </c>
      <c r="C2988" s="80"/>
      <c r="D2988" s="80"/>
      <c r="E2988" s="80"/>
      <c r="F2988" s="80"/>
    </row>
    <row r="2989" spans="1:6">
      <c r="A2989" s="36"/>
      <c r="B2989" s="36">
        <v>242020109</v>
      </c>
      <c r="C2989" s="80"/>
      <c r="D2989" s="80"/>
      <c r="E2989" s="80"/>
      <c r="F2989" s="80"/>
    </row>
    <row r="2990" spans="1:6">
      <c r="A2990" s="36"/>
      <c r="B2990" s="36">
        <v>242020109</v>
      </c>
      <c r="C2990" s="80" t="s">
        <v>1033</v>
      </c>
      <c r="D2990" s="80" t="s">
        <v>278</v>
      </c>
      <c r="E2990" s="80" t="s">
        <v>1036</v>
      </c>
      <c r="F2990" s="80">
        <v>28</v>
      </c>
    </row>
    <row r="2991" spans="1:6">
      <c r="A2991" s="36"/>
      <c r="B2991" s="36">
        <v>242020110</v>
      </c>
      <c r="C2991" s="80"/>
      <c r="D2991" s="80"/>
      <c r="E2991" s="80"/>
      <c r="F2991" s="80"/>
    </row>
    <row r="2992" spans="1:6">
      <c r="A2992" s="36"/>
      <c r="B2992" s="36">
        <v>242020111</v>
      </c>
      <c r="C2992" s="80"/>
      <c r="D2992" s="80"/>
      <c r="E2992" s="80"/>
      <c r="F2992" s="80"/>
    </row>
    <row r="2993" spans="1:6">
      <c r="A2993" s="36"/>
      <c r="B2993" s="36">
        <v>242020112</v>
      </c>
      <c r="C2993" s="80"/>
      <c r="D2993" s="80"/>
      <c r="E2993" s="80"/>
      <c r="F2993" s="80"/>
    </row>
    <row r="2994" spans="1:6">
      <c r="A2994" s="36"/>
      <c r="B2994" s="36">
        <v>242020113</v>
      </c>
      <c r="C2994" s="80" t="s">
        <v>1037</v>
      </c>
      <c r="D2994" s="80" t="s">
        <v>278</v>
      </c>
      <c r="E2994" s="80" t="s">
        <v>1038</v>
      </c>
      <c r="F2994" s="80">
        <v>29</v>
      </c>
    </row>
    <row r="2995" spans="1:6">
      <c r="A2995" s="36"/>
      <c r="B2995" s="36">
        <v>242020114</v>
      </c>
      <c r="C2995" s="80"/>
      <c r="D2995" s="80"/>
      <c r="E2995" s="80"/>
      <c r="F2995" s="80"/>
    </row>
    <row r="2996" spans="1:6" ht="31.5">
      <c r="A2996" s="36"/>
      <c r="B2996" s="36">
        <v>242020115</v>
      </c>
      <c r="C2996" s="36" t="s">
        <v>1039</v>
      </c>
      <c r="D2996" s="36" t="s">
        <v>278</v>
      </c>
      <c r="E2996" s="36" t="s">
        <v>1040</v>
      </c>
      <c r="F2996" s="36">
        <v>30</v>
      </c>
    </row>
    <row r="2997" spans="1:6">
      <c r="A2997" s="36"/>
      <c r="B2997" s="36">
        <v>242020116</v>
      </c>
      <c r="C2997" s="80" t="s">
        <v>1041</v>
      </c>
      <c r="D2997" s="77" t="s">
        <v>278</v>
      </c>
      <c r="E2997" s="80" t="s">
        <v>1042</v>
      </c>
      <c r="F2997" s="80">
        <v>31</v>
      </c>
    </row>
    <row r="2998" spans="1:6">
      <c r="A2998" s="36"/>
      <c r="B2998" s="36">
        <v>242020117</v>
      </c>
      <c r="C2998" s="80"/>
      <c r="D2998" s="78"/>
      <c r="E2998" s="80"/>
      <c r="F2998" s="80"/>
    </row>
    <row r="2999" spans="1:6">
      <c r="A2999" s="36"/>
      <c r="B2999" s="36">
        <v>242020118</v>
      </c>
      <c r="C2999" s="80"/>
      <c r="D2999" s="79"/>
      <c r="E2999" s="80"/>
      <c r="F2999" s="80"/>
    </row>
    <row r="3000" spans="1:6">
      <c r="A3000" s="80"/>
      <c r="B3000" s="36">
        <v>242020119</v>
      </c>
      <c r="C3000" s="80" t="s">
        <v>1043</v>
      </c>
      <c r="D3000" s="80" t="s">
        <v>278</v>
      </c>
      <c r="E3000" s="80" t="s">
        <v>1044</v>
      </c>
      <c r="F3000" s="80">
        <v>32</v>
      </c>
    </row>
    <row r="3001" spans="1:6">
      <c r="A3001" s="80"/>
      <c r="B3001" s="36">
        <v>242020120</v>
      </c>
      <c r="C3001" s="80"/>
      <c r="D3001" s="80"/>
      <c r="E3001" s="80"/>
      <c r="F3001" s="80"/>
    </row>
    <row r="3002" spans="1:6">
      <c r="A3002" s="80"/>
      <c r="B3002" s="36">
        <v>242020121</v>
      </c>
      <c r="C3002" s="80"/>
      <c r="D3002" s="80"/>
      <c r="E3002" s="80"/>
      <c r="F3002" s="80"/>
    </row>
    <row r="3003" spans="1:6">
      <c r="A3003" s="80"/>
      <c r="B3003" s="36">
        <v>242020122</v>
      </c>
      <c r="C3003" s="36" t="s">
        <v>1045</v>
      </c>
      <c r="D3003" s="80"/>
      <c r="E3003" s="80"/>
      <c r="F3003" s="80"/>
    </row>
    <row r="3004" spans="1:6">
      <c r="A3004" s="36"/>
      <c r="B3004" s="36">
        <v>242020401</v>
      </c>
      <c r="C3004" s="80" t="s">
        <v>1046</v>
      </c>
      <c r="D3004" s="80" t="s">
        <v>278</v>
      </c>
      <c r="E3004" s="80" t="s">
        <v>1047</v>
      </c>
      <c r="F3004" s="80">
        <v>33</v>
      </c>
    </row>
    <row r="3005" spans="1:6">
      <c r="A3005" s="36"/>
      <c r="B3005" s="36">
        <v>242020402</v>
      </c>
      <c r="C3005" s="80"/>
      <c r="D3005" s="80"/>
      <c r="E3005" s="80"/>
      <c r="F3005" s="80"/>
    </row>
    <row r="3006" spans="1:6">
      <c r="A3006" s="36"/>
      <c r="B3006" s="36">
        <v>242020403</v>
      </c>
      <c r="C3006" s="80" t="s">
        <v>1048</v>
      </c>
      <c r="D3006" s="80" t="s">
        <v>278</v>
      </c>
      <c r="E3006" s="80" t="s">
        <v>1049</v>
      </c>
      <c r="F3006" s="80">
        <v>34</v>
      </c>
    </row>
    <row r="3007" spans="1:6">
      <c r="A3007" s="36"/>
      <c r="B3007" s="36">
        <v>242020404</v>
      </c>
      <c r="C3007" s="80"/>
      <c r="D3007" s="80"/>
      <c r="E3007" s="80"/>
      <c r="F3007" s="80"/>
    </row>
    <row r="3008" spans="1:6">
      <c r="A3008" s="36"/>
      <c r="B3008" s="36">
        <v>242040401</v>
      </c>
      <c r="C3008" s="80" t="s">
        <v>1050</v>
      </c>
      <c r="D3008" s="80" t="s">
        <v>278</v>
      </c>
      <c r="E3008" s="80" t="s">
        <v>1051</v>
      </c>
      <c r="F3008" s="80">
        <v>35</v>
      </c>
    </row>
    <row r="3009" spans="1:6">
      <c r="A3009" s="36"/>
      <c r="B3009" s="36">
        <v>242040402</v>
      </c>
      <c r="C3009" s="80"/>
      <c r="D3009" s="80"/>
      <c r="E3009" s="80"/>
      <c r="F3009" s="80"/>
    </row>
    <row r="3010" spans="1:6" ht="31.5">
      <c r="A3010" s="36"/>
      <c r="B3010" s="36">
        <v>242020403</v>
      </c>
      <c r="C3010" s="36" t="s">
        <v>1050</v>
      </c>
      <c r="D3010" s="36" t="s">
        <v>278</v>
      </c>
      <c r="E3010" s="36" t="s">
        <v>1052</v>
      </c>
      <c r="F3010" s="36">
        <v>36</v>
      </c>
    </row>
    <row r="3011" spans="1:6" ht="31.5">
      <c r="A3011" s="36"/>
      <c r="B3011" s="36">
        <v>242040404</v>
      </c>
      <c r="C3011" s="36" t="s">
        <v>1053</v>
      </c>
      <c r="D3011" s="36" t="s">
        <v>278</v>
      </c>
      <c r="E3011" s="36" t="s">
        <v>1054</v>
      </c>
      <c r="F3011" s="36">
        <v>37</v>
      </c>
    </row>
    <row r="3012" spans="1:6">
      <c r="A3012" s="36"/>
      <c r="B3012" s="36">
        <v>242040405</v>
      </c>
      <c r="C3012" s="80" t="s">
        <v>1055</v>
      </c>
      <c r="D3012" s="77" t="s">
        <v>8</v>
      </c>
      <c r="E3012" s="80" t="s">
        <v>1056</v>
      </c>
      <c r="F3012" s="80">
        <v>38</v>
      </c>
    </row>
    <row r="3013" spans="1:6">
      <c r="A3013" s="36"/>
      <c r="B3013" s="36">
        <v>242040406</v>
      </c>
      <c r="C3013" s="80"/>
      <c r="D3013" s="78"/>
      <c r="E3013" s="80"/>
      <c r="F3013" s="80"/>
    </row>
    <row r="3014" spans="1:6">
      <c r="A3014" s="36"/>
      <c r="B3014" s="36">
        <v>242040407</v>
      </c>
      <c r="C3014" s="80"/>
      <c r="D3014" s="79"/>
      <c r="E3014" s="80"/>
      <c r="F3014" s="80"/>
    </row>
    <row r="3015" spans="1:6">
      <c r="A3015" s="36"/>
      <c r="B3015" s="36">
        <v>242040405</v>
      </c>
      <c r="C3015" s="80" t="s">
        <v>1055</v>
      </c>
      <c r="D3015" s="80" t="s">
        <v>11</v>
      </c>
      <c r="E3015" s="80" t="s">
        <v>1057</v>
      </c>
      <c r="F3015" s="80">
        <v>39</v>
      </c>
    </row>
    <row r="3016" spans="1:6">
      <c r="A3016" s="36"/>
      <c r="B3016" s="36">
        <v>242040406</v>
      </c>
      <c r="C3016" s="80"/>
      <c r="D3016" s="80"/>
      <c r="E3016" s="80"/>
      <c r="F3016" s="80"/>
    </row>
    <row r="3017" spans="1:6">
      <c r="A3017" s="36"/>
      <c r="B3017" s="36">
        <v>242040407</v>
      </c>
      <c r="C3017" s="80"/>
      <c r="D3017" s="80"/>
      <c r="E3017" s="80"/>
      <c r="F3017" s="80"/>
    </row>
    <row r="3018" spans="1:6" ht="31.5">
      <c r="A3018" s="36"/>
      <c r="B3018" s="36">
        <v>242040408</v>
      </c>
      <c r="C3018" s="36" t="s">
        <v>1058</v>
      </c>
      <c r="D3018" s="36" t="s">
        <v>278</v>
      </c>
      <c r="E3018" s="36" t="s">
        <v>1059</v>
      </c>
      <c r="F3018" s="36">
        <v>40</v>
      </c>
    </row>
    <row r="3019" spans="1:6">
      <c r="A3019" s="36"/>
      <c r="B3019" s="36">
        <v>242040301</v>
      </c>
      <c r="C3019" s="36" t="s">
        <v>1060</v>
      </c>
      <c r="D3019" s="80" t="s">
        <v>278</v>
      </c>
      <c r="E3019" s="80" t="s">
        <v>1061</v>
      </c>
      <c r="F3019" s="80">
        <v>41</v>
      </c>
    </row>
    <row r="3020" spans="1:6">
      <c r="A3020" s="36"/>
      <c r="B3020" s="36">
        <v>242040302</v>
      </c>
      <c r="C3020" s="36" t="s">
        <v>1062</v>
      </c>
      <c r="D3020" s="80"/>
      <c r="E3020" s="80"/>
      <c r="F3020" s="80"/>
    </row>
    <row r="3021" spans="1:6">
      <c r="A3021" s="36"/>
      <c r="B3021" s="36">
        <v>242040303</v>
      </c>
      <c r="C3021" s="80" t="s">
        <v>1063</v>
      </c>
      <c r="D3021" s="80" t="s">
        <v>278</v>
      </c>
      <c r="E3021" s="80" t="s">
        <v>1064</v>
      </c>
      <c r="F3021" s="80">
        <v>42</v>
      </c>
    </row>
    <row r="3022" spans="1:6">
      <c r="A3022" s="36"/>
      <c r="B3022" s="36">
        <v>242040304</v>
      </c>
      <c r="C3022" s="80"/>
      <c r="D3022" s="80"/>
      <c r="E3022" s="80"/>
      <c r="F3022" s="80"/>
    </row>
    <row r="3023" spans="1:6">
      <c r="A3023" s="36"/>
      <c r="B3023" s="36">
        <v>242040201</v>
      </c>
      <c r="C3023" s="80" t="s">
        <v>1065</v>
      </c>
      <c r="D3023" s="80" t="s">
        <v>278</v>
      </c>
      <c r="E3023" s="80" t="s">
        <v>1066</v>
      </c>
      <c r="F3023" s="80">
        <v>43</v>
      </c>
    </row>
    <row r="3024" spans="1:6">
      <c r="A3024" s="36"/>
      <c r="B3024" s="36">
        <v>242040202</v>
      </c>
      <c r="C3024" s="80"/>
      <c r="D3024" s="80"/>
      <c r="E3024" s="80"/>
      <c r="F3024" s="80"/>
    </row>
    <row r="3025" spans="1:6" ht="31.5">
      <c r="A3025" s="36"/>
      <c r="B3025" s="36">
        <v>242040203</v>
      </c>
      <c r="C3025" s="36" t="s">
        <v>1067</v>
      </c>
      <c r="D3025" s="36" t="s">
        <v>278</v>
      </c>
      <c r="E3025" s="36" t="s">
        <v>1068</v>
      </c>
      <c r="F3025" s="36">
        <v>44</v>
      </c>
    </row>
    <row r="3026" spans="1:6">
      <c r="A3026" s="36"/>
      <c r="B3026" s="36">
        <v>242040101</v>
      </c>
      <c r="C3026" s="80" t="s">
        <v>1069</v>
      </c>
      <c r="D3026" s="77" t="s">
        <v>8</v>
      </c>
      <c r="E3026" s="80" t="s">
        <v>1070</v>
      </c>
      <c r="F3026" s="80">
        <v>45</v>
      </c>
    </row>
    <row r="3027" spans="1:6">
      <c r="A3027" s="36"/>
      <c r="B3027" s="36">
        <v>242040102</v>
      </c>
      <c r="C3027" s="80"/>
      <c r="D3027" s="78"/>
      <c r="E3027" s="80"/>
      <c r="F3027" s="80"/>
    </row>
    <row r="3028" spans="1:6">
      <c r="A3028" s="36"/>
      <c r="B3028" s="36">
        <v>242040103</v>
      </c>
      <c r="C3028" s="80"/>
      <c r="D3028" s="79"/>
      <c r="E3028" s="80"/>
      <c r="F3028" s="80"/>
    </row>
    <row r="3029" spans="1:6">
      <c r="A3029" s="36"/>
      <c r="B3029" s="36">
        <v>242040101</v>
      </c>
      <c r="C3029" s="80" t="s">
        <v>1069</v>
      </c>
      <c r="D3029" s="80" t="s">
        <v>11</v>
      </c>
      <c r="E3029" s="80" t="s">
        <v>1071</v>
      </c>
      <c r="F3029" s="80">
        <v>46</v>
      </c>
    </row>
    <row r="3030" spans="1:6">
      <c r="A3030" s="36"/>
      <c r="B3030" s="36">
        <v>242040102</v>
      </c>
      <c r="C3030" s="80"/>
      <c r="D3030" s="80"/>
      <c r="E3030" s="80"/>
      <c r="F3030" s="80"/>
    </row>
    <row r="3031" spans="1:6">
      <c r="A3031" s="36"/>
      <c r="B3031" s="36">
        <v>242040103</v>
      </c>
      <c r="C3031" s="80"/>
      <c r="D3031" s="80"/>
      <c r="E3031" s="80"/>
      <c r="F3031" s="80"/>
    </row>
    <row r="3032" spans="1:6">
      <c r="A3032" s="36"/>
      <c r="B3032" s="36">
        <v>242040104</v>
      </c>
      <c r="C3032" s="80" t="s">
        <v>1069</v>
      </c>
      <c r="D3032" s="80" t="s">
        <v>278</v>
      </c>
      <c r="E3032" s="80" t="s">
        <v>1072</v>
      </c>
      <c r="F3032" s="80">
        <v>47</v>
      </c>
    </row>
    <row r="3033" spans="1:6">
      <c r="A3033" s="36"/>
      <c r="B3033" s="36">
        <v>242040105</v>
      </c>
      <c r="C3033" s="80"/>
      <c r="D3033" s="80"/>
      <c r="E3033" s="80"/>
      <c r="F3033" s="80"/>
    </row>
    <row r="3034" spans="1:6">
      <c r="A3034" s="36"/>
      <c r="B3034" s="36">
        <v>242010301</v>
      </c>
      <c r="C3034" s="80" t="s">
        <v>1073</v>
      </c>
      <c r="D3034" s="80" t="s">
        <v>278</v>
      </c>
      <c r="E3034" s="80" t="s">
        <v>1074</v>
      </c>
      <c r="F3034" s="80">
        <v>48</v>
      </c>
    </row>
    <row r="3035" spans="1:6">
      <c r="A3035" s="36"/>
      <c r="B3035" s="36">
        <v>242010302</v>
      </c>
      <c r="C3035" s="80"/>
      <c r="D3035" s="80"/>
      <c r="E3035" s="80"/>
      <c r="F3035" s="80"/>
    </row>
    <row r="3036" spans="1:6">
      <c r="A3036" s="36"/>
      <c r="B3036" s="36">
        <v>242010303</v>
      </c>
      <c r="C3036" s="80" t="s">
        <v>1073</v>
      </c>
      <c r="D3036" s="80" t="s">
        <v>278</v>
      </c>
      <c r="E3036" s="80" t="s">
        <v>1075</v>
      </c>
      <c r="F3036" s="80">
        <v>49</v>
      </c>
    </row>
    <row r="3037" spans="1:6">
      <c r="A3037" s="36"/>
      <c r="B3037" s="36">
        <v>242010304</v>
      </c>
      <c r="C3037" s="80"/>
      <c r="D3037" s="80"/>
      <c r="E3037" s="80"/>
      <c r="F3037" s="80"/>
    </row>
    <row r="3038" spans="1:6">
      <c r="A3038" s="36"/>
      <c r="B3038" s="36">
        <v>242010305</v>
      </c>
      <c r="C3038" s="80"/>
      <c r="D3038" s="80"/>
      <c r="E3038" s="80"/>
      <c r="F3038" s="80"/>
    </row>
    <row r="3039" spans="1:6" ht="31.5">
      <c r="A3039" s="36"/>
      <c r="B3039" s="36">
        <v>242010306</v>
      </c>
      <c r="C3039" s="36" t="s">
        <v>1076</v>
      </c>
      <c r="D3039" s="36" t="s">
        <v>278</v>
      </c>
      <c r="E3039" s="36" t="s">
        <v>1077</v>
      </c>
      <c r="F3039" s="36">
        <v>50</v>
      </c>
    </row>
    <row r="3040" spans="1:6">
      <c r="A3040" s="36"/>
      <c r="B3040" s="36">
        <v>242010307</v>
      </c>
      <c r="C3040" s="80" t="s">
        <v>1078</v>
      </c>
      <c r="D3040" s="80" t="s">
        <v>278</v>
      </c>
      <c r="E3040" s="80" t="s">
        <v>1079</v>
      </c>
      <c r="F3040" s="80">
        <v>51</v>
      </c>
    </row>
    <row r="3041" spans="1:6">
      <c r="A3041" s="36"/>
      <c r="B3041" s="36">
        <v>242010308</v>
      </c>
      <c r="C3041" s="80"/>
      <c r="D3041" s="80"/>
      <c r="E3041" s="80"/>
      <c r="F3041" s="80"/>
    </row>
    <row r="3042" spans="1:6">
      <c r="A3042" s="36"/>
      <c r="B3042" s="36">
        <v>242010309</v>
      </c>
      <c r="C3042" s="80"/>
      <c r="D3042" s="80"/>
      <c r="E3042" s="80"/>
      <c r="F3042" s="80"/>
    </row>
    <row r="3043" spans="1:6">
      <c r="A3043" s="36"/>
      <c r="B3043" s="36">
        <v>242010310</v>
      </c>
      <c r="C3043" s="80" t="s">
        <v>1078</v>
      </c>
      <c r="D3043" s="80" t="s">
        <v>278</v>
      </c>
      <c r="E3043" s="80" t="s">
        <v>1080</v>
      </c>
      <c r="F3043" s="80">
        <v>52</v>
      </c>
    </row>
    <row r="3044" spans="1:6">
      <c r="A3044" s="36"/>
      <c r="B3044" s="36">
        <v>242010311</v>
      </c>
      <c r="C3044" s="80"/>
      <c r="D3044" s="80"/>
      <c r="E3044" s="80"/>
      <c r="F3044" s="80"/>
    </row>
    <row r="3045" spans="1:6">
      <c r="A3045" s="36"/>
      <c r="B3045" s="36">
        <v>242010505</v>
      </c>
      <c r="C3045" s="80" t="s">
        <v>1081</v>
      </c>
      <c r="D3045" s="80" t="s">
        <v>278</v>
      </c>
      <c r="E3045" s="80" t="s">
        <v>1082</v>
      </c>
      <c r="F3045" s="80">
        <v>53</v>
      </c>
    </row>
    <row r="3046" spans="1:6">
      <c r="A3046" s="36"/>
      <c r="B3046" s="36">
        <v>242010506</v>
      </c>
      <c r="C3046" s="80"/>
      <c r="D3046" s="80"/>
      <c r="E3046" s="80"/>
      <c r="F3046" s="80"/>
    </row>
    <row r="3047" spans="1:6">
      <c r="A3047" s="36"/>
      <c r="B3047" s="36">
        <v>242010507</v>
      </c>
      <c r="C3047" s="80" t="s">
        <v>1081</v>
      </c>
      <c r="D3047" s="80" t="s">
        <v>278</v>
      </c>
      <c r="E3047" s="80" t="s">
        <v>1083</v>
      </c>
      <c r="F3047" s="80">
        <v>54</v>
      </c>
    </row>
    <row r="3048" spans="1:6">
      <c r="A3048" s="36"/>
      <c r="B3048" s="36">
        <v>242010508</v>
      </c>
      <c r="C3048" s="80"/>
      <c r="D3048" s="80"/>
      <c r="E3048" s="80"/>
      <c r="F3048" s="80"/>
    </row>
    <row r="3049" spans="1:6">
      <c r="A3049" s="36"/>
      <c r="B3049" s="36">
        <v>242010509</v>
      </c>
      <c r="C3049" s="80" t="s">
        <v>1081</v>
      </c>
      <c r="D3049" s="80" t="s">
        <v>278</v>
      </c>
      <c r="E3049" s="80" t="s">
        <v>1084</v>
      </c>
      <c r="F3049" s="80">
        <v>55</v>
      </c>
    </row>
    <row r="3050" spans="1:6">
      <c r="A3050" s="36"/>
      <c r="B3050" s="36">
        <v>242010510</v>
      </c>
      <c r="C3050" s="80"/>
      <c r="D3050" s="80"/>
      <c r="E3050" s="80"/>
      <c r="F3050" s="80"/>
    </row>
    <row r="3051" spans="1:6">
      <c r="A3051" s="36"/>
      <c r="B3051" s="36">
        <v>242010501</v>
      </c>
      <c r="C3051" s="80" t="s">
        <v>1085</v>
      </c>
      <c r="D3051" s="80" t="s">
        <v>278</v>
      </c>
      <c r="E3051" s="80" t="s">
        <v>1086</v>
      </c>
      <c r="F3051" s="80">
        <v>56</v>
      </c>
    </row>
    <row r="3052" spans="1:6">
      <c r="A3052" s="36"/>
      <c r="B3052" s="36">
        <v>242010502</v>
      </c>
      <c r="C3052" s="80"/>
      <c r="D3052" s="80"/>
      <c r="E3052" s="80"/>
      <c r="F3052" s="80"/>
    </row>
    <row r="3053" spans="1:6">
      <c r="A3053" s="36"/>
      <c r="B3053" s="36">
        <v>242010503</v>
      </c>
      <c r="C3053" s="80" t="s">
        <v>1087</v>
      </c>
      <c r="D3053" s="80" t="s">
        <v>278</v>
      </c>
      <c r="E3053" s="80" t="s">
        <v>1088</v>
      </c>
      <c r="F3053" s="80">
        <v>57</v>
      </c>
    </row>
    <row r="3054" spans="1:6">
      <c r="A3054" s="36"/>
      <c r="B3054" s="36">
        <v>242010504</v>
      </c>
      <c r="C3054" s="80"/>
      <c r="D3054" s="80"/>
      <c r="E3054" s="80"/>
      <c r="F3054" s="80"/>
    </row>
    <row r="3055" spans="1:6">
      <c r="A3055" s="36"/>
      <c r="B3055" s="36">
        <v>242020203</v>
      </c>
      <c r="C3055" s="80" t="s">
        <v>1089</v>
      </c>
      <c r="D3055" s="80" t="s">
        <v>278</v>
      </c>
      <c r="E3055" s="80" t="s">
        <v>1090</v>
      </c>
      <c r="F3055" s="80">
        <v>58</v>
      </c>
    </row>
    <row r="3056" spans="1:6">
      <c r="A3056" s="36"/>
      <c r="B3056" s="36">
        <v>242020204</v>
      </c>
      <c r="C3056" s="80"/>
      <c r="D3056" s="80"/>
      <c r="E3056" s="80"/>
      <c r="F3056" s="80"/>
    </row>
    <row r="3057" spans="1:6" ht="31.5">
      <c r="A3057" s="36"/>
      <c r="B3057" s="36">
        <v>242020201</v>
      </c>
      <c r="C3057" s="36" t="s">
        <v>1091</v>
      </c>
      <c r="D3057" s="36" t="s">
        <v>278</v>
      </c>
      <c r="E3057" s="36" t="s">
        <v>1092</v>
      </c>
      <c r="F3057" s="36">
        <v>59</v>
      </c>
    </row>
    <row r="3058" spans="1:6" ht="31.5">
      <c r="A3058" s="36"/>
      <c r="B3058" s="36">
        <v>242020202</v>
      </c>
      <c r="C3058" s="36" t="s">
        <v>1093</v>
      </c>
      <c r="D3058" s="36" t="s">
        <v>278</v>
      </c>
      <c r="E3058" s="36" t="s">
        <v>1094</v>
      </c>
      <c r="F3058" s="36">
        <v>60</v>
      </c>
    </row>
    <row r="3059" spans="1:6">
      <c r="A3059" s="36"/>
      <c r="B3059" s="36">
        <v>242020301</v>
      </c>
      <c r="C3059" s="80" t="s">
        <v>1095</v>
      </c>
      <c r="D3059" s="80" t="s">
        <v>8</v>
      </c>
      <c r="E3059" s="80" t="s">
        <v>1096</v>
      </c>
      <c r="F3059" s="80">
        <v>61</v>
      </c>
    </row>
    <row r="3060" spans="1:6">
      <c r="A3060" s="36"/>
      <c r="B3060" s="36">
        <v>242020302</v>
      </c>
      <c r="C3060" s="80"/>
      <c r="D3060" s="80"/>
      <c r="E3060" s="80"/>
      <c r="F3060" s="80"/>
    </row>
    <row r="3061" spans="1:6">
      <c r="A3061" s="36"/>
      <c r="B3061" s="36">
        <v>242020303</v>
      </c>
      <c r="C3061" s="80"/>
      <c r="D3061" s="80"/>
      <c r="E3061" s="80"/>
      <c r="F3061" s="80"/>
    </row>
    <row r="3062" spans="1:6">
      <c r="A3062" s="36"/>
      <c r="B3062" s="36">
        <v>242020304</v>
      </c>
      <c r="C3062" s="80"/>
      <c r="D3062" s="80"/>
      <c r="E3062" s="80"/>
      <c r="F3062" s="80"/>
    </row>
    <row r="3063" spans="1:6">
      <c r="A3063" s="36"/>
      <c r="B3063" s="36">
        <v>242020305</v>
      </c>
      <c r="C3063" s="80"/>
      <c r="D3063" s="80"/>
      <c r="E3063" s="80"/>
      <c r="F3063" s="80"/>
    </row>
    <row r="3064" spans="1:6">
      <c r="A3064" s="36"/>
      <c r="B3064" s="36">
        <v>242020301</v>
      </c>
      <c r="C3064" s="80" t="s">
        <v>1095</v>
      </c>
      <c r="D3064" s="80" t="s">
        <v>11</v>
      </c>
      <c r="E3064" s="80" t="s">
        <v>1097</v>
      </c>
      <c r="F3064" s="80">
        <v>62</v>
      </c>
    </row>
    <row r="3065" spans="1:6">
      <c r="A3065" s="36"/>
      <c r="B3065" s="36">
        <v>242020302</v>
      </c>
      <c r="C3065" s="80"/>
      <c r="D3065" s="80"/>
      <c r="E3065" s="80"/>
      <c r="F3065" s="80"/>
    </row>
    <row r="3066" spans="1:6">
      <c r="A3066" s="36"/>
      <c r="B3066" s="36">
        <v>242020303</v>
      </c>
      <c r="C3066" s="80"/>
      <c r="D3066" s="80"/>
      <c r="E3066" s="80"/>
      <c r="F3066" s="80"/>
    </row>
    <row r="3067" spans="1:6">
      <c r="A3067" s="36"/>
      <c r="B3067" s="36">
        <v>242020304</v>
      </c>
      <c r="C3067" s="80"/>
      <c r="D3067" s="80"/>
      <c r="E3067" s="80"/>
      <c r="F3067" s="80"/>
    </row>
    <row r="3068" spans="1:6">
      <c r="A3068" s="36"/>
      <c r="B3068" s="36">
        <v>242020305</v>
      </c>
      <c r="C3068" s="80"/>
      <c r="D3068" s="80"/>
      <c r="E3068" s="80"/>
      <c r="F3068" s="80"/>
    </row>
    <row r="3069" spans="1:6">
      <c r="A3069" s="36"/>
      <c r="B3069" s="36">
        <v>242020306</v>
      </c>
      <c r="C3069" s="36" t="s">
        <v>1098</v>
      </c>
      <c r="D3069" s="36" t="s">
        <v>278</v>
      </c>
      <c r="E3069" s="36" t="s">
        <v>1099</v>
      </c>
      <c r="F3069" s="36">
        <v>63</v>
      </c>
    </row>
    <row r="3070" spans="1:6">
      <c r="A3070" s="36"/>
      <c r="B3070" s="36">
        <v>242030201</v>
      </c>
      <c r="C3070" s="80" t="s">
        <v>1100</v>
      </c>
      <c r="D3070" s="80" t="s">
        <v>278</v>
      </c>
      <c r="E3070" s="80" t="s">
        <v>1101</v>
      </c>
      <c r="F3070" s="80">
        <v>64</v>
      </c>
    </row>
    <row r="3071" spans="1:6">
      <c r="A3071" s="36"/>
      <c r="B3071" s="36">
        <v>242030202</v>
      </c>
      <c r="C3071" s="80"/>
      <c r="D3071" s="80"/>
      <c r="E3071" s="80"/>
      <c r="F3071" s="80"/>
    </row>
    <row r="3072" spans="1:6" ht="31.5">
      <c r="A3072" s="36"/>
      <c r="B3072" s="36">
        <v>242030203</v>
      </c>
      <c r="C3072" s="36" t="s">
        <v>1102</v>
      </c>
      <c r="D3072" s="36" t="s">
        <v>278</v>
      </c>
      <c r="E3072" s="36" t="s">
        <v>1103</v>
      </c>
      <c r="F3072" s="36">
        <v>65</v>
      </c>
    </row>
    <row r="3073" spans="1:6">
      <c r="A3073" s="36"/>
      <c r="B3073" s="36">
        <v>242030204</v>
      </c>
      <c r="C3073" s="80" t="s">
        <v>1104</v>
      </c>
      <c r="D3073" s="80" t="s">
        <v>278</v>
      </c>
      <c r="E3073" s="80" t="s">
        <v>1105</v>
      </c>
      <c r="F3073" s="80">
        <v>66</v>
      </c>
    </row>
    <row r="3074" spans="1:6">
      <c r="A3074" s="36"/>
      <c r="B3074" s="36">
        <v>242030205</v>
      </c>
      <c r="C3074" s="80"/>
      <c r="D3074" s="80"/>
      <c r="E3074" s="80"/>
      <c r="F3074" s="80"/>
    </row>
    <row r="3075" spans="1:6">
      <c r="A3075" s="36"/>
      <c r="B3075" s="36">
        <v>242030206</v>
      </c>
      <c r="C3075" s="80" t="s">
        <v>1106</v>
      </c>
      <c r="D3075" s="80" t="s">
        <v>8</v>
      </c>
      <c r="E3075" s="80" t="s">
        <v>1107</v>
      </c>
      <c r="F3075" s="80">
        <v>67</v>
      </c>
    </row>
    <row r="3076" spans="1:6">
      <c r="A3076" s="36"/>
      <c r="B3076" s="36">
        <v>242030207</v>
      </c>
      <c r="C3076" s="80"/>
      <c r="D3076" s="80"/>
      <c r="E3076" s="80"/>
      <c r="F3076" s="80"/>
    </row>
    <row r="3077" spans="1:6">
      <c r="A3077" s="36"/>
      <c r="B3077" s="36">
        <v>242030208</v>
      </c>
      <c r="C3077" s="80"/>
      <c r="D3077" s="80"/>
      <c r="E3077" s="80"/>
      <c r="F3077" s="80"/>
    </row>
    <row r="3078" spans="1:6">
      <c r="A3078" s="36"/>
      <c r="B3078" s="36">
        <v>242030209</v>
      </c>
      <c r="C3078" s="80"/>
      <c r="D3078" s="80"/>
      <c r="E3078" s="80"/>
      <c r="F3078" s="80"/>
    </row>
    <row r="3079" spans="1:6">
      <c r="A3079" s="36"/>
      <c r="B3079" s="36">
        <v>242030210</v>
      </c>
      <c r="C3079" s="80"/>
      <c r="D3079" s="80"/>
      <c r="E3079" s="80"/>
      <c r="F3079" s="80"/>
    </row>
    <row r="3080" spans="1:6">
      <c r="A3080" s="36"/>
      <c r="B3080" s="36">
        <v>242030206</v>
      </c>
      <c r="C3080" s="80" t="s">
        <v>1106</v>
      </c>
      <c r="D3080" s="80" t="s">
        <v>11</v>
      </c>
      <c r="E3080" s="80" t="s">
        <v>1108</v>
      </c>
      <c r="F3080" s="80">
        <v>68</v>
      </c>
    </row>
    <row r="3081" spans="1:6">
      <c r="A3081" s="36"/>
      <c r="B3081" s="36">
        <v>242030207</v>
      </c>
      <c r="C3081" s="80"/>
      <c r="D3081" s="80"/>
      <c r="E3081" s="80"/>
      <c r="F3081" s="80"/>
    </row>
    <row r="3082" spans="1:6">
      <c r="A3082" s="36"/>
      <c r="B3082" s="36">
        <v>242030208</v>
      </c>
      <c r="C3082" s="80"/>
      <c r="D3082" s="80"/>
      <c r="E3082" s="80"/>
      <c r="F3082" s="80"/>
    </row>
    <row r="3083" spans="1:6">
      <c r="A3083" s="36"/>
      <c r="B3083" s="36">
        <v>242030209</v>
      </c>
      <c r="C3083" s="80"/>
      <c r="D3083" s="80"/>
      <c r="E3083" s="80"/>
      <c r="F3083" s="80"/>
    </row>
    <row r="3084" spans="1:6">
      <c r="A3084" s="36"/>
      <c r="B3084" s="36">
        <v>242030210</v>
      </c>
      <c r="C3084" s="80"/>
      <c r="D3084" s="80"/>
      <c r="E3084" s="80"/>
      <c r="F3084" s="80"/>
    </row>
    <row r="3085" spans="1:6">
      <c r="A3085" s="36"/>
      <c r="B3085" s="36">
        <v>242030101</v>
      </c>
      <c r="C3085" s="36" t="s">
        <v>1109</v>
      </c>
      <c r="D3085" s="80" t="s">
        <v>278</v>
      </c>
      <c r="E3085" s="80" t="s">
        <v>1110</v>
      </c>
      <c r="F3085" s="80">
        <v>69</v>
      </c>
    </row>
    <row r="3086" spans="1:6">
      <c r="A3086" s="36"/>
      <c r="B3086" s="36">
        <v>242030102</v>
      </c>
      <c r="C3086" s="36" t="s">
        <v>1111</v>
      </c>
      <c r="D3086" s="80"/>
      <c r="E3086" s="80"/>
      <c r="F3086" s="80"/>
    </row>
    <row r="3087" spans="1:6">
      <c r="A3087" s="36"/>
      <c r="B3087" s="36">
        <v>242030103</v>
      </c>
      <c r="C3087" s="36" t="s">
        <v>1112</v>
      </c>
      <c r="D3087" s="80" t="s">
        <v>278</v>
      </c>
      <c r="E3087" s="80" t="s">
        <v>1113</v>
      </c>
      <c r="F3087" s="80">
        <v>70</v>
      </c>
    </row>
    <row r="3088" spans="1:6">
      <c r="A3088" s="36"/>
      <c r="B3088" s="36">
        <v>242030306</v>
      </c>
      <c r="C3088" s="36" t="s">
        <v>1114</v>
      </c>
      <c r="D3088" s="80"/>
      <c r="E3088" s="80"/>
      <c r="F3088" s="80"/>
    </row>
    <row r="3089" spans="1:6">
      <c r="A3089" s="36"/>
      <c r="B3089" s="36">
        <v>242030303</v>
      </c>
      <c r="C3089" s="36" t="s">
        <v>1115</v>
      </c>
      <c r="D3089" s="80"/>
      <c r="E3089" s="80"/>
      <c r="F3089" s="80"/>
    </row>
    <row r="3090" spans="1:6">
      <c r="A3090" s="36"/>
      <c r="B3090" s="36">
        <v>242030301</v>
      </c>
      <c r="C3090" s="36" t="s">
        <v>1116</v>
      </c>
      <c r="D3090" s="80" t="s">
        <v>278</v>
      </c>
      <c r="E3090" s="80" t="s">
        <v>1117</v>
      </c>
      <c r="F3090" s="80">
        <v>71</v>
      </c>
    </row>
    <row r="3091" spans="1:6">
      <c r="A3091" s="36"/>
      <c r="B3091" s="36">
        <v>242030302</v>
      </c>
      <c r="C3091" s="36" t="s">
        <v>1118</v>
      </c>
      <c r="D3091" s="80"/>
      <c r="E3091" s="80"/>
      <c r="F3091" s="80"/>
    </row>
    <row r="3092" spans="1:6">
      <c r="A3092" s="36"/>
      <c r="B3092" s="36">
        <v>242030304</v>
      </c>
      <c r="C3092" s="80" t="s">
        <v>1119</v>
      </c>
      <c r="D3092" s="80" t="s">
        <v>278</v>
      </c>
      <c r="E3092" s="80" t="s">
        <v>1120</v>
      </c>
      <c r="F3092" s="80">
        <v>72</v>
      </c>
    </row>
    <row r="3093" spans="1:6">
      <c r="A3093" s="36"/>
      <c r="B3093" s="36">
        <v>242030305</v>
      </c>
      <c r="C3093" s="80"/>
      <c r="D3093" s="80"/>
      <c r="E3093" s="80"/>
      <c r="F3093" s="80"/>
    </row>
    <row r="3094" spans="1:6">
      <c r="A3094" s="36"/>
      <c r="B3094" s="36">
        <v>242030501</v>
      </c>
      <c r="C3094" s="80" t="s">
        <v>1121</v>
      </c>
      <c r="D3094" s="80" t="s">
        <v>8</v>
      </c>
      <c r="E3094" s="80" t="s">
        <v>1122</v>
      </c>
      <c r="F3094" s="80">
        <v>73</v>
      </c>
    </row>
    <row r="3095" spans="1:6">
      <c r="A3095" s="36"/>
      <c r="B3095" s="36">
        <v>242030502</v>
      </c>
      <c r="C3095" s="80"/>
      <c r="D3095" s="80"/>
      <c r="E3095" s="80"/>
      <c r="F3095" s="80"/>
    </row>
    <row r="3096" spans="1:6">
      <c r="A3096" s="36"/>
      <c r="B3096" s="36">
        <v>242030501</v>
      </c>
      <c r="C3096" s="80" t="s">
        <v>1121</v>
      </c>
      <c r="D3096" s="80" t="s">
        <v>11</v>
      </c>
      <c r="E3096" s="80" t="s">
        <v>1123</v>
      </c>
      <c r="F3096" s="80">
        <v>74</v>
      </c>
    </row>
    <row r="3097" spans="1:6">
      <c r="A3097" s="36"/>
      <c r="B3097" s="36">
        <v>242030502</v>
      </c>
      <c r="C3097" s="80"/>
      <c r="D3097" s="80"/>
      <c r="E3097" s="80"/>
      <c r="F3097" s="80"/>
    </row>
    <row r="3098" spans="1:6">
      <c r="A3098" s="36"/>
      <c r="B3098" s="36">
        <v>242030401</v>
      </c>
      <c r="C3098" s="80" t="s">
        <v>1124</v>
      </c>
      <c r="D3098" s="80" t="s">
        <v>278</v>
      </c>
      <c r="E3098" s="80" t="s">
        <v>1125</v>
      </c>
      <c r="F3098" s="80">
        <v>75</v>
      </c>
    </row>
    <row r="3099" spans="1:6">
      <c r="A3099" s="36"/>
      <c r="B3099" s="36">
        <v>242030402</v>
      </c>
      <c r="C3099" s="80"/>
      <c r="D3099" s="80"/>
      <c r="E3099" s="80"/>
      <c r="F3099" s="80"/>
    </row>
    <row r="3100" spans="1:6">
      <c r="A3100" s="36"/>
      <c r="B3100" s="36">
        <v>242030403</v>
      </c>
      <c r="C3100" s="80" t="s">
        <v>1126</v>
      </c>
      <c r="D3100" s="80" t="s">
        <v>278</v>
      </c>
      <c r="E3100" s="80" t="s">
        <v>1127</v>
      </c>
      <c r="F3100" s="80">
        <v>76</v>
      </c>
    </row>
    <row r="3101" spans="1:6">
      <c r="A3101" s="36"/>
      <c r="B3101" s="36">
        <v>242030404</v>
      </c>
      <c r="C3101" s="80"/>
      <c r="D3101" s="80"/>
      <c r="E3101" s="80"/>
      <c r="F3101" s="80"/>
    </row>
    <row r="3102" spans="1:6">
      <c r="A3102" s="36"/>
      <c r="B3102" s="36">
        <v>242030405</v>
      </c>
      <c r="C3102" s="80"/>
      <c r="D3102" s="80"/>
      <c r="E3102" s="80"/>
      <c r="F3102" s="80"/>
    </row>
    <row r="3103" spans="1:6">
      <c r="A3103" s="36"/>
      <c r="B3103" s="36">
        <v>242030406</v>
      </c>
      <c r="C3103" s="80"/>
      <c r="D3103" s="80"/>
      <c r="E3103" s="80"/>
      <c r="F3103" s="80"/>
    </row>
    <row r="3104" spans="1:6">
      <c r="A3104" s="36"/>
      <c r="B3104" s="36">
        <v>242030407</v>
      </c>
      <c r="C3104" s="80"/>
      <c r="D3104" s="80"/>
      <c r="E3104" s="80"/>
      <c r="F3104" s="80"/>
    </row>
    <row r="3105" spans="1:6">
      <c r="A3105" s="36"/>
      <c r="B3105" s="36">
        <v>242030408</v>
      </c>
      <c r="C3105" s="80"/>
      <c r="D3105" s="80"/>
      <c r="E3105" s="80"/>
      <c r="F3105" s="80"/>
    </row>
    <row r="3106" spans="1:6">
      <c r="A3106" s="36"/>
      <c r="B3106" s="36">
        <v>242030503</v>
      </c>
      <c r="C3106" s="80" t="s">
        <v>1128</v>
      </c>
      <c r="D3106" s="77" t="s">
        <v>8</v>
      </c>
      <c r="E3106" s="80" t="s">
        <v>1129</v>
      </c>
      <c r="F3106" s="80">
        <v>77</v>
      </c>
    </row>
    <row r="3107" spans="1:6">
      <c r="A3107" s="36"/>
      <c r="B3107" s="36">
        <v>242030504</v>
      </c>
      <c r="C3107" s="80"/>
      <c r="D3107" s="78"/>
      <c r="E3107" s="80"/>
      <c r="F3107" s="80"/>
    </row>
    <row r="3108" spans="1:6">
      <c r="A3108" s="36"/>
      <c r="B3108" s="36">
        <v>242030505</v>
      </c>
      <c r="C3108" s="80"/>
      <c r="D3108" s="79"/>
      <c r="E3108" s="80"/>
      <c r="F3108" s="80"/>
    </row>
    <row r="3109" spans="1:6">
      <c r="A3109" s="36"/>
      <c r="B3109" s="36">
        <v>242030503</v>
      </c>
      <c r="C3109" s="80" t="s">
        <v>1128</v>
      </c>
      <c r="D3109" s="80" t="s">
        <v>11</v>
      </c>
      <c r="E3109" s="80" t="s">
        <v>1130</v>
      </c>
      <c r="F3109" s="80">
        <v>78</v>
      </c>
    </row>
    <row r="3110" spans="1:6">
      <c r="A3110" s="36"/>
      <c r="B3110" s="36">
        <v>242030504</v>
      </c>
      <c r="C3110" s="80"/>
      <c r="D3110" s="80"/>
      <c r="E3110" s="80"/>
      <c r="F3110" s="80"/>
    </row>
    <row r="3111" spans="1:6">
      <c r="A3111" s="36"/>
      <c r="B3111" s="36">
        <v>242030505</v>
      </c>
      <c r="C3111" s="80"/>
      <c r="D3111" s="80"/>
      <c r="E3111" s="80"/>
      <c r="F3111" s="80"/>
    </row>
    <row r="3112" spans="1:6">
      <c r="A3112" s="36"/>
      <c r="B3112" s="36">
        <v>242030506</v>
      </c>
      <c r="C3112" s="80" t="s">
        <v>1131</v>
      </c>
      <c r="D3112" s="80" t="s">
        <v>8</v>
      </c>
      <c r="E3112" s="80" t="s">
        <v>1132</v>
      </c>
      <c r="F3112" s="80">
        <v>79</v>
      </c>
    </row>
    <row r="3113" spans="1:6">
      <c r="A3113" s="36"/>
      <c r="B3113" s="36">
        <v>242030507</v>
      </c>
      <c r="C3113" s="80"/>
      <c r="D3113" s="80"/>
      <c r="E3113" s="80"/>
      <c r="F3113" s="80"/>
    </row>
    <row r="3114" spans="1:6">
      <c r="A3114" s="36"/>
      <c r="B3114" s="36">
        <v>242030506</v>
      </c>
      <c r="C3114" s="80" t="s">
        <v>1131</v>
      </c>
      <c r="D3114" s="80" t="s">
        <v>11</v>
      </c>
      <c r="E3114" s="80" t="s">
        <v>1133</v>
      </c>
      <c r="F3114" s="80">
        <v>80</v>
      </c>
    </row>
    <row r="3115" spans="1:6">
      <c r="A3115" s="36"/>
      <c r="B3115" s="36">
        <v>242030507</v>
      </c>
      <c r="C3115" s="80"/>
      <c r="D3115" s="80"/>
      <c r="E3115" s="80"/>
      <c r="F3115" s="80"/>
    </row>
    <row r="3116" spans="1:6">
      <c r="A3116" s="36"/>
      <c r="B3116" s="36">
        <v>242030409</v>
      </c>
      <c r="C3116" s="80" t="s">
        <v>1134</v>
      </c>
      <c r="D3116" s="80" t="s">
        <v>278</v>
      </c>
      <c r="E3116" s="80" t="s">
        <v>1135</v>
      </c>
      <c r="F3116" s="80">
        <v>81</v>
      </c>
    </row>
    <row r="3117" spans="1:6">
      <c r="A3117" s="36"/>
      <c r="B3117" s="36">
        <v>242030410</v>
      </c>
      <c r="C3117" s="80"/>
      <c r="D3117" s="80"/>
      <c r="E3117" s="80"/>
      <c r="F3117" s="80"/>
    </row>
    <row r="3118" spans="1:6">
      <c r="A3118" s="36"/>
      <c r="B3118" s="36">
        <v>242040706</v>
      </c>
      <c r="C3118" s="80" t="s">
        <v>1136</v>
      </c>
      <c r="D3118" s="80" t="s">
        <v>8</v>
      </c>
      <c r="E3118" s="80" t="s">
        <v>1137</v>
      </c>
      <c r="F3118" s="80">
        <v>82</v>
      </c>
    </row>
    <row r="3119" spans="1:6">
      <c r="A3119" s="36"/>
      <c r="B3119" s="36">
        <v>242040707</v>
      </c>
      <c r="C3119" s="80"/>
      <c r="D3119" s="80"/>
      <c r="E3119" s="80"/>
      <c r="F3119" s="80"/>
    </row>
    <row r="3120" spans="1:6">
      <c r="A3120" s="36"/>
      <c r="B3120" s="36">
        <v>242040708</v>
      </c>
      <c r="C3120" s="80"/>
      <c r="D3120" s="80"/>
      <c r="E3120" s="80"/>
      <c r="F3120" s="80"/>
    </row>
    <row r="3121" spans="1:6">
      <c r="A3121" s="36"/>
      <c r="B3121" s="36">
        <v>242040709</v>
      </c>
      <c r="C3121" s="80"/>
      <c r="D3121" s="80"/>
      <c r="E3121" s="80"/>
      <c r="F3121" s="80"/>
    </row>
    <row r="3122" spans="1:6">
      <c r="A3122" s="36"/>
      <c r="B3122" s="36">
        <v>242040710</v>
      </c>
      <c r="C3122" s="80"/>
      <c r="D3122" s="80"/>
      <c r="E3122" s="80"/>
      <c r="F3122" s="80"/>
    </row>
    <row r="3123" spans="1:6">
      <c r="A3123" s="36"/>
      <c r="B3123" s="36">
        <v>242040706</v>
      </c>
      <c r="C3123" s="80" t="s">
        <v>1136</v>
      </c>
      <c r="D3123" s="80" t="s">
        <v>11</v>
      </c>
      <c r="E3123" s="80" t="s">
        <v>1138</v>
      </c>
      <c r="F3123" s="80">
        <v>83</v>
      </c>
    </row>
    <row r="3124" spans="1:6">
      <c r="A3124" s="36"/>
      <c r="B3124" s="36">
        <v>242040707</v>
      </c>
      <c r="C3124" s="80"/>
      <c r="D3124" s="80"/>
      <c r="E3124" s="80"/>
      <c r="F3124" s="80"/>
    </row>
    <row r="3125" spans="1:6">
      <c r="A3125" s="36"/>
      <c r="B3125" s="36">
        <v>242040708</v>
      </c>
      <c r="C3125" s="80"/>
      <c r="D3125" s="80"/>
      <c r="E3125" s="80"/>
      <c r="F3125" s="80"/>
    </row>
    <row r="3126" spans="1:6">
      <c r="A3126" s="36"/>
      <c r="B3126" s="36">
        <v>242040709</v>
      </c>
      <c r="C3126" s="80"/>
      <c r="D3126" s="80"/>
      <c r="E3126" s="80"/>
      <c r="F3126" s="80"/>
    </row>
    <row r="3127" spans="1:6">
      <c r="A3127" s="36"/>
      <c r="B3127" s="36">
        <v>242040710</v>
      </c>
      <c r="C3127" s="80"/>
      <c r="D3127" s="80"/>
      <c r="E3127" s="80"/>
      <c r="F3127" s="80"/>
    </row>
    <row r="3128" spans="1:6">
      <c r="A3128" s="36"/>
      <c r="B3128" s="36">
        <v>242040601</v>
      </c>
      <c r="C3128" s="80" t="s">
        <v>1139</v>
      </c>
      <c r="D3128" s="80" t="s">
        <v>278</v>
      </c>
      <c r="E3128" s="80" t="s">
        <v>1140</v>
      </c>
      <c r="F3128" s="80">
        <v>84</v>
      </c>
    </row>
    <row r="3129" spans="1:6">
      <c r="A3129" s="36"/>
      <c r="B3129" s="36">
        <v>242040602</v>
      </c>
      <c r="C3129" s="80"/>
      <c r="D3129" s="80"/>
      <c r="E3129" s="80"/>
      <c r="F3129" s="80"/>
    </row>
    <row r="3130" spans="1:6">
      <c r="A3130" s="36"/>
      <c r="B3130" s="36">
        <v>242040603</v>
      </c>
      <c r="C3130" s="80"/>
      <c r="D3130" s="80"/>
      <c r="E3130" s="80"/>
      <c r="F3130" s="80"/>
    </row>
    <row r="3131" spans="1:6">
      <c r="A3131" s="36"/>
      <c r="B3131" s="36">
        <v>242040604</v>
      </c>
      <c r="C3131" s="80" t="s">
        <v>1141</v>
      </c>
      <c r="D3131" s="80" t="s">
        <v>278</v>
      </c>
      <c r="E3131" s="80" t="s">
        <v>1142</v>
      </c>
      <c r="F3131" s="80">
        <v>85</v>
      </c>
    </row>
    <row r="3132" spans="1:6">
      <c r="A3132" s="36"/>
      <c r="B3132" s="36">
        <v>242040605</v>
      </c>
      <c r="C3132" s="80"/>
      <c r="D3132" s="80"/>
      <c r="E3132" s="80"/>
      <c r="F3132" s="80"/>
    </row>
    <row r="3133" spans="1:6">
      <c r="A3133" s="36"/>
      <c r="B3133" s="36">
        <v>242040607</v>
      </c>
      <c r="C3133" s="80" t="s">
        <v>1143</v>
      </c>
      <c r="D3133" s="80" t="s">
        <v>278</v>
      </c>
      <c r="E3133" s="80" t="s">
        <v>1144</v>
      </c>
      <c r="F3133" s="80">
        <v>86</v>
      </c>
    </row>
    <row r="3134" spans="1:6">
      <c r="A3134" s="36"/>
      <c r="B3134" s="36">
        <v>242040606</v>
      </c>
      <c r="C3134" s="80"/>
      <c r="D3134" s="80"/>
      <c r="E3134" s="80"/>
      <c r="F3134" s="80"/>
    </row>
    <row r="3135" spans="1:6">
      <c r="A3135" s="36"/>
      <c r="B3135" s="36">
        <v>242040510</v>
      </c>
      <c r="C3135" s="80" t="s">
        <v>1145</v>
      </c>
      <c r="D3135" s="80" t="s">
        <v>278</v>
      </c>
      <c r="E3135" s="80" t="s">
        <v>1146</v>
      </c>
      <c r="F3135" s="80">
        <v>87</v>
      </c>
    </row>
    <row r="3136" spans="1:6">
      <c r="A3136" s="36"/>
      <c r="B3136" s="36">
        <v>242040511</v>
      </c>
      <c r="C3136" s="80"/>
      <c r="D3136" s="80"/>
      <c r="E3136" s="80"/>
      <c r="F3136" s="80"/>
    </row>
    <row r="3137" spans="1:6">
      <c r="A3137" s="36"/>
      <c r="B3137" s="36">
        <v>242040512</v>
      </c>
      <c r="C3137" s="80"/>
      <c r="D3137" s="80"/>
      <c r="E3137" s="80"/>
      <c r="F3137" s="80"/>
    </row>
    <row r="3138" spans="1:6">
      <c r="A3138" s="36"/>
      <c r="B3138" s="36">
        <v>242040508</v>
      </c>
      <c r="C3138" s="80" t="s">
        <v>1147</v>
      </c>
      <c r="D3138" s="80" t="s">
        <v>278</v>
      </c>
      <c r="E3138" s="80" t="s">
        <v>1148</v>
      </c>
      <c r="F3138" s="80">
        <v>88</v>
      </c>
    </row>
    <row r="3139" spans="1:6">
      <c r="A3139" s="36"/>
      <c r="B3139" s="36">
        <v>242040509</v>
      </c>
      <c r="C3139" s="80"/>
      <c r="D3139" s="80"/>
      <c r="E3139" s="80"/>
      <c r="F3139" s="80"/>
    </row>
    <row r="3140" spans="1:6">
      <c r="A3140" s="36"/>
      <c r="B3140" s="36">
        <v>242040501</v>
      </c>
      <c r="C3140" s="80" t="s">
        <v>1149</v>
      </c>
      <c r="D3140" s="80" t="s">
        <v>278</v>
      </c>
      <c r="E3140" s="80" t="s">
        <v>1150</v>
      </c>
      <c r="F3140" s="80">
        <v>89</v>
      </c>
    </row>
    <row r="3141" spans="1:6">
      <c r="A3141" s="36"/>
      <c r="B3141" s="36">
        <v>242040502</v>
      </c>
      <c r="C3141" s="80"/>
      <c r="D3141" s="80"/>
      <c r="E3141" s="80"/>
      <c r="F3141" s="80"/>
    </row>
    <row r="3142" spans="1:6">
      <c r="A3142" s="36"/>
      <c r="B3142" s="36">
        <v>242040503</v>
      </c>
      <c r="C3142" s="80"/>
      <c r="D3142" s="80"/>
      <c r="E3142" s="80"/>
      <c r="F3142" s="80"/>
    </row>
    <row r="3143" spans="1:6">
      <c r="A3143" s="36"/>
      <c r="B3143" s="36">
        <v>242040504</v>
      </c>
      <c r="C3143" s="80" t="s">
        <v>1151</v>
      </c>
      <c r="D3143" s="80" t="s">
        <v>278</v>
      </c>
      <c r="E3143" s="80" t="s">
        <v>1152</v>
      </c>
      <c r="F3143" s="80">
        <v>90</v>
      </c>
    </row>
    <row r="3144" spans="1:6">
      <c r="A3144" s="36"/>
      <c r="B3144" s="36">
        <v>242040505</v>
      </c>
      <c r="C3144" s="80"/>
      <c r="D3144" s="80"/>
      <c r="E3144" s="80"/>
      <c r="F3144" s="80"/>
    </row>
    <row r="3145" spans="1:6">
      <c r="A3145" s="36"/>
      <c r="B3145" s="36">
        <v>242040506</v>
      </c>
      <c r="C3145" s="80"/>
      <c r="D3145" s="80"/>
      <c r="E3145" s="80"/>
      <c r="F3145" s="80"/>
    </row>
    <row r="3146" spans="1:6">
      <c r="A3146" s="36"/>
      <c r="B3146" s="36">
        <v>242040507</v>
      </c>
      <c r="C3146" s="80"/>
      <c r="D3146" s="80"/>
      <c r="E3146" s="80"/>
      <c r="F3146" s="80"/>
    </row>
    <row r="3147" spans="1:6">
      <c r="A3147" s="36"/>
      <c r="B3147" s="36">
        <v>242040703</v>
      </c>
      <c r="C3147" s="80" t="s">
        <v>1153</v>
      </c>
      <c r="D3147" s="80" t="s">
        <v>278</v>
      </c>
      <c r="E3147" s="80" t="s">
        <v>1154</v>
      </c>
      <c r="F3147" s="80">
        <v>91</v>
      </c>
    </row>
    <row r="3148" spans="1:6">
      <c r="A3148" s="36"/>
      <c r="B3148" s="36">
        <v>242040704</v>
      </c>
      <c r="C3148" s="80"/>
      <c r="D3148" s="80"/>
      <c r="E3148" s="80"/>
      <c r="F3148" s="80"/>
    </row>
    <row r="3149" spans="1:6">
      <c r="A3149" s="36"/>
      <c r="B3149" s="36">
        <v>242040705</v>
      </c>
      <c r="C3149" s="80"/>
      <c r="D3149" s="80"/>
      <c r="E3149" s="80"/>
      <c r="F3149" s="80"/>
    </row>
    <row r="3150" spans="1:6">
      <c r="A3150" s="36"/>
      <c r="B3150" s="36">
        <v>242040701</v>
      </c>
      <c r="C3150" s="80" t="s">
        <v>1155</v>
      </c>
      <c r="D3150" s="80" t="s">
        <v>278</v>
      </c>
      <c r="E3150" s="80" t="s">
        <v>1156</v>
      </c>
      <c r="F3150" s="80">
        <v>92</v>
      </c>
    </row>
    <row r="3151" spans="1:6">
      <c r="A3151" s="36"/>
      <c r="B3151" s="36">
        <v>242040702</v>
      </c>
      <c r="C3151" s="80"/>
      <c r="D3151" s="80"/>
      <c r="E3151" s="80"/>
      <c r="F3151" s="80"/>
    </row>
    <row r="3152" spans="1:6">
      <c r="A3152" s="36"/>
      <c r="B3152" s="36">
        <v>254130201</v>
      </c>
      <c r="C3152" s="36" t="s">
        <v>1157</v>
      </c>
      <c r="D3152" s="80" t="s">
        <v>278</v>
      </c>
      <c r="E3152" s="80" t="s">
        <v>1158</v>
      </c>
      <c r="F3152" s="80">
        <v>93</v>
      </c>
    </row>
    <row r="3153" spans="1:6">
      <c r="A3153" s="36"/>
      <c r="B3153" s="36">
        <v>254130202</v>
      </c>
      <c r="C3153" s="80" t="s">
        <v>1159</v>
      </c>
      <c r="D3153" s="80"/>
      <c r="E3153" s="80"/>
      <c r="F3153" s="80"/>
    </row>
    <row r="3154" spans="1:6">
      <c r="A3154" s="36"/>
      <c r="B3154" s="36">
        <v>254130203</v>
      </c>
      <c r="C3154" s="80"/>
      <c r="D3154" s="80"/>
      <c r="E3154" s="80"/>
      <c r="F3154" s="80"/>
    </row>
    <row r="3155" spans="1:6">
      <c r="A3155" s="36"/>
      <c r="B3155" s="36">
        <v>254130204</v>
      </c>
      <c r="C3155" s="36" t="s">
        <v>1160</v>
      </c>
      <c r="D3155" s="80"/>
      <c r="E3155" s="80"/>
      <c r="F3155" s="80"/>
    </row>
    <row r="3156" spans="1:6">
      <c r="A3156" s="36"/>
      <c r="B3156" s="36">
        <v>254130205</v>
      </c>
      <c r="C3156" s="36" t="s">
        <v>1161</v>
      </c>
      <c r="D3156" s="80"/>
      <c r="E3156" s="80"/>
      <c r="F3156" s="80"/>
    </row>
    <row r="3157" spans="1:6">
      <c r="A3157" s="36"/>
      <c r="B3157" s="36">
        <v>254130206</v>
      </c>
      <c r="C3157" s="36" t="s">
        <v>1162</v>
      </c>
      <c r="D3157" s="80"/>
      <c r="E3157" s="80"/>
      <c r="F3157" s="80"/>
    </row>
    <row r="3158" spans="1:6">
      <c r="A3158" s="36"/>
      <c r="B3158" s="36">
        <v>254130207</v>
      </c>
      <c r="C3158" s="36" t="s">
        <v>1163</v>
      </c>
      <c r="D3158" s="80"/>
      <c r="E3158" s="80"/>
      <c r="F3158" s="80"/>
    </row>
    <row r="3159" spans="1:6">
      <c r="A3159" s="36"/>
      <c r="B3159" s="36">
        <v>254130208</v>
      </c>
      <c r="C3159" s="36" t="s">
        <v>1164</v>
      </c>
      <c r="D3159" s="80"/>
      <c r="E3159" s="80"/>
      <c r="F3159" s="80"/>
    </row>
    <row r="3160" spans="1:6">
      <c r="A3160" s="36"/>
      <c r="B3160" s="36">
        <v>254130101</v>
      </c>
      <c r="C3160" s="80" t="s">
        <v>1165</v>
      </c>
      <c r="D3160" s="80" t="s">
        <v>278</v>
      </c>
      <c r="E3160" s="80" t="s">
        <v>1166</v>
      </c>
      <c r="F3160" s="80">
        <v>94</v>
      </c>
    </row>
    <row r="3161" spans="1:6">
      <c r="A3161" s="36"/>
      <c r="B3161" s="36">
        <v>254130102</v>
      </c>
      <c r="C3161" s="80"/>
      <c r="D3161" s="80"/>
      <c r="E3161" s="80"/>
      <c r="F3161" s="80"/>
    </row>
    <row r="3162" spans="1:6">
      <c r="A3162" s="36"/>
      <c r="B3162" s="36">
        <v>254130103</v>
      </c>
      <c r="C3162" s="80"/>
      <c r="D3162" s="80"/>
      <c r="E3162" s="80"/>
      <c r="F3162" s="80"/>
    </row>
    <row r="3163" spans="1:6">
      <c r="A3163" s="36"/>
      <c r="B3163" s="36">
        <v>254130104</v>
      </c>
      <c r="C3163" s="36" t="s">
        <v>1167</v>
      </c>
      <c r="D3163" s="80"/>
      <c r="E3163" s="80"/>
      <c r="F3163" s="80"/>
    </row>
    <row r="3164" spans="1:6">
      <c r="A3164" s="36"/>
      <c r="B3164" s="36">
        <v>254130105</v>
      </c>
      <c r="C3164" s="36" t="s">
        <v>1168</v>
      </c>
      <c r="D3164" s="80"/>
      <c r="E3164" s="80"/>
      <c r="F3164" s="80"/>
    </row>
    <row r="3165" spans="1:6">
      <c r="A3165" s="36"/>
      <c r="B3165" s="36">
        <v>254130107</v>
      </c>
      <c r="C3165" s="36" t="s">
        <v>1169</v>
      </c>
      <c r="D3165" s="80"/>
      <c r="E3165" s="80"/>
      <c r="F3165" s="80"/>
    </row>
    <row r="3166" spans="1:6">
      <c r="A3166" s="36"/>
      <c r="B3166" s="36">
        <v>254130502</v>
      </c>
      <c r="C3166" s="36" t="s">
        <v>1170</v>
      </c>
      <c r="D3166" s="80" t="s">
        <v>278</v>
      </c>
      <c r="E3166" s="80" t="s">
        <v>1171</v>
      </c>
      <c r="F3166" s="80">
        <v>95</v>
      </c>
    </row>
    <row r="3167" spans="1:6">
      <c r="A3167" s="36"/>
      <c r="B3167" s="36">
        <v>254130601</v>
      </c>
      <c r="C3167" s="36" t="s">
        <v>1172</v>
      </c>
      <c r="D3167" s="80"/>
      <c r="E3167" s="80"/>
      <c r="F3167" s="80"/>
    </row>
    <row r="3168" spans="1:6">
      <c r="A3168" s="36"/>
      <c r="B3168" s="36">
        <v>254130512</v>
      </c>
      <c r="C3168" s="36" t="s">
        <v>1173</v>
      </c>
      <c r="D3168" s="80"/>
      <c r="E3168" s="80"/>
      <c r="F3168" s="80"/>
    </row>
    <row r="3169" spans="1:6">
      <c r="A3169" s="36"/>
      <c r="B3169" s="36">
        <v>254130109</v>
      </c>
      <c r="C3169" s="36" t="s">
        <v>1174</v>
      </c>
      <c r="D3169" s="80"/>
      <c r="E3169" s="80"/>
      <c r="F3169" s="80"/>
    </row>
    <row r="3170" spans="1:6">
      <c r="A3170" s="36"/>
      <c r="B3170" s="36">
        <v>254130506</v>
      </c>
      <c r="C3170" s="36" t="s">
        <v>1175</v>
      </c>
      <c r="D3170" s="80"/>
      <c r="E3170" s="80"/>
      <c r="F3170" s="80"/>
    </row>
    <row r="3171" spans="1:6">
      <c r="A3171" s="36"/>
      <c r="B3171" s="36">
        <v>254130509</v>
      </c>
      <c r="C3171" s="36" t="s">
        <v>1176</v>
      </c>
      <c r="D3171" s="80"/>
      <c r="E3171" s="80"/>
      <c r="F3171" s="80"/>
    </row>
    <row r="3172" spans="1:6">
      <c r="A3172" s="36"/>
      <c r="B3172" s="36">
        <v>254130517</v>
      </c>
      <c r="C3172" s="36" t="s">
        <v>1177</v>
      </c>
      <c r="D3172" s="80"/>
      <c r="E3172" s="80"/>
      <c r="F3172" s="80"/>
    </row>
    <row r="3173" spans="1:6">
      <c r="A3173" s="36"/>
      <c r="B3173" s="36">
        <v>254130412</v>
      </c>
      <c r="C3173" s="36" t="s">
        <v>1178</v>
      </c>
      <c r="D3173" s="80"/>
      <c r="E3173" s="80"/>
      <c r="F3173" s="80"/>
    </row>
    <row r="3174" spans="1:6">
      <c r="A3174" s="36"/>
      <c r="B3174" s="36">
        <v>254130415</v>
      </c>
      <c r="C3174" s="36" t="s">
        <v>1179</v>
      </c>
      <c r="D3174" s="80"/>
      <c r="E3174" s="80"/>
      <c r="F3174" s="80"/>
    </row>
    <row r="3175" spans="1:6">
      <c r="A3175" s="36"/>
      <c r="B3175" s="36">
        <v>254130417</v>
      </c>
      <c r="C3175" s="36" t="s">
        <v>1180</v>
      </c>
      <c r="D3175" s="80"/>
      <c r="E3175" s="80"/>
      <c r="F3175" s="80"/>
    </row>
    <row r="3176" spans="1:6">
      <c r="A3176" s="36"/>
      <c r="B3176" s="36">
        <v>254130419</v>
      </c>
      <c r="C3176" s="36" t="s">
        <v>1181</v>
      </c>
      <c r="D3176" s="80"/>
      <c r="E3176" s="80"/>
      <c r="F3176" s="80"/>
    </row>
    <row r="3177" spans="1:6">
      <c r="A3177" s="36"/>
      <c r="B3177" s="36">
        <v>254130413</v>
      </c>
      <c r="C3177" s="36" t="s">
        <v>1182</v>
      </c>
      <c r="D3177" s="80"/>
      <c r="E3177" s="80"/>
      <c r="F3177" s="80"/>
    </row>
    <row r="3178" spans="1:6">
      <c r="A3178" s="36"/>
      <c r="B3178" s="36">
        <v>254130306</v>
      </c>
      <c r="C3178" s="36" t="s">
        <v>1183</v>
      </c>
      <c r="D3178" s="80"/>
      <c r="E3178" s="80"/>
      <c r="F3178" s="80"/>
    </row>
    <row r="3179" spans="1:6">
      <c r="A3179" s="36"/>
      <c r="B3179" s="36">
        <v>254130510</v>
      </c>
      <c r="C3179" s="36" t="s">
        <v>1184</v>
      </c>
      <c r="D3179" s="80"/>
      <c r="E3179" s="80"/>
      <c r="F3179" s="80"/>
    </row>
    <row r="3180" spans="1:6">
      <c r="A3180" s="36"/>
      <c r="B3180" s="36">
        <v>254130519</v>
      </c>
      <c r="C3180" s="36" t="s">
        <v>1185</v>
      </c>
      <c r="D3180" s="80"/>
      <c r="E3180" s="80"/>
      <c r="F3180" s="80"/>
    </row>
    <row r="3181" spans="1:6">
      <c r="A3181" s="36"/>
      <c r="B3181" s="36">
        <v>254130602</v>
      </c>
      <c r="C3181" s="36" t="s">
        <v>1186</v>
      </c>
      <c r="D3181" s="80"/>
      <c r="E3181" s="80"/>
      <c r="F3181" s="80"/>
    </row>
    <row r="3182" spans="1:6">
      <c r="A3182" s="36"/>
      <c r="B3182" s="36">
        <v>254130216</v>
      </c>
      <c r="C3182" s="36" t="s">
        <v>1187</v>
      </c>
      <c r="D3182" s="80"/>
      <c r="E3182" s="80"/>
      <c r="F3182" s="80"/>
    </row>
    <row r="3183" spans="1:6">
      <c r="A3183" s="36"/>
      <c r="B3183" s="36">
        <v>254130410</v>
      </c>
      <c r="C3183" s="36" t="s">
        <v>1188</v>
      </c>
      <c r="D3183" s="80"/>
      <c r="E3183" s="80"/>
      <c r="F3183" s="80"/>
    </row>
    <row r="3184" spans="1:6">
      <c r="A3184" s="36"/>
      <c r="B3184" s="36">
        <v>254130606</v>
      </c>
      <c r="C3184" s="36" t="s">
        <v>1189</v>
      </c>
      <c r="D3184" s="80"/>
      <c r="E3184" s="80"/>
      <c r="F3184" s="80"/>
    </row>
    <row r="3185" spans="1:6">
      <c r="A3185" s="36"/>
      <c r="B3185" s="36">
        <v>254130607</v>
      </c>
      <c r="C3185" s="36" t="s">
        <v>1190</v>
      </c>
      <c r="D3185" s="80"/>
      <c r="E3185" s="80"/>
      <c r="F3185" s="80"/>
    </row>
    <row r="3186" spans="1:6">
      <c r="A3186" s="36"/>
      <c r="B3186" s="36">
        <v>254130608</v>
      </c>
      <c r="C3186" s="36" t="s">
        <v>1191</v>
      </c>
      <c r="D3186" s="80"/>
      <c r="E3186" s="80"/>
      <c r="F3186" s="80"/>
    </row>
    <row r="3187" spans="1:6">
      <c r="A3187" s="36"/>
      <c r="B3187" s="36">
        <v>254130609</v>
      </c>
      <c r="C3187" s="36" t="s">
        <v>1192</v>
      </c>
      <c r="D3187" s="80"/>
      <c r="E3187" s="80"/>
      <c r="F3187" s="80"/>
    </row>
    <row r="3188" spans="1:6">
      <c r="A3188" s="36"/>
      <c r="B3188" s="36">
        <v>254130610</v>
      </c>
      <c r="C3188" s="36" t="s">
        <v>1193</v>
      </c>
      <c r="D3188" s="80"/>
      <c r="E3188" s="80"/>
      <c r="F3188" s="80"/>
    </row>
    <row r="3189" spans="1:6">
      <c r="A3189" s="36"/>
      <c r="B3189" s="36">
        <v>254130611</v>
      </c>
      <c r="C3189" s="36" t="s">
        <v>1194</v>
      </c>
      <c r="D3189" s="80"/>
      <c r="E3189" s="80"/>
      <c r="F3189" s="80"/>
    </row>
    <row r="3190" spans="1:6">
      <c r="A3190" s="36"/>
      <c r="B3190" s="36">
        <v>254130612</v>
      </c>
      <c r="C3190" s="36" t="s">
        <v>1195</v>
      </c>
      <c r="D3190" s="80"/>
      <c r="E3190" s="80"/>
      <c r="F3190" s="80"/>
    </row>
    <row r="3191" spans="1:6">
      <c r="A3191" s="36"/>
      <c r="B3191" s="36">
        <v>254130308</v>
      </c>
      <c r="C3191" s="36" t="s">
        <v>1196</v>
      </c>
      <c r="D3191" s="80"/>
      <c r="E3191" s="80"/>
      <c r="F3191" s="80"/>
    </row>
    <row r="3192" spans="1:6">
      <c r="A3192" s="36"/>
      <c r="B3192" s="36">
        <v>254130309</v>
      </c>
      <c r="C3192" s="36" t="s">
        <v>1197</v>
      </c>
      <c r="D3192" s="80"/>
      <c r="E3192" s="80"/>
      <c r="F3192" s="80"/>
    </row>
    <row r="3193" spans="1:6">
      <c r="A3193" s="36"/>
      <c r="B3193" s="36">
        <v>254130310</v>
      </c>
      <c r="C3193" s="36" t="s">
        <v>1198</v>
      </c>
      <c r="D3193" s="80"/>
      <c r="E3193" s="80"/>
      <c r="F3193" s="80"/>
    </row>
    <row r="3194" spans="1:6">
      <c r="A3194" s="36"/>
      <c r="B3194" s="36">
        <v>254130314</v>
      </c>
      <c r="C3194" s="36" t="s">
        <v>1199</v>
      </c>
      <c r="D3194" s="80"/>
      <c r="E3194" s="80"/>
      <c r="F3194" s="80"/>
    </row>
    <row r="3195" spans="1:6">
      <c r="A3195" s="36"/>
      <c r="B3195" s="36">
        <v>254130515</v>
      </c>
      <c r="C3195" s="36" t="s">
        <v>1200</v>
      </c>
      <c r="D3195" s="80"/>
      <c r="E3195" s="80"/>
      <c r="F3195" s="80"/>
    </row>
    <row r="3196" spans="1:6">
      <c r="A3196" s="36"/>
      <c r="B3196" s="36">
        <v>254130520</v>
      </c>
      <c r="C3196" s="36" t="s">
        <v>528</v>
      </c>
      <c r="D3196" s="80"/>
      <c r="E3196" s="80"/>
      <c r="F3196" s="80"/>
    </row>
    <row r="3197" spans="1:6">
      <c r="A3197" s="36"/>
      <c r="B3197" s="36">
        <v>254130106</v>
      </c>
      <c r="C3197" s="36" t="s">
        <v>1201</v>
      </c>
      <c r="D3197" s="80"/>
      <c r="E3197" s="80"/>
      <c r="F3197" s="80"/>
    </row>
    <row r="3198" spans="1:6">
      <c r="A3198" s="36"/>
      <c r="B3198" s="36">
        <v>254130108</v>
      </c>
      <c r="C3198" s="36" t="s">
        <v>1202</v>
      </c>
      <c r="D3198" s="80"/>
      <c r="E3198" s="80"/>
      <c r="F3198" s="80"/>
    </row>
    <row r="3199" spans="1:6">
      <c r="A3199" s="36"/>
      <c r="B3199" s="36">
        <v>254130207</v>
      </c>
      <c r="C3199" s="36" t="s">
        <v>1203</v>
      </c>
      <c r="D3199" s="80"/>
      <c r="E3199" s="80"/>
      <c r="F3199" s="80"/>
    </row>
    <row r="3200" spans="1:6">
      <c r="A3200" s="36"/>
      <c r="B3200" s="36">
        <v>254130209</v>
      </c>
      <c r="C3200" s="36" t="s">
        <v>1204</v>
      </c>
      <c r="D3200" s="80"/>
      <c r="E3200" s="80"/>
      <c r="F3200" s="80"/>
    </row>
    <row r="3201" spans="1:6">
      <c r="A3201" s="36"/>
      <c r="B3201" s="36">
        <v>254130210</v>
      </c>
      <c r="C3201" s="36" t="s">
        <v>1205</v>
      </c>
      <c r="D3201" s="80"/>
      <c r="E3201" s="80"/>
      <c r="F3201" s="80"/>
    </row>
    <row r="3202" spans="1:6">
      <c r="A3202" s="36"/>
      <c r="B3202" s="36">
        <v>254130211</v>
      </c>
      <c r="C3202" s="36" t="s">
        <v>1206</v>
      </c>
      <c r="D3202" s="80"/>
      <c r="E3202" s="80"/>
      <c r="F3202" s="80"/>
    </row>
    <row r="3203" spans="1:6">
      <c r="A3203" s="36"/>
      <c r="B3203" s="36">
        <v>254130212</v>
      </c>
      <c r="C3203" s="36" t="s">
        <v>1207</v>
      </c>
      <c r="D3203" s="80"/>
      <c r="E3203" s="80"/>
      <c r="F3203" s="80"/>
    </row>
    <row r="3204" spans="1:6">
      <c r="A3204" s="36"/>
      <c r="B3204" s="36">
        <v>254130213</v>
      </c>
      <c r="C3204" s="36" t="s">
        <v>1208</v>
      </c>
      <c r="D3204" s="80"/>
      <c r="E3204" s="80"/>
      <c r="F3204" s="80"/>
    </row>
    <row r="3205" spans="1:6">
      <c r="A3205" s="36"/>
      <c r="B3205" s="36">
        <v>254130214</v>
      </c>
      <c r="C3205" s="36" t="s">
        <v>1209</v>
      </c>
      <c r="D3205" s="80"/>
      <c r="E3205" s="80"/>
      <c r="F3205" s="80"/>
    </row>
    <row r="3206" spans="1:6">
      <c r="A3206" s="36"/>
      <c r="B3206" s="36">
        <v>254130215</v>
      </c>
      <c r="C3206" s="36" t="s">
        <v>1209</v>
      </c>
      <c r="D3206" s="80"/>
      <c r="E3206" s="80"/>
      <c r="F3206" s="80"/>
    </row>
    <row r="3207" spans="1:6">
      <c r="A3207" s="36"/>
      <c r="B3207" s="36">
        <v>254130216</v>
      </c>
      <c r="C3207" s="36" t="s">
        <v>1210</v>
      </c>
      <c r="D3207" s="80"/>
      <c r="E3207" s="80"/>
      <c r="F3207" s="80"/>
    </row>
    <row r="3208" spans="1:6">
      <c r="A3208" s="36"/>
      <c r="B3208" s="36">
        <v>254130217</v>
      </c>
      <c r="C3208" s="36" t="s">
        <v>1211</v>
      </c>
      <c r="D3208" s="80"/>
      <c r="E3208" s="80"/>
      <c r="F3208" s="80"/>
    </row>
    <row r="3209" spans="1:6">
      <c r="A3209" s="36"/>
      <c r="B3209" s="36">
        <v>254130218</v>
      </c>
      <c r="C3209" s="36" t="s">
        <v>1212</v>
      </c>
      <c r="D3209" s="80"/>
      <c r="E3209" s="80"/>
      <c r="F3209" s="80"/>
    </row>
    <row r="3210" spans="1:6">
      <c r="A3210" s="36"/>
      <c r="B3210" s="36">
        <v>254130603</v>
      </c>
      <c r="C3210" s="36" t="s">
        <v>1213</v>
      </c>
      <c r="D3210" s="80"/>
      <c r="E3210" s="80"/>
      <c r="F3210" s="80"/>
    </row>
    <row r="3211" spans="1:6">
      <c r="A3211" s="36"/>
      <c r="B3211" s="36">
        <v>254130501</v>
      </c>
      <c r="C3211" s="36" t="s">
        <v>1214</v>
      </c>
      <c r="D3211" s="80" t="s">
        <v>278</v>
      </c>
      <c r="E3211" s="80" t="s">
        <v>1215</v>
      </c>
      <c r="F3211" s="80">
        <v>96</v>
      </c>
    </row>
    <row r="3212" spans="1:6">
      <c r="A3212" s="36"/>
      <c r="B3212" s="36">
        <v>254130507</v>
      </c>
      <c r="C3212" s="36" t="s">
        <v>1216</v>
      </c>
      <c r="D3212" s="80"/>
      <c r="E3212" s="80"/>
      <c r="F3212" s="80"/>
    </row>
    <row r="3213" spans="1:6">
      <c r="A3213" s="36"/>
      <c r="B3213" s="36">
        <v>254130403</v>
      </c>
      <c r="C3213" s="36" t="s">
        <v>1217</v>
      </c>
      <c r="D3213" s="80"/>
      <c r="E3213" s="80"/>
      <c r="F3213" s="80"/>
    </row>
    <row r="3214" spans="1:6">
      <c r="A3214" s="36"/>
      <c r="B3214" s="36">
        <v>254130513</v>
      </c>
      <c r="C3214" s="36" t="s">
        <v>1218</v>
      </c>
      <c r="D3214" s="80"/>
      <c r="E3214" s="80"/>
      <c r="F3214" s="80"/>
    </row>
    <row r="3215" spans="1:6">
      <c r="A3215" s="36"/>
      <c r="B3215" s="36">
        <v>254130301</v>
      </c>
      <c r="C3215" s="36" t="s">
        <v>1219</v>
      </c>
      <c r="D3215" s="80" t="s">
        <v>278</v>
      </c>
      <c r="E3215" s="80" t="s">
        <v>1220</v>
      </c>
      <c r="F3215" s="80">
        <v>97</v>
      </c>
    </row>
    <row r="3216" spans="1:6">
      <c r="A3216" s="36"/>
      <c r="B3216" s="36">
        <v>254130302</v>
      </c>
      <c r="C3216" s="36" t="s">
        <v>1221</v>
      </c>
      <c r="D3216" s="80"/>
      <c r="E3216" s="80"/>
      <c r="F3216" s="80"/>
    </row>
    <row r="3217" spans="1:6">
      <c r="A3217" s="36"/>
      <c r="B3217" s="36">
        <v>254130401</v>
      </c>
      <c r="C3217" s="36" t="s">
        <v>1222</v>
      </c>
      <c r="D3217" s="80"/>
      <c r="E3217" s="80"/>
      <c r="F3217" s="80"/>
    </row>
    <row r="3218" spans="1:6">
      <c r="A3218" s="36"/>
      <c r="B3218" s="36">
        <v>254130514</v>
      </c>
      <c r="C3218" s="36" t="s">
        <v>1223</v>
      </c>
      <c r="D3218" s="80"/>
      <c r="E3218" s="80"/>
      <c r="F3218" s="80"/>
    </row>
    <row r="3219" spans="1:6">
      <c r="A3219" s="36"/>
      <c r="B3219" s="36">
        <v>254130304</v>
      </c>
      <c r="C3219" s="36" t="s">
        <v>1224</v>
      </c>
      <c r="D3219" s="80"/>
      <c r="E3219" s="80"/>
      <c r="F3219" s="80"/>
    </row>
    <row r="3220" spans="1:6">
      <c r="A3220" s="36"/>
      <c r="B3220" s="36">
        <v>254130402</v>
      </c>
      <c r="C3220" s="36" t="s">
        <v>1225</v>
      </c>
      <c r="D3220" s="80"/>
      <c r="E3220" s="80"/>
      <c r="F3220" s="80"/>
    </row>
    <row r="3221" spans="1:6">
      <c r="A3221" s="36"/>
      <c r="B3221" s="36">
        <v>254130604</v>
      </c>
      <c r="C3221" s="36" t="s">
        <v>1226</v>
      </c>
      <c r="D3221" s="80" t="s">
        <v>278</v>
      </c>
      <c r="E3221" s="80" t="s">
        <v>1227</v>
      </c>
      <c r="F3221" s="80">
        <v>98</v>
      </c>
    </row>
    <row r="3222" spans="1:6">
      <c r="A3222" s="36"/>
      <c r="B3222" s="36">
        <v>254130605</v>
      </c>
      <c r="C3222" s="36" t="s">
        <v>1228</v>
      </c>
      <c r="D3222" s="80"/>
      <c r="E3222" s="80"/>
      <c r="F3222" s="80"/>
    </row>
    <row r="3223" spans="1:6">
      <c r="A3223" s="36"/>
      <c r="B3223" s="36">
        <v>254130411</v>
      </c>
      <c r="C3223" s="36" t="s">
        <v>1229</v>
      </c>
      <c r="D3223" s="80"/>
      <c r="E3223" s="80"/>
      <c r="F3223" s="80"/>
    </row>
    <row r="3224" spans="1:6">
      <c r="A3224" s="36"/>
      <c r="B3224" s="36">
        <v>254130404</v>
      </c>
      <c r="C3224" s="80" t="s">
        <v>1230</v>
      </c>
      <c r="D3224" s="80"/>
      <c r="E3224" s="80"/>
      <c r="F3224" s="80"/>
    </row>
    <row r="3225" spans="1:6">
      <c r="A3225" s="36"/>
      <c r="B3225" s="36">
        <v>254130405</v>
      </c>
      <c r="C3225" s="80"/>
      <c r="D3225" s="80"/>
      <c r="E3225" s="80"/>
      <c r="F3225" s="80"/>
    </row>
    <row r="3226" spans="1:6">
      <c r="A3226" s="36"/>
      <c r="B3226" s="36">
        <v>254130406</v>
      </c>
      <c r="C3226" s="80"/>
      <c r="D3226" s="80"/>
      <c r="E3226" s="80"/>
      <c r="F3226" s="80"/>
    </row>
    <row r="3227" spans="1:6">
      <c r="A3227" s="36"/>
      <c r="B3227" s="36">
        <v>254130315</v>
      </c>
      <c r="C3227" s="36" t="s">
        <v>1231</v>
      </c>
      <c r="D3227" s="80"/>
      <c r="E3227" s="80"/>
      <c r="F3227" s="80"/>
    </row>
    <row r="3228" spans="1:6">
      <c r="A3228" s="80"/>
      <c r="B3228" s="36">
        <v>254130407</v>
      </c>
      <c r="C3228" s="36" t="s">
        <v>1232</v>
      </c>
      <c r="D3228" s="80" t="s">
        <v>278</v>
      </c>
      <c r="E3228" s="80" t="s">
        <v>1233</v>
      </c>
      <c r="F3228" s="80">
        <v>99</v>
      </c>
    </row>
    <row r="3229" spans="1:6">
      <c r="A3229" s="80"/>
      <c r="B3229" s="36">
        <v>254130408</v>
      </c>
      <c r="C3229" s="36" t="s">
        <v>1234</v>
      </c>
      <c r="D3229" s="80"/>
      <c r="E3229" s="80"/>
      <c r="F3229" s="80"/>
    </row>
    <row r="3230" spans="1:6">
      <c r="A3230" s="80"/>
      <c r="B3230" s="36">
        <v>254130409</v>
      </c>
      <c r="C3230" s="36" t="s">
        <v>1235</v>
      </c>
      <c r="D3230" s="80"/>
      <c r="E3230" s="80"/>
      <c r="F3230" s="80"/>
    </row>
    <row r="3231" spans="1:6">
      <c r="A3231" s="80"/>
      <c r="B3231" s="36">
        <v>254130311</v>
      </c>
      <c r="C3231" s="36" t="s">
        <v>1236</v>
      </c>
      <c r="D3231" s="80"/>
      <c r="E3231" s="80"/>
      <c r="F3231" s="80"/>
    </row>
    <row r="3232" spans="1:6">
      <c r="A3232" s="80"/>
      <c r="B3232" s="36">
        <v>254130313</v>
      </c>
      <c r="C3232" s="36" t="s">
        <v>1237</v>
      </c>
      <c r="D3232" s="80"/>
      <c r="E3232" s="80"/>
      <c r="F3232" s="80"/>
    </row>
    <row r="3233" spans="1:6">
      <c r="A3233" s="80"/>
      <c r="B3233" s="36">
        <v>254130307</v>
      </c>
      <c r="C3233" s="36" t="s">
        <v>1238</v>
      </c>
      <c r="D3233" s="80"/>
      <c r="E3233" s="80"/>
      <c r="F3233" s="80"/>
    </row>
    <row r="3234" spans="1:6">
      <c r="A3234" s="80"/>
      <c r="B3234" s="36">
        <v>254130312</v>
      </c>
      <c r="C3234" s="36" t="s">
        <v>1239</v>
      </c>
      <c r="D3234" s="80"/>
      <c r="E3234" s="80"/>
      <c r="F3234" s="80"/>
    </row>
    <row r="3235" spans="1:6">
      <c r="A3235" s="80"/>
      <c r="B3235" s="36">
        <v>254130418</v>
      </c>
      <c r="C3235" s="36" t="s">
        <v>1240</v>
      </c>
      <c r="D3235" s="80"/>
      <c r="E3235" s="80"/>
      <c r="F3235" s="80"/>
    </row>
    <row r="3236" spans="1:6">
      <c r="A3236" s="80"/>
      <c r="B3236" s="36">
        <v>254130518</v>
      </c>
      <c r="C3236" s="36" t="s">
        <v>1241</v>
      </c>
      <c r="D3236" s="80"/>
      <c r="E3236" s="80"/>
      <c r="F3236" s="80"/>
    </row>
    <row r="3237" spans="1:6">
      <c r="A3237" s="80"/>
      <c r="B3237" s="36">
        <v>254130504</v>
      </c>
      <c r="C3237" s="36" t="s">
        <v>1242</v>
      </c>
      <c r="D3237" s="80"/>
      <c r="E3237" s="80"/>
      <c r="F3237" s="80"/>
    </row>
    <row r="3238" spans="1:6">
      <c r="A3238" s="80"/>
      <c r="B3238" s="36">
        <v>254130516</v>
      </c>
      <c r="C3238" s="36" t="s">
        <v>1243</v>
      </c>
      <c r="D3238" s="80"/>
      <c r="E3238" s="80"/>
      <c r="F3238" s="80"/>
    </row>
    <row r="3239" spans="1:6">
      <c r="A3239" s="80"/>
      <c r="B3239" s="36">
        <v>254130414</v>
      </c>
      <c r="C3239" s="36" t="s">
        <v>1244</v>
      </c>
      <c r="D3239" s="80"/>
      <c r="E3239" s="80"/>
      <c r="F3239" s="80"/>
    </row>
    <row r="3240" spans="1:6">
      <c r="A3240" s="80"/>
      <c r="B3240" s="36">
        <v>254130522</v>
      </c>
      <c r="C3240" s="36" t="s">
        <v>1245</v>
      </c>
      <c r="D3240" s="80"/>
      <c r="E3240" s="80"/>
      <c r="F3240" s="80"/>
    </row>
    <row r="3241" spans="1:6">
      <c r="A3241" s="80"/>
      <c r="B3241" s="36">
        <v>254130523</v>
      </c>
      <c r="C3241" s="36" t="s">
        <v>1246</v>
      </c>
      <c r="D3241" s="80"/>
      <c r="E3241" s="80"/>
      <c r="F3241" s="80"/>
    </row>
    <row r="3242" spans="1:6">
      <c r="A3242" s="80"/>
      <c r="B3242" s="36">
        <v>254130521</v>
      </c>
      <c r="C3242" s="36" t="s">
        <v>1247</v>
      </c>
      <c r="D3242" s="80"/>
      <c r="E3242" s="80"/>
      <c r="F3242" s="80"/>
    </row>
    <row r="3243" spans="1:6">
      <c r="A3243" s="80"/>
      <c r="B3243" s="36">
        <v>254130505</v>
      </c>
      <c r="C3243" s="36" t="s">
        <v>1248</v>
      </c>
      <c r="D3243" s="80"/>
      <c r="E3243" s="80"/>
      <c r="F3243" s="80"/>
    </row>
    <row r="3244" spans="1:6">
      <c r="A3244" s="80"/>
      <c r="B3244" s="36">
        <v>254130303</v>
      </c>
      <c r="C3244" s="36" t="s">
        <v>1249</v>
      </c>
      <c r="D3244" s="80"/>
      <c r="E3244" s="80"/>
      <c r="F3244" s="80"/>
    </row>
    <row r="3245" spans="1:6">
      <c r="A3245" s="42"/>
      <c r="B3245" s="36">
        <v>240070301</v>
      </c>
      <c r="C3245" s="80" t="s">
        <v>1250</v>
      </c>
      <c r="D3245" s="80" t="s">
        <v>278</v>
      </c>
      <c r="E3245" s="80" t="s">
        <v>1251</v>
      </c>
      <c r="F3245" s="80">
        <v>100</v>
      </c>
    </row>
    <row r="3246" spans="1:6">
      <c r="A3246" s="42"/>
      <c r="B3246" s="36">
        <v>240070302</v>
      </c>
      <c r="C3246" s="80"/>
      <c r="D3246" s="80"/>
      <c r="E3246" s="80"/>
      <c r="F3246" s="80"/>
    </row>
    <row r="3247" spans="1:6">
      <c r="A3247" s="42"/>
      <c r="B3247" s="36">
        <v>240070303</v>
      </c>
      <c r="C3247" s="36" t="s">
        <v>1252</v>
      </c>
      <c r="D3247" s="80" t="s">
        <v>278</v>
      </c>
      <c r="E3247" s="80" t="s">
        <v>1253</v>
      </c>
      <c r="F3247" s="80">
        <v>101</v>
      </c>
    </row>
    <row r="3248" spans="1:6">
      <c r="A3248" s="42"/>
      <c r="B3248" s="36">
        <v>240070401</v>
      </c>
      <c r="C3248" s="36" t="s">
        <v>1254</v>
      </c>
      <c r="D3248" s="80"/>
      <c r="E3248" s="80"/>
      <c r="F3248" s="80"/>
    </row>
    <row r="3249" spans="1:6">
      <c r="A3249" s="42"/>
      <c r="B3249" s="36">
        <v>240070402</v>
      </c>
      <c r="C3249" s="36" t="s">
        <v>1255</v>
      </c>
      <c r="D3249" s="80"/>
      <c r="E3249" s="80"/>
      <c r="F3249" s="80"/>
    </row>
    <row r="3250" spans="1:6">
      <c r="A3250" s="42"/>
      <c r="B3250" s="36">
        <v>240070304</v>
      </c>
      <c r="C3250" s="36" t="s">
        <v>1256</v>
      </c>
      <c r="D3250" s="80" t="s">
        <v>278</v>
      </c>
      <c r="E3250" s="80" t="s">
        <v>1257</v>
      </c>
      <c r="F3250" s="80">
        <v>102</v>
      </c>
    </row>
    <row r="3251" spans="1:6">
      <c r="A3251" s="42"/>
      <c r="B3251" s="36">
        <v>240070305</v>
      </c>
      <c r="C3251" s="36" t="s">
        <v>1258</v>
      </c>
      <c r="D3251" s="80"/>
      <c r="E3251" s="80"/>
      <c r="F3251" s="80"/>
    </row>
    <row r="3252" spans="1:6">
      <c r="A3252" s="42"/>
      <c r="B3252" s="36">
        <v>240070306</v>
      </c>
      <c r="C3252" s="36" t="s">
        <v>1259</v>
      </c>
      <c r="D3252" s="80"/>
      <c r="E3252" s="80"/>
      <c r="F3252" s="80"/>
    </row>
    <row r="3253" spans="1:6">
      <c r="A3253" s="42"/>
      <c r="B3253" s="36">
        <v>240070307</v>
      </c>
      <c r="C3253" s="36" t="s">
        <v>1260</v>
      </c>
      <c r="D3253" s="80"/>
      <c r="E3253" s="80"/>
      <c r="F3253" s="80"/>
    </row>
    <row r="3254" spans="1:6">
      <c r="A3254" s="42"/>
      <c r="B3254" s="36">
        <v>240070308</v>
      </c>
      <c r="C3254" s="36" t="s">
        <v>1261</v>
      </c>
      <c r="D3254" s="80"/>
      <c r="E3254" s="80"/>
      <c r="F3254" s="80"/>
    </row>
    <row r="3255" spans="1:6" ht="31.5">
      <c r="A3255" s="42"/>
      <c r="B3255" s="36">
        <v>240070204</v>
      </c>
      <c r="C3255" s="36" t="s">
        <v>1262</v>
      </c>
      <c r="D3255" s="36" t="s">
        <v>278</v>
      </c>
      <c r="E3255" s="36" t="s">
        <v>1263</v>
      </c>
      <c r="F3255" s="36">
        <v>103</v>
      </c>
    </row>
    <row r="3256" spans="1:6" ht="31.5">
      <c r="A3256" s="42"/>
      <c r="B3256" s="36">
        <v>240070202</v>
      </c>
      <c r="C3256" s="36" t="s">
        <v>1264</v>
      </c>
      <c r="D3256" s="36" t="s">
        <v>278</v>
      </c>
      <c r="E3256" s="36" t="s">
        <v>1265</v>
      </c>
      <c r="F3256" s="36">
        <v>104</v>
      </c>
    </row>
    <row r="3257" spans="1:6">
      <c r="A3257" s="42"/>
      <c r="B3257" s="36">
        <v>240070201</v>
      </c>
      <c r="C3257" s="36" t="s">
        <v>1264</v>
      </c>
      <c r="D3257" s="80" t="s">
        <v>278</v>
      </c>
      <c r="E3257" s="80" t="s">
        <v>1266</v>
      </c>
      <c r="F3257" s="80">
        <v>105</v>
      </c>
    </row>
    <row r="3258" spans="1:6">
      <c r="A3258" s="42"/>
      <c r="B3258" s="36">
        <v>240070203</v>
      </c>
      <c r="C3258" s="36"/>
      <c r="D3258" s="80"/>
      <c r="E3258" s="80"/>
      <c r="F3258" s="80"/>
    </row>
    <row r="3259" spans="1:6">
      <c r="A3259" s="42"/>
      <c r="B3259" s="36">
        <v>240070409</v>
      </c>
      <c r="C3259" s="80" t="s">
        <v>1267</v>
      </c>
      <c r="D3259" s="80" t="s">
        <v>278</v>
      </c>
      <c r="E3259" s="80" t="s">
        <v>1268</v>
      </c>
      <c r="F3259" s="80">
        <v>106</v>
      </c>
    </row>
    <row r="3260" spans="1:6">
      <c r="A3260" s="42"/>
      <c r="B3260" s="36">
        <v>240070410</v>
      </c>
      <c r="C3260" s="80"/>
      <c r="D3260" s="80"/>
      <c r="E3260" s="80"/>
      <c r="F3260" s="80"/>
    </row>
    <row r="3261" spans="1:6">
      <c r="A3261" s="42"/>
      <c r="B3261" s="36">
        <v>240070411</v>
      </c>
      <c r="C3261" s="80" t="s">
        <v>1267</v>
      </c>
      <c r="D3261" s="80" t="s">
        <v>8</v>
      </c>
      <c r="E3261" s="80" t="s">
        <v>1269</v>
      </c>
      <c r="F3261" s="80">
        <v>107</v>
      </c>
    </row>
    <row r="3262" spans="1:6">
      <c r="A3262" s="42"/>
      <c r="B3262" s="36">
        <v>240070412</v>
      </c>
      <c r="C3262" s="80"/>
      <c r="D3262" s="80"/>
      <c r="E3262" s="80"/>
      <c r="F3262" s="80"/>
    </row>
    <row r="3263" spans="1:6">
      <c r="A3263" s="42"/>
      <c r="B3263" s="36">
        <v>240070413</v>
      </c>
      <c r="C3263" s="80"/>
      <c r="D3263" s="80"/>
      <c r="E3263" s="80"/>
      <c r="F3263" s="80"/>
    </row>
    <row r="3264" spans="1:6">
      <c r="A3264" s="42"/>
      <c r="B3264" s="36">
        <v>240070414</v>
      </c>
      <c r="C3264" s="80"/>
      <c r="D3264" s="80"/>
      <c r="E3264" s="80"/>
      <c r="F3264" s="80"/>
    </row>
    <row r="3265" spans="1:6">
      <c r="A3265" s="42"/>
      <c r="B3265" s="36">
        <v>240070411</v>
      </c>
      <c r="C3265" s="80" t="s">
        <v>1267</v>
      </c>
      <c r="D3265" s="80" t="s">
        <v>11</v>
      </c>
      <c r="E3265" s="80" t="s">
        <v>1270</v>
      </c>
      <c r="F3265" s="80">
        <v>108</v>
      </c>
    </row>
    <row r="3266" spans="1:6">
      <c r="A3266" s="42"/>
      <c r="B3266" s="36">
        <v>240070412</v>
      </c>
      <c r="C3266" s="80"/>
      <c r="D3266" s="80"/>
      <c r="E3266" s="80"/>
      <c r="F3266" s="80"/>
    </row>
    <row r="3267" spans="1:6">
      <c r="A3267" s="42"/>
      <c r="B3267" s="36">
        <v>240070413</v>
      </c>
      <c r="C3267" s="80"/>
      <c r="D3267" s="80"/>
      <c r="E3267" s="80"/>
      <c r="F3267" s="80"/>
    </row>
    <row r="3268" spans="1:6">
      <c r="A3268" s="42"/>
      <c r="B3268" s="36">
        <v>240070414</v>
      </c>
      <c r="C3268" s="80"/>
      <c r="D3268" s="80"/>
      <c r="E3268" s="80"/>
      <c r="F3268" s="80"/>
    </row>
    <row r="3269" spans="1:6">
      <c r="A3269" s="42"/>
      <c r="B3269" s="36">
        <v>240070415</v>
      </c>
      <c r="C3269" s="80" t="s">
        <v>1267</v>
      </c>
      <c r="D3269" s="80" t="s">
        <v>278</v>
      </c>
      <c r="E3269" s="80" t="s">
        <v>1271</v>
      </c>
      <c r="F3269" s="80">
        <v>109</v>
      </c>
    </row>
    <row r="3270" spans="1:6">
      <c r="A3270" s="42"/>
      <c r="B3270" s="36">
        <v>240070416</v>
      </c>
      <c r="C3270" s="80"/>
      <c r="D3270" s="80"/>
      <c r="E3270" s="80"/>
      <c r="F3270" s="80"/>
    </row>
    <row r="3271" spans="1:6">
      <c r="A3271" s="42"/>
      <c r="B3271" s="36">
        <v>240070417</v>
      </c>
      <c r="C3271" s="80"/>
      <c r="D3271" s="80"/>
      <c r="E3271" s="80"/>
      <c r="F3271" s="80"/>
    </row>
    <row r="3272" spans="1:6">
      <c r="A3272" s="42"/>
      <c r="B3272" s="36">
        <v>240070418</v>
      </c>
      <c r="C3272" s="80" t="s">
        <v>1272</v>
      </c>
      <c r="D3272" s="80" t="s">
        <v>278</v>
      </c>
      <c r="E3272" s="80" t="s">
        <v>1273</v>
      </c>
      <c r="F3272" s="80">
        <v>110</v>
      </c>
    </row>
    <row r="3273" spans="1:6">
      <c r="A3273" s="42"/>
      <c r="B3273" s="36">
        <v>240070419</v>
      </c>
      <c r="C3273" s="80"/>
      <c r="D3273" s="80"/>
      <c r="E3273" s="80"/>
      <c r="F3273" s="80"/>
    </row>
    <row r="3274" spans="1:6">
      <c r="A3274" s="42"/>
      <c r="B3274" s="36">
        <v>240070420</v>
      </c>
      <c r="C3274" s="80"/>
      <c r="D3274" s="80"/>
      <c r="E3274" s="80"/>
      <c r="F3274" s="80"/>
    </row>
    <row r="3275" spans="1:6">
      <c r="A3275" s="42"/>
      <c r="B3275" s="36">
        <v>240070421</v>
      </c>
      <c r="C3275" s="36" t="s">
        <v>1272</v>
      </c>
      <c r="D3275" s="80" t="s">
        <v>278</v>
      </c>
      <c r="E3275" s="80" t="s">
        <v>1274</v>
      </c>
      <c r="F3275" s="80">
        <v>111</v>
      </c>
    </row>
    <row r="3276" spans="1:6">
      <c r="A3276" s="42"/>
      <c r="B3276" s="36">
        <v>240070422</v>
      </c>
      <c r="C3276" s="36" t="s">
        <v>1275</v>
      </c>
      <c r="D3276" s="80"/>
      <c r="E3276" s="80"/>
      <c r="F3276" s="80"/>
    </row>
    <row r="3277" spans="1:6">
      <c r="A3277" s="42"/>
      <c r="B3277" s="36">
        <v>240070407</v>
      </c>
      <c r="C3277" s="80" t="s">
        <v>1276</v>
      </c>
      <c r="D3277" s="80" t="s">
        <v>278</v>
      </c>
      <c r="E3277" s="80" t="s">
        <v>1277</v>
      </c>
      <c r="F3277" s="80">
        <v>112</v>
      </c>
    </row>
    <row r="3278" spans="1:6">
      <c r="A3278" s="42"/>
      <c r="B3278" s="36">
        <v>240070408</v>
      </c>
      <c r="C3278" s="80"/>
      <c r="D3278" s="80"/>
      <c r="E3278" s="80"/>
      <c r="F3278" s="80"/>
    </row>
    <row r="3279" spans="1:6">
      <c r="A3279" s="42"/>
      <c r="B3279" s="36">
        <v>240070403</v>
      </c>
      <c r="C3279" s="80" t="s">
        <v>1278</v>
      </c>
      <c r="D3279" s="80" t="s">
        <v>278</v>
      </c>
      <c r="E3279" s="80" t="s">
        <v>1279</v>
      </c>
      <c r="F3279" s="80">
        <v>113</v>
      </c>
    </row>
    <row r="3280" spans="1:6">
      <c r="A3280" s="42"/>
      <c r="B3280" s="36">
        <v>240070404</v>
      </c>
      <c r="C3280" s="80"/>
      <c r="D3280" s="80"/>
      <c r="E3280" s="80"/>
      <c r="F3280" s="80"/>
    </row>
    <row r="3281" spans="1:6">
      <c r="A3281" s="42"/>
      <c r="B3281" s="36">
        <v>240070405</v>
      </c>
      <c r="C3281" s="80" t="s">
        <v>1278</v>
      </c>
      <c r="D3281" s="80" t="s">
        <v>278</v>
      </c>
      <c r="E3281" s="80" t="s">
        <v>1280</v>
      </c>
      <c r="F3281" s="80">
        <v>114</v>
      </c>
    </row>
    <row r="3282" spans="1:6">
      <c r="A3282" s="42"/>
      <c r="B3282" s="36">
        <v>240070406</v>
      </c>
      <c r="C3282" s="80"/>
      <c r="D3282" s="80"/>
      <c r="E3282" s="80"/>
      <c r="F3282" s="80"/>
    </row>
    <row r="3283" spans="1:6">
      <c r="A3283" s="42"/>
      <c r="B3283" s="36">
        <v>240040701</v>
      </c>
      <c r="C3283" s="80" t="s">
        <v>1281</v>
      </c>
      <c r="D3283" s="80" t="s">
        <v>278</v>
      </c>
      <c r="E3283" s="80" t="s">
        <v>1282</v>
      </c>
      <c r="F3283" s="80">
        <v>115</v>
      </c>
    </row>
    <row r="3284" spans="1:6">
      <c r="A3284" s="42"/>
      <c r="B3284" s="36">
        <v>240040702</v>
      </c>
      <c r="C3284" s="80"/>
      <c r="D3284" s="80"/>
      <c r="E3284" s="80"/>
      <c r="F3284" s="80"/>
    </row>
    <row r="3285" spans="1:6">
      <c r="A3285" s="42"/>
      <c r="B3285" s="36">
        <v>240040704</v>
      </c>
      <c r="C3285" s="80"/>
      <c r="D3285" s="80"/>
      <c r="E3285" s="80"/>
      <c r="F3285" s="80"/>
    </row>
    <row r="3286" spans="1:6">
      <c r="A3286" s="42"/>
      <c r="B3286" s="36">
        <v>240040703</v>
      </c>
      <c r="C3286" s="36" t="s">
        <v>1283</v>
      </c>
      <c r="D3286" s="80"/>
      <c r="E3286" s="80"/>
      <c r="F3286" s="80"/>
    </row>
    <row r="3288" spans="1:6">
      <c r="A3288" s="73" t="s">
        <v>1893</v>
      </c>
      <c r="B3288" s="73"/>
      <c r="C3288" s="73"/>
      <c r="D3288" s="73"/>
      <c r="E3288" s="73"/>
      <c r="F3288" s="73"/>
    </row>
    <row r="3289" spans="1:6" ht="47.25">
      <c r="A3289" s="3" t="s">
        <v>1</v>
      </c>
      <c r="B3289" s="3" t="s">
        <v>2</v>
      </c>
      <c r="C3289" s="3" t="s">
        <v>3</v>
      </c>
      <c r="D3289" s="3" t="s">
        <v>4</v>
      </c>
      <c r="E3289" s="3" t="s">
        <v>5</v>
      </c>
      <c r="F3289" s="3" t="s">
        <v>6</v>
      </c>
    </row>
    <row r="3290" spans="1:6">
      <c r="A3290" s="3">
        <v>6</v>
      </c>
      <c r="B3290" s="3">
        <v>5</v>
      </c>
      <c r="C3290" s="3">
        <v>4</v>
      </c>
      <c r="D3290" s="3">
        <v>3</v>
      </c>
      <c r="E3290" s="3">
        <v>2</v>
      </c>
      <c r="F3290" s="3">
        <v>1</v>
      </c>
    </row>
    <row r="3291" spans="1:6">
      <c r="A3291" s="37"/>
      <c r="B3291" s="37">
        <v>242060301</v>
      </c>
      <c r="C3291" s="71" t="s">
        <v>1284</v>
      </c>
      <c r="D3291" s="71" t="s">
        <v>278</v>
      </c>
      <c r="E3291" s="71" t="s">
        <v>1285</v>
      </c>
      <c r="F3291" s="72">
        <v>1</v>
      </c>
    </row>
    <row r="3292" spans="1:6">
      <c r="A3292" s="37"/>
      <c r="B3292" s="37">
        <v>242060302</v>
      </c>
      <c r="C3292" s="71"/>
      <c r="D3292" s="71"/>
      <c r="E3292" s="71"/>
      <c r="F3292" s="72"/>
    </row>
    <row r="3293" spans="1:6" ht="31.5">
      <c r="A3293" s="37"/>
      <c r="B3293" s="37">
        <v>242060303</v>
      </c>
      <c r="C3293" s="37" t="s">
        <v>1286</v>
      </c>
      <c r="D3293" s="37" t="s">
        <v>278</v>
      </c>
      <c r="E3293" s="37" t="s">
        <v>1287</v>
      </c>
      <c r="F3293" s="1">
        <v>2</v>
      </c>
    </row>
    <row r="3294" spans="1:6" ht="31.5">
      <c r="A3294" s="37"/>
      <c r="B3294" s="37">
        <v>242060304</v>
      </c>
      <c r="C3294" s="37" t="s">
        <v>1288</v>
      </c>
      <c r="D3294" s="37" t="s">
        <v>278</v>
      </c>
      <c r="E3294" s="37" t="s">
        <v>1289</v>
      </c>
      <c r="F3294" s="1">
        <v>3</v>
      </c>
    </row>
    <row r="3295" spans="1:6">
      <c r="A3295" s="37"/>
      <c r="B3295" s="37">
        <v>242060406</v>
      </c>
      <c r="C3295" s="71" t="s">
        <v>1290</v>
      </c>
      <c r="D3295" s="71" t="s">
        <v>278</v>
      </c>
      <c r="E3295" s="71" t="s">
        <v>1291</v>
      </c>
      <c r="F3295" s="72">
        <v>4</v>
      </c>
    </row>
    <row r="3296" spans="1:6">
      <c r="A3296" s="37"/>
      <c r="B3296" s="37">
        <v>242060407</v>
      </c>
      <c r="C3296" s="71"/>
      <c r="D3296" s="71"/>
      <c r="E3296" s="71"/>
      <c r="F3296" s="72"/>
    </row>
    <row r="3297" spans="1:6">
      <c r="A3297" s="37"/>
      <c r="B3297" s="37">
        <v>242060408</v>
      </c>
      <c r="C3297" s="71" t="s">
        <v>1292</v>
      </c>
      <c r="D3297" s="71"/>
      <c r="E3297" s="71"/>
      <c r="F3297" s="72"/>
    </row>
    <row r="3298" spans="1:6">
      <c r="A3298" s="37"/>
      <c r="B3298" s="37">
        <v>242060409</v>
      </c>
      <c r="C3298" s="71"/>
      <c r="D3298" s="71"/>
      <c r="E3298" s="71"/>
      <c r="F3298" s="72"/>
    </row>
    <row r="3299" spans="1:6">
      <c r="A3299" s="37"/>
      <c r="B3299" s="37">
        <v>242060401</v>
      </c>
      <c r="C3299" s="71" t="s">
        <v>1293</v>
      </c>
      <c r="D3299" s="71" t="s">
        <v>278</v>
      </c>
      <c r="E3299" s="71" t="s">
        <v>1294</v>
      </c>
      <c r="F3299" s="72">
        <v>5</v>
      </c>
    </row>
    <row r="3300" spans="1:6">
      <c r="A3300" s="37"/>
      <c r="B3300" s="37">
        <v>242060402</v>
      </c>
      <c r="C3300" s="71"/>
      <c r="D3300" s="71"/>
      <c r="E3300" s="71"/>
      <c r="F3300" s="72"/>
    </row>
    <row r="3301" spans="1:6">
      <c r="A3301" s="37"/>
      <c r="B3301" s="37">
        <v>242060404</v>
      </c>
      <c r="C3301" s="37" t="s">
        <v>1293</v>
      </c>
      <c r="D3301" s="37" t="s">
        <v>278</v>
      </c>
      <c r="E3301" s="37" t="s">
        <v>1295</v>
      </c>
      <c r="F3301" s="1">
        <v>6</v>
      </c>
    </row>
    <row r="3302" spans="1:6">
      <c r="A3302" s="37"/>
      <c r="B3302" s="37">
        <v>242060403</v>
      </c>
      <c r="C3302" s="71" t="s">
        <v>1293</v>
      </c>
      <c r="D3302" s="71" t="s">
        <v>278</v>
      </c>
      <c r="E3302" s="71" t="s">
        <v>1296</v>
      </c>
      <c r="F3302" s="72">
        <v>7</v>
      </c>
    </row>
    <row r="3303" spans="1:6">
      <c r="A3303" s="37"/>
      <c r="B3303" s="37">
        <v>242060405</v>
      </c>
      <c r="C3303" s="71"/>
      <c r="D3303" s="71"/>
      <c r="E3303" s="71"/>
      <c r="F3303" s="72"/>
    </row>
    <row r="3304" spans="1:6" ht="31.5">
      <c r="A3304" s="37"/>
      <c r="B3304" s="37">
        <v>24260305</v>
      </c>
      <c r="C3304" s="37" t="s">
        <v>1297</v>
      </c>
      <c r="D3304" s="37" t="s">
        <v>278</v>
      </c>
      <c r="E3304" s="37" t="s">
        <v>1298</v>
      </c>
      <c r="F3304" s="1">
        <v>8</v>
      </c>
    </row>
    <row r="3305" spans="1:6" ht="31.5">
      <c r="A3305" s="37"/>
      <c r="B3305" s="37">
        <v>242060306</v>
      </c>
      <c r="C3305" s="37" t="s">
        <v>1299</v>
      </c>
      <c r="D3305" s="37" t="s">
        <v>278</v>
      </c>
      <c r="E3305" s="37" t="s">
        <v>1300</v>
      </c>
      <c r="F3305" s="1">
        <v>9</v>
      </c>
    </row>
    <row r="3306" spans="1:6" ht="31.5">
      <c r="A3306" s="37"/>
      <c r="B3306" s="37">
        <v>242060410</v>
      </c>
      <c r="C3306" s="37" t="s">
        <v>1301</v>
      </c>
      <c r="D3306" s="37" t="s">
        <v>278</v>
      </c>
      <c r="E3306" s="37" t="s">
        <v>1302</v>
      </c>
      <c r="F3306" s="1">
        <v>10</v>
      </c>
    </row>
    <row r="3307" spans="1:6" ht="31.5">
      <c r="A3307" s="37"/>
      <c r="B3307" s="37">
        <v>24060203</v>
      </c>
      <c r="C3307" s="37" t="s">
        <v>1303</v>
      </c>
      <c r="D3307" s="37" t="s">
        <v>278</v>
      </c>
      <c r="E3307" s="37" t="s">
        <v>1304</v>
      </c>
      <c r="F3307" s="1">
        <v>11</v>
      </c>
    </row>
    <row r="3308" spans="1:6" ht="31.5">
      <c r="A3308" s="37"/>
      <c r="B3308" s="37">
        <v>242060201</v>
      </c>
      <c r="C3308" s="37" t="s">
        <v>1305</v>
      </c>
      <c r="D3308" s="37" t="s">
        <v>278</v>
      </c>
      <c r="E3308" s="37" t="s">
        <v>1306</v>
      </c>
      <c r="F3308" s="1">
        <v>12</v>
      </c>
    </row>
    <row r="3309" spans="1:6" ht="31.5">
      <c r="A3309" s="37"/>
      <c r="B3309" s="37">
        <v>242060202</v>
      </c>
      <c r="C3309" s="37" t="s">
        <v>1305</v>
      </c>
      <c r="D3309" s="37" t="s">
        <v>278</v>
      </c>
      <c r="E3309" s="37" t="s">
        <v>1307</v>
      </c>
      <c r="F3309" s="1">
        <v>13</v>
      </c>
    </row>
    <row r="3310" spans="1:6">
      <c r="A3310" s="37"/>
      <c r="B3310" s="37">
        <v>242060103</v>
      </c>
      <c r="C3310" s="71" t="s">
        <v>1308</v>
      </c>
      <c r="D3310" s="71" t="s">
        <v>278</v>
      </c>
      <c r="E3310" s="71" t="s">
        <v>1309</v>
      </c>
      <c r="F3310" s="72">
        <v>14</v>
      </c>
    </row>
    <row r="3311" spans="1:6">
      <c r="A3311" s="37"/>
      <c r="B3311" s="37">
        <v>242060104</v>
      </c>
      <c r="C3311" s="71"/>
      <c r="D3311" s="71"/>
      <c r="E3311" s="71"/>
      <c r="F3311" s="72"/>
    </row>
    <row r="3312" spans="1:6">
      <c r="A3312" s="37"/>
      <c r="B3312" s="37">
        <v>242060102</v>
      </c>
      <c r="C3312" s="37" t="s">
        <v>1310</v>
      </c>
      <c r="D3312" s="71"/>
      <c r="E3312" s="71"/>
      <c r="F3312" s="72"/>
    </row>
    <row r="3313" spans="1:6">
      <c r="A3313" s="37"/>
      <c r="B3313" s="37">
        <v>242060101</v>
      </c>
      <c r="C3313" s="37" t="s">
        <v>1311</v>
      </c>
      <c r="D3313" s="71"/>
      <c r="E3313" s="71"/>
      <c r="F3313" s="72"/>
    </row>
    <row r="3314" spans="1:6">
      <c r="A3314" s="37"/>
      <c r="B3314" s="37">
        <v>242060105</v>
      </c>
      <c r="C3314" s="37" t="s">
        <v>1312</v>
      </c>
      <c r="D3314" s="71" t="s">
        <v>278</v>
      </c>
      <c r="E3314" s="71" t="s">
        <v>1313</v>
      </c>
      <c r="F3314" s="72">
        <v>15</v>
      </c>
    </row>
    <row r="3315" spans="1:6">
      <c r="A3315" s="37"/>
      <c r="B3315" s="37">
        <v>24260106</v>
      </c>
      <c r="C3315" s="37" t="s">
        <v>1314</v>
      </c>
      <c r="D3315" s="71"/>
      <c r="E3315" s="71"/>
      <c r="F3315" s="72"/>
    </row>
    <row r="3316" spans="1:6" ht="31.5">
      <c r="A3316" s="37"/>
      <c r="B3316" s="37">
        <v>24060107</v>
      </c>
      <c r="C3316" s="37" t="s">
        <v>1315</v>
      </c>
      <c r="D3316" s="37" t="s">
        <v>278</v>
      </c>
      <c r="E3316" s="37" t="s">
        <v>1316</v>
      </c>
      <c r="F3316" s="1">
        <v>16</v>
      </c>
    </row>
    <row r="3317" spans="1:6">
      <c r="A3317" s="37"/>
      <c r="B3317" s="37">
        <v>242050504</v>
      </c>
      <c r="C3317" s="71" t="s">
        <v>1317</v>
      </c>
      <c r="D3317" s="71" t="s">
        <v>278</v>
      </c>
      <c r="E3317" s="71" t="s">
        <v>1318</v>
      </c>
      <c r="F3317" s="72">
        <v>17</v>
      </c>
    </row>
    <row r="3318" spans="1:6">
      <c r="A3318" s="37"/>
      <c r="B3318" s="37">
        <v>242050505</v>
      </c>
      <c r="C3318" s="71"/>
      <c r="D3318" s="71"/>
      <c r="E3318" s="71"/>
      <c r="F3318" s="72"/>
    </row>
    <row r="3319" spans="1:6">
      <c r="A3319" s="37"/>
      <c r="B3319" s="37">
        <v>240250506</v>
      </c>
      <c r="C3319" s="71"/>
      <c r="D3319" s="71"/>
      <c r="E3319" s="71"/>
      <c r="F3319" s="72"/>
    </row>
    <row r="3320" spans="1:6">
      <c r="A3320" s="37"/>
      <c r="B3320" s="37">
        <v>242050501</v>
      </c>
      <c r="C3320" s="71" t="s">
        <v>1319</v>
      </c>
      <c r="D3320" s="71" t="s">
        <v>278</v>
      </c>
      <c r="E3320" s="71" t="s">
        <v>1320</v>
      </c>
      <c r="F3320" s="72">
        <v>18</v>
      </c>
    </row>
    <row r="3321" spans="1:6">
      <c r="A3321" s="37"/>
      <c r="B3321" s="37">
        <v>242050502</v>
      </c>
      <c r="C3321" s="71"/>
      <c r="D3321" s="71"/>
      <c r="E3321" s="71"/>
      <c r="F3321" s="72"/>
    </row>
    <row r="3322" spans="1:6">
      <c r="A3322" s="37"/>
      <c r="B3322" s="37">
        <v>242050503</v>
      </c>
      <c r="C3322" s="71"/>
      <c r="D3322" s="71"/>
      <c r="E3322" s="71"/>
      <c r="F3322" s="72"/>
    </row>
    <row r="3323" spans="1:6" ht="31.5">
      <c r="A3323" s="37"/>
      <c r="B3323" s="37">
        <v>242050507</v>
      </c>
      <c r="C3323" s="37" t="s">
        <v>1321</v>
      </c>
      <c r="D3323" s="37" t="s">
        <v>278</v>
      </c>
      <c r="E3323" s="37" t="s">
        <v>1322</v>
      </c>
      <c r="F3323" s="1">
        <v>19</v>
      </c>
    </row>
    <row r="3324" spans="1:6">
      <c r="A3324" s="37"/>
      <c r="B3324" s="37">
        <v>242060508</v>
      </c>
      <c r="C3324" s="71" t="s">
        <v>1323</v>
      </c>
      <c r="D3324" s="71" t="s">
        <v>278</v>
      </c>
      <c r="E3324" s="71" t="s">
        <v>1324</v>
      </c>
      <c r="F3324" s="72">
        <v>20</v>
      </c>
    </row>
    <row r="3325" spans="1:6">
      <c r="A3325" s="37"/>
      <c r="B3325" s="37">
        <v>242060509</v>
      </c>
      <c r="C3325" s="71"/>
      <c r="D3325" s="71"/>
      <c r="E3325" s="71"/>
      <c r="F3325" s="72"/>
    </row>
    <row r="3326" spans="1:6">
      <c r="A3326" s="37"/>
      <c r="B3326" s="37">
        <v>242060510</v>
      </c>
      <c r="C3326" s="71"/>
      <c r="D3326" s="71"/>
      <c r="E3326" s="71"/>
      <c r="F3326" s="72"/>
    </row>
    <row r="3327" spans="1:6">
      <c r="A3327" s="37"/>
      <c r="B3327" s="37">
        <v>242050402</v>
      </c>
      <c r="C3327" s="71" t="s">
        <v>1325</v>
      </c>
      <c r="D3327" s="71" t="s">
        <v>278</v>
      </c>
      <c r="E3327" s="71" t="s">
        <v>1326</v>
      </c>
      <c r="F3327" s="72">
        <v>21</v>
      </c>
    </row>
    <row r="3328" spans="1:6">
      <c r="A3328" s="37"/>
      <c r="B3328" s="37">
        <v>242050403</v>
      </c>
      <c r="C3328" s="71"/>
      <c r="D3328" s="71"/>
      <c r="E3328" s="71"/>
      <c r="F3328" s="72"/>
    </row>
    <row r="3329" spans="1:6" ht="31.5">
      <c r="A3329" s="37"/>
      <c r="B3329" s="37">
        <v>242050401</v>
      </c>
      <c r="C3329" s="37" t="s">
        <v>1327</v>
      </c>
      <c r="D3329" s="37" t="s">
        <v>278</v>
      </c>
      <c r="E3329" s="37" t="s">
        <v>1328</v>
      </c>
      <c r="F3329" s="1">
        <v>22</v>
      </c>
    </row>
    <row r="3330" spans="1:6">
      <c r="A3330" s="37"/>
      <c r="B3330" s="37">
        <v>242050404</v>
      </c>
      <c r="C3330" s="71" t="s">
        <v>1329</v>
      </c>
      <c r="D3330" s="71" t="s">
        <v>278</v>
      </c>
      <c r="E3330" s="71" t="s">
        <v>1330</v>
      </c>
      <c r="F3330" s="72">
        <v>23</v>
      </c>
    </row>
    <row r="3331" spans="1:6">
      <c r="A3331" s="37"/>
      <c r="B3331" s="37">
        <v>242050405</v>
      </c>
      <c r="C3331" s="71"/>
      <c r="D3331" s="71"/>
      <c r="E3331" s="71"/>
      <c r="F3331" s="72"/>
    </row>
    <row r="3332" spans="1:6">
      <c r="A3332" s="37"/>
      <c r="B3332" s="37">
        <v>242080601</v>
      </c>
      <c r="C3332" s="71" t="s">
        <v>1331</v>
      </c>
      <c r="D3332" s="71" t="s">
        <v>278</v>
      </c>
      <c r="E3332" s="71" t="s">
        <v>1332</v>
      </c>
      <c r="F3332" s="72">
        <v>24</v>
      </c>
    </row>
    <row r="3333" spans="1:6">
      <c r="A3333" s="37"/>
      <c r="B3333" s="37">
        <v>242080602</v>
      </c>
      <c r="C3333" s="71"/>
      <c r="D3333" s="71"/>
      <c r="E3333" s="71"/>
      <c r="F3333" s="72"/>
    </row>
    <row r="3334" spans="1:6">
      <c r="A3334" s="37"/>
      <c r="B3334" s="37">
        <v>242060604</v>
      </c>
      <c r="C3334" s="37" t="s">
        <v>1333</v>
      </c>
      <c r="D3334" s="71" t="s">
        <v>278</v>
      </c>
      <c r="E3334" s="71" t="s">
        <v>1334</v>
      </c>
      <c r="F3334" s="72">
        <v>25</v>
      </c>
    </row>
    <row r="3335" spans="1:6">
      <c r="A3335" s="37"/>
      <c r="B3335" s="37">
        <v>242080603</v>
      </c>
      <c r="C3335" s="37" t="s">
        <v>1335</v>
      </c>
      <c r="D3335" s="71"/>
      <c r="E3335" s="71"/>
      <c r="F3335" s="72"/>
    </row>
    <row r="3336" spans="1:6" ht="31.5">
      <c r="A3336" s="37"/>
      <c r="B3336" s="37">
        <v>242050305</v>
      </c>
      <c r="C3336" s="37" t="s">
        <v>1336</v>
      </c>
      <c r="D3336" s="37" t="s">
        <v>278</v>
      </c>
      <c r="E3336" s="37" t="s">
        <v>1337</v>
      </c>
      <c r="F3336" s="1">
        <v>26</v>
      </c>
    </row>
    <row r="3337" spans="1:6" ht="31.5">
      <c r="A3337" s="37"/>
      <c r="B3337" s="37">
        <v>242050306</v>
      </c>
      <c r="C3337" s="37" t="s">
        <v>1338</v>
      </c>
      <c r="D3337" s="37" t="s">
        <v>278</v>
      </c>
      <c r="E3337" s="37" t="s">
        <v>1339</v>
      </c>
      <c r="F3337" s="1">
        <v>27</v>
      </c>
    </row>
    <row r="3338" spans="1:6" ht="31.5">
      <c r="A3338" s="37"/>
      <c r="B3338" s="37">
        <v>242050304</v>
      </c>
      <c r="C3338" s="37" t="s">
        <v>1340</v>
      </c>
      <c r="D3338" s="37" t="s">
        <v>278</v>
      </c>
      <c r="E3338" s="37" t="s">
        <v>1341</v>
      </c>
      <c r="F3338" s="1">
        <v>28</v>
      </c>
    </row>
    <row r="3339" spans="1:6" ht="31.5">
      <c r="A3339" s="37"/>
      <c r="B3339" s="37">
        <v>242050302</v>
      </c>
      <c r="C3339" s="37" t="s">
        <v>1342</v>
      </c>
      <c r="D3339" s="37" t="s">
        <v>278</v>
      </c>
      <c r="E3339" s="37" t="s">
        <v>1343</v>
      </c>
      <c r="F3339" s="1">
        <v>29</v>
      </c>
    </row>
    <row r="3340" spans="1:6" ht="31.5">
      <c r="A3340" s="37"/>
      <c r="B3340" s="37">
        <v>242050301</v>
      </c>
      <c r="C3340" s="37" t="s">
        <v>1342</v>
      </c>
      <c r="D3340" s="37" t="s">
        <v>278</v>
      </c>
      <c r="E3340" s="37" t="s">
        <v>1344</v>
      </c>
      <c r="F3340" s="1">
        <v>30</v>
      </c>
    </row>
    <row r="3341" spans="1:6">
      <c r="A3341" s="37"/>
      <c r="B3341" s="37">
        <v>242050601</v>
      </c>
      <c r="C3341" s="71" t="s">
        <v>1345</v>
      </c>
      <c r="D3341" s="71" t="s">
        <v>278</v>
      </c>
      <c r="E3341" s="71" t="s">
        <v>1346</v>
      </c>
      <c r="F3341" s="72">
        <v>31</v>
      </c>
    </row>
    <row r="3342" spans="1:6">
      <c r="A3342" s="37"/>
      <c r="B3342" s="37">
        <v>242050602</v>
      </c>
      <c r="C3342" s="71"/>
      <c r="D3342" s="71"/>
      <c r="E3342" s="71"/>
      <c r="F3342" s="72"/>
    </row>
    <row r="3343" spans="1:6">
      <c r="A3343" s="37"/>
      <c r="B3343" s="37">
        <v>242050603</v>
      </c>
      <c r="C3343" s="71"/>
      <c r="D3343" s="71"/>
      <c r="E3343" s="71"/>
      <c r="F3343" s="72"/>
    </row>
    <row r="3344" spans="1:6">
      <c r="A3344" s="37"/>
      <c r="B3344" s="37">
        <v>242050604</v>
      </c>
      <c r="C3344" s="71"/>
      <c r="D3344" s="71"/>
      <c r="E3344" s="71"/>
      <c r="F3344" s="72"/>
    </row>
    <row r="3345" spans="1:6" ht="31.5">
      <c r="A3345" s="39"/>
      <c r="B3345" s="39">
        <v>242050605</v>
      </c>
      <c r="C3345" s="39" t="s">
        <v>1347</v>
      </c>
      <c r="D3345" s="37" t="s">
        <v>278</v>
      </c>
      <c r="E3345" s="39" t="s">
        <v>1348</v>
      </c>
      <c r="F3345" s="1">
        <v>32</v>
      </c>
    </row>
    <row r="3346" spans="1:6">
      <c r="A3346" s="37"/>
      <c r="B3346" s="37">
        <v>242050201</v>
      </c>
      <c r="C3346" s="71" t="s">
        <v>1349</v>
      </c>
      <c r="D3346" s="71" t="s">
        <v>278</v>
      </c>
      <c r="E3346" s="71" t="s">
        <v>1350</v>
      </c>
      <c r="F3346" s="72">
        <v>33</v>
      </c>
    </row>
    <row r="3347" spans="1:6">
      <c r="A3347" s="37"/>
      <c r="B3347" s="37">
        <v>242050202</v>
      </c>
      <c r="C3347" s="71"/>
      <c r="D3347" s="71"/>
      <c r="E3347" s="71"/>
      <c r="F3347" s="72"/>
    </row>
    <row r="3348" spans="1:6">
      <c r="A3348" s="37"/>
      <c r="B3348" s="37">
        <v>242050203</v>
      </c>
      <c r="C3348" s="71"/>
      <c r="D3348" s="71"/>
      <c r="E3348" s="71"/>
      <c r="F3348" s="72"/>
    </row>
    <row r="3349" spans="1:6">
      <c r="A3349" s="37"/>
      <c r="B3349" s="37">
        <v>242050204</v>
      </c>
      <c r="C3349" s="71"/>
      <c r="D3349" s="71"/>
      <c r="E3349" s="71"/>
      <c r="F3349" s="72"/>
    </row>
    <row r="3350" spans="1:6">
      <c r="A3350" s="37"/>
      <c r="B3350" s="37">
        <v>242050205</v>
      </c>
      <c r="C3350" s="71" t="s">
        <v>1351</v>
      </c>
      <c r="D3350" s="71" t="s">
        <v>278</v>
      </c>
      <c r="E3350" s="71" t="s">
        <v>1352</v>
      </c>
      <c r="F3350" s="72">
        <v>34</v>
      </c>
    </row>
    <row r="3351" spans="1:6">
      <c r="A3351" s="37"/>
      <c r="B3351" s="37">
        <v>242050206</v>
      </c>
      <c r="C3351" s="71"/>
      <c r="D3351" s="71"/>
      <c r="E3351" s="71"/>
      <c r="F3351" s="72"/>
    </row>
    <row r="3352" spans="1:6">
      <c r="A3352" s="37"/>
      <c r="B3352" s="37">
        <v>242050207</v>
      </c>
      <c r="C3352" s="71"/>
      <c r="D3352" s="71"/>
      <c r="E3352" s="71"/>
      <c r="F3352" s="72"/>
    </row>
    <row r="3353" spans="1:6">
      <c r="A3353" s="37"/>
      <c r="B3353" s="37">
        <v>242050101</v>
      </c>
      <c r="C3353" s="71" t="s">
        <v>1353</v>
      </c>
      <c r="D3353" s="71" t="s">
        <v>278</v>
      </c>
      <c r="E3353" s="71" t="s">
        <v>1354</v>
      </c>
      <c r="F3353" s="72">
        <v>35</v>
      </c>
    </row>
    <row r="3354" spans="1:6">
      <c r="A3354" s="37"/>
      <c r="B3354" s="37">
        <v>242050102</v>
      </c>
      <c r="C3354" s="71"/>
      <c r="D3354" s="71"/>
      <c r="E3354" s="71"/>
      <c r="F3354" s="72"/>
    </row>
    <row r="3355" spans="1:6" ht="31.5">
      <c r="A3355" s="37"/>
      <c r="B3355" s="37">
        <v>242050103</v>
      </c>
      <c r="C3355" s="37" t="s">
        <v>1355</v>
      </c>
      <c r="D3355" s="37" t="s">
        <v>278</v>
      </c>
      <c r="E3355" s="37" t="s">
        <v>1356</v>
      </c>
      <c r="F3355" s="1">
        <v>36</v>
      </c>
    </row>
    <row r="3356" spans="1:6">
      <c r="A3356" s="37"/>
      <c r="B3356" s="37">
        <v>242050201</v>
      </c>
      <c r="C3356" s="71" t="s">
        <v>1357</v>
      </c>
      <c r="D3356" s="71" t="s">
        <v>278</v>
      </c>
      <c r="E3356" s="71" t="s">
        <v>1358</v>
      </c>
      <c r="F3356" s="72">
        <v>37</v>
      </c>
    </row>
    <row r="3357" spans="1:6">
      <c r="A3357" s="37"/>
      <c r="B3357" s="37">
        <v>242050202</v>
      </c>
      <c r="C3357" s="71"/>
      <c r="D3357" s="71"/>
      <c r="E3357" s="71"/>
      <c r="F3357" s="72"/>
    </row>
    <row r="3358" spans="1:6">
      <c r="A3358" s="37"/>
      <c r="B3358" s="37">
        <v>242050203</v>
      </c>
      <c r="C3358" s="71"/>
      <c r="D3358" s="71"/>
      <c r="E3358" s="71"/>
      <c r="F3358" s="72"/>
    </row>
    <row r="3359" spans="1:6">
      <c r="A3359" s="37"/>
      <c r="B3359" s="37">
        <v>242080204</v>
      </c>
      <c r="C3359" s="71" t="s">
        <v>1359</v>
      </c>
      <c r="D3359" s="71" t="s">
        <v>278</v>
      </c>
      <c r="E3359" s="71" t="s">
        <v>1360</v>
      </c>
      <c r="F3359" s="72">
        <v>38</v>
      </c>
    </row>
    <row r="3360" spans="1:6">
      <c r="A3360" s="37"/>
      <c r="B3360" s="37">
        <v>242080205</v>
      </c>
      <c r="C3360" s="71"/>
      <c r="D3360" s="71"/>
      <c r="E3360" s="71"/>
      <c r="F3360" s="72"/>
    </row>
    <row r="3361" spans="1:6">
      <c r="A3361" s="37"/>
      <c r="B3361" s="37">
        <v>242080101</v>
      </c>
      <c r="C3361" s="71" t="s">
        <v>1361</v>
      </c>
      <c r="D3361" s="71" t="s">
        <v>278</v>
      </c>
      <c r="E3361" s="71" t="s">
        <v>1362</v>
      </c>
      <c r="F3361" s="72">
        <v>39</v>
      </c>
    </row>
    <row r="3362" spans="1:6">
      <c r="A3362" s="37"/>
      <c r="B3362" s="37">
        <v>242080102</v>
      </c>
      <c r="C3362" s="71"/>
      <c r="D3362" s="71"/>
      <c r="E3362" s="71"/>
      <c r="F3362" s="72"/>
    </row>
    <row r="3363" spans="1:6">
      <c r="A3363" s="37"/>
      <c r="B3363" s="37">
        <v>242080206</v>
      </c>
      <c r="C3363" s="37" t="s">
        <v>1363</v>
      </c>
      <c r="D3363" s="71" t="s">
        <v>278</v>
      </c>
      <c r="E3363" s="71" t="s">
        <v>1364</v>
      </c>
      <c r="F3363" s="72">
        <v>40</v>
      </c>
    </row>
    <row r="3364" spans="1:6">
      <c r="A3364" s="37"/>
      <c r="B3364" s="37">
        <v>242080103</v>
      </c>
      <c r="C3364" s="37" t="s">
        <v>1365</v>
      </c>
      <c r="D3364" s="71"/>
      <c r="E3364" s="71"/>
      <c r="F3364" s="72"/>
    </row>
    <row r="3365" spans="1:6">
      <c r="A3365" s="37"/>
      <c r="B3365" s="37">
        <v>242080104</v>
      </c>
      <c r="C3365" s="71" t="s">
        <v>1366</v>
      </c>
      <c r="D3365" s="71" t="s">
        <v>278</v>
      </c>
      <c r="E3365" s="71" t="s">
        <v>1367</v>
      </c>
      <c r="F3365" s="72">
        <v>41</v>
      </c>
    </row>
    <row r="3366" spans="1:6">
      <c r="A3366" s="37"/>
      <c r="B3366" s="37">
        <v>242080105</v>
      </c>
      <c r="C3366" s="71"/>
      <c r="D3366" s="71"/>
      <c r="E3366" s="71"/>
      <c r="F3366" s="72"/>
    </row>
    <row r="3367" spans="1:6">
      <c r="A3367" s="37"/>
      <c r="B3367" s="37">
        <v>242050104</v>
      </c>
      <c r="C3367" s="71" t="s">
        <v>1368</v>
      </c>
      <c r="D3367" s="71" t="s">
        <v>278</v>
      </c>
      <c r="E3367" s="71" t="s">
        <v>1369</v>
      </c>
      <c r="F3367" s="72">
        <v>42</v>
      </c>
    </row>
    <row r="3368" spans="1:6">
      <c r="A3368" s="37"/>
      <c r="B3368" s="37">
        <v>242050105</v>
      </c>
      <c r="C3368" s="71"/>
      <c r="D3368" s="71"/>
      <c r="E3368" s="71"/>
      <c r="F3368" s="72"/>
    </row>
    <row r="3369" spans="1:6">
      <c r="A3369" s="37"/>
      <c r="B3369" s="37">
        <v>242050606</v>
      </c>
      <c r="C3369" s="71" t="s">
        <v>1370</v>
      </c>
      <c r="D3369" s="71" t="s">
        <v>278</v>
      </c>
      <c r="E3369" s="71" t="s">
        <v>1371</v>
      </c>
      <c r="F3369" s="72">
        <v>43</v>
      </c>
    </row>
    <row r="3370" spans="1:6">
      <c r="A3370" s="37"/>
      <c r="B3370" s="37">
        <v>242050607</v>
      </c>
      <c r="C3370" s="71"/>
      <c r="D3370" s="71"/>
      <c r="E3370" s="71"/>
      <c r="F3370" s="72"/>
    </row>
    <row r="3371" spans="1:6">
      <c r="A3371" s="37"/>
      <c r="B3371" s="37">
        <v>242080401</v>
      </c>
      <c r="C3371" s="37" t="s">
        <v>1372</v>
      </c>
      <c r="D3371" s="71" t="s">
        <v>278</v>
      </c>
      <c r="E3371" s="71" t="s">
        <v>1373</v>
      </c>
      <c r="F3371" s="72">
        <v>44</v>
      </c>
    </row>
    <row r="3372" spans="1:6">
      <c r="A3372" s="37"/>
      <c r="B3372" s="37">
        <v>242080402</v>
      </c>
      <c r="C3372" s="37" t="s">
        <v>1374</v>
      </c>
      <c r="D3372" s="71"/>
      <c r="E3372" s="71"/>
      <c r="F3372" s="72"/>
    </row>
    <row r="3373" spans="1:6" ht="31.5">
      <c r="A3373" s="37"/>
      <c r="B3373" s="37">
        <v>242080501</v>
      </c>
      <c r="C3373" s="37" t="s">
        <v>1375</v>
      </c>
      <c r="D3373" s="37" t="s">
        <v>278</v>
      </c>
      <c r="E3373" s="37" t="s">
        <v>1376</v>
      </c>
      <c r="F3373" s="1">
        <v>45</v>
      </c>
    </row>
    <row r="3374" spans="1:6">
      <c r="A3374" s="37"/>
      <c r="B3374" s="37">
        <v>242080403</v>
      </c>
      <c r="C3374" s="37" t="s">
        <v>1377</v>
      </c>
      <c r="D3374" s="71" t="s">
        <v>278</v>
      </c>
      <c r="E3374" s="71" t="s">
        <v>1378</v>
      </c>
      <c r="F3374" s="72">
        <v>46</v>
      </c>
    </row>
    <row r="3375" spans="1:6">
      <c r="A3375" s="37"/>
      <c r="B3375" s="37">
        <v>242080404</v>
      </c>
      <c r="C3375" s="37" t="s">
        <v>1379</v>
      </c>
      <c r="D3375" s="71"/>
      <c r="E3375" s="71"/>
      <c r="F3375" s="72"/>
    </row>
    <row r="3376" spans="1:6">
      <c r="A3376" s="37"/>
      <c r="B3376" s="37">
        <v>242070601</v>
      </c>
      <c r="C3376" s="71" t="s">
        <v>1380</v>
      </c>
      <c r="D3376" s="71" t="s">
        <v>278</v>
      </c>
      <c r="E3376" s="71" t="s">
        <v>1381</v>
      </c>
      <c r="F3376" s="72">
        <v>47</v>
      </c>
    </row>
    <row r="3377" spans="1:6">
      <c r="A3377" s="37"/>
      <c r="B3377" s="37">
        <v>242070602</v>
      </c>
      <c r="C3377" s="71"/>
      <c r="D3377" s="71"/>
      <c r="E3377" s="71"/>
      <c r="F3377" s="72"/>
    </row>
    <row r="3378" spans="1:6">
      <c r="A3378" s="37"/>
      <c r="B3378" s="37">
        <v>242070603</v>
      </c>
      <c r="C3378" s="71" t="s">
        <v>1382</v>
      </c>
      <c r="D3378" s="71" t="s">
        <v>278</v>
      </c>
      <c r="E3378" s="71" t="s">
        <v>1383</v>
      </c>
      <c r="F3378" s="72">
        <v>48</v>
      </c>
    </row>
    <row r="3379" spans="1:6">
      <c r="A3379" s="37"/>
      <c r="B3379" s="37">
        <v>242070604</v>
      </c>
      <c r="C3379" s="71"/>
      <c r="D3379" s="71"/>
      <c r="E3379" s="71"/>
      <c r="F3379" s="72"/>
    </row>
    <row r="3380" spans="1:6">
      <c r="A3380" s="37"/>
      <c r="B3380" s="37">
        <v>242070605</v>
      </c>
      <c r="C3380" s="71" t="s">
        <v>1384</v>
      </c>
      <c r="D3380" s="71" t="s">
        <v>278</v>
      </c>
      <c r="E3380" s="71" t="s">
        <v>1385</v>
      </c>
      <c r="F3380" s="72">
        <v>49</v>
      </c>
    </row>
    <row r="3381" spans="1:6">
      <c r="A3381" s="37"/>
      <c r="B3381" s="37">
        <v>242070606</v>
      </c>
      <c r="C3381" s="71"/>
      <c r="D3381" s="71"/>
      <c r="E3381" s="71"/>
      <c r="F3381" s="72"/>
    </row>
    <row r="3382" spans="1:6">
      <c r="A3382" s="37"/>
      <c r="B3382" s="37">
        <v>242080502</v>
      </c>
      <c r="C3382" s="37" t="s">
        <v>1386</v>
      </c>
      <c r="D3382" s="71" t="s">
        <v>278</v>
      </c>
      <c r="E3382" s="71" t="s">
        <v>1387</v>
      </c>
      <c r="F3382" s="72">
        <v>50</v>
      </c>
    </row>
    <row r="3383" spans="1:6">
      <c r="A3383" s="37"/>
      <c r="B3383" s="37">
        <v>242080503</v>
      </c>
      <c r="C3383" s="37" t="s">
        <v>1386</v>
      </c>
      <c r="D3383" s="71"/>
      <c r="E3383" s="71"/>
      <c r="F3383" s="72"/>
    </row>
    <row r="3384" spans="1:6">
      <c r="A3384" s="37"/>
      <c r="B3384" s="37">
        <v>242080504</v>
      </c>
      <c r="C3384" s="71" t="s">
        <v>1388</v>
      </c>
      <c r="D3384" s="71" t="s">
        <v>278</v>
      </c>
      <c r="E3384" s="71" t="s">
        <v>1389</v>
      </c>
      <c r="F3384" s="72">
        <v>51</v>
      </c>
    </row>
    <row r="3385" spans="1:6">
      <c r="A3385" s="37"/>
      <c r="B3385" s="37">
        <v>242080505</v>
      </c>
      <c r="C3385" s="71"/>
      <c r="D3385" s="71"/>
      <c r="E3385" s="71"/>
      <c r="F3385" s="72"/>
    </row>
    <row r="3386" spans="1:6">
      <c r="A3386" s="37"/>
      <c r="B3386" s="37">
        <v>242080301</v>
      </c>
      <c r="C3386" s="71" t="s">
        <v>1390</v>
      </c>
      <c r="D3386" s="71" t="s">
        <v>8</v>
      </c>
      <c r="E3386" s="71" t="s">
        <v>1391</v>
      </c>
      <c r="F3386" s="72">
        <v>52</v>
      </c>
    </row>
    <row r="3387" spans="1:6">
      <c r="A3387" s="37"/>
      <c r="B3387" s="37">
        <v>242080302</v>
      </c>
      <c r="C3387" s="71"/>
      <c r="D3387" s="71"/>
      <c r="E3387" s="71"/>
      <c r="F3387" s="72"/>
    </row>
    <row r="3388" spans="1:6">
      <c r="A3388" s="37"/>
      <c r="B3388" s="37">
        <v>242080303</v>
      </c>
      <c r="C3388" s="71"/>
      <c r="D3388" s="71"/>
      <c r="E3388" s="71"/>
      <c r="F3388" s="72"/>
    </row>
    <row r="3389" spans="1:6">
      <c r="A3389" s="37"/>
      <c r="B3389" s="37">
        <v>242080301</v>
      </c>
      <c r="C3389" s="71" t="s">
        <v>1390</v>
      </c>
      <c r="D3389" s="71" t="s">
        <v>11</v>
      </c>
      <c r="E3389" s="71" t="s">
        <v>1392</v>
      </c>
      <c r="F3389" s="72">
        <v>53</v>
      </c>
    </row>
    <row r="3390" spans="1:6">
      <c r="A3390" s="37"/>
      <c r="B3390" s="37">
        <v>242080302</v>
      </c>
      <c r="C3390" s="71"/>
      <c r="D3390" s="71"/>
      <c r="E3390" s="71"/>
      <c r="F3390" s="72"/>
    </row>
    <row r="3391" spans="1:6">
      <c r="A3391" s="37"/>
      <c r="B3391" s="37">
        <v>242080303</v>
      </c>
      <c r="C3391" s="71"/>
      <c r="D3391" s="71"/>
      <c r="E3391" s="71"/>
      <c r="F3391" s="72"/>
    </row>
    <row r="3392" spans="1:6">
      <c r="A3392" s="37"/>
      <c r="B3392" s="37">
        <v>242080304</v>
      </c>
      <c r="C3392" s="37" t="s">
        <v>1393</v>
      </c>
      <c r="D3392" s="71" t="s">
        <v>278</v>
      </c>
      <c r="E3392" s="71" t="s">
        <v>1394</v>
      </c>
      <c r="F3392" s="72">
        <v>54</v>
      </c>
    </row>
    <row r="3393" spans="1:6">
      <c r="A3393" s="37"/>
      <c r="B3393" s="37">
        <v>242080305</v>
      </c>
      <c r="C3393" s="37" t="s">
        <v>1395</v>
      </c>
      <c r="D3393" s="71"/>
      <c r="E3393" s="71"/>
      <c r="F3393" s="72"/>
    </row>
    <row r="3394" spans="1:6">
      <c r="A3394" s="37"/>
      <c r="B3394" s="37">
        <v>242070401</v>
      </c>
      <c r="C3394" s="71" t="s">
        <v>1396</v>
      </c>
      <c r="D3394" s="71" t="s">
        <v>278</v>
      </c>
      <c r="E3394" s="71" t="s">
        <v>1397</v>
      </c>
      <c r="F3394" s="72">
        <v>55</v>
      </c>
    </row>
    <row r="3395" spans="1:6">
      <c r="A3395" s="37"/>
      <c r="B3395" s="37">
        <v>242070402</v>
      </c>
      <c r="C3395" s="71"/>
      <c r="D3395" s="71"/>
      <c r="E3395" s="71"/>
      <c r="F3395" s="72"/>
    </row>
    <row r="3396" spans="1:6">
      <c r="A3396" s="37"/>
      <c r="B3396" s="37">
        <v>242070403</v>
      </c>
      <c r="C3396" s="71"/>
      <c r="D3396" s="71"/>
      <c r="E3396" s="71"/>
      <c r="F3396" s="72"/>
    </row>
    <row r="3397" spans="1:6">
      <c r="A3397" s="37"/>
      <c r="B3397" s="37">
        <v>242070404</v>
      </c>
      <c r="C3397" s="71" t="s">
        <v>1398</v>
      </c>
      <c r="D3397" s="71" t="s">
        <v>278</v>
      </c>
      <c r="E3397" s="71" t="s">
        <v>1399</v>
      </c>
      <c r="F3397" s="72">
        <v>56</v>
      </c>
    </row>
    <row r="3398" spans="1:6">
      <c r="A3398" s="37"/>
      <c r="B3398" s="37">
        <v>242070405</v>
      </c>
      <c r="C3398" s="71"/>
      <c r="D3398" s="71"/>
      <c r="E3398" s="71"/>
      <c r="F3398" s="72"/>
    </row>
    <row r="3399" spans="1:6" ht="31.5">
      <c r="A3399" s="37"/>
      <c r="B3399" s="37">
        <v>242070501</v>
      </c>
      <c r="C3399" s="37" t="s">
        <v>1400</v>
      </c>
      <c r="D3399" s="37" t="s">
        <v>278</v>
      </c>
      <c r="E3399" s="37" t="s">
        <v>1401</v>
      </c>
      <c r="F3399" s="1">
        <v>57</v>
      </c>
    </row>
    <row r="3400" spans="1:6" ht="31.5">
      <c r="A3400" s="37"/>
      <c r="B3400" s="37">
        <v>242070502</v>
      </c>
      <c r="C3400" s="37" t="s">
        <v>1402</v>
      </c>
      <c r="D3400" s="37" t="s">
        <v>278</v>
      </c>
      <c r="E3400" s="37" t="s">
        <v>1403</v>
      </c>
      <c r="F3400" s="1">
        <v>58</v>
      </c>
    </row>
    <row r="3401" spans="1:6" ht="31.5">
      <c r="A3401" s="37"/>
      <c r="B3401" s="37">
        <v>242070503</v>
      </c>
      <c r="C3401" s="37" t="s">
        <v>1404</v>
      </c>
      <c r="D3401" s="37" t="s">
        <v>278</v>
      </c>
      <c r="E3401" s="37" t="s">
        <v>1405</v>
      </c>
      <c r="F3401" s="1">
        <v>59</v>
      </c>
    </row>
    <row r="3402" spans="1:6">
      <c r="A3402" s="37"/>
      <c r="B3402" s="37">
        <v>242070301</v>
      </c>
      <c r="C3402" s="71" t="s">
        <v>1406</v>
      </c>
      <c r="D3402" s="71" t="s">
        <v>278</v>
      </c>
      <c r="E3402" s="71" t="s">
        <v>1407</v>
      </c>
      <c r="F3402" s="72">
        <v>60</v>
      </c>
    </row>
    <row r="3403" spans="1:6">
      <c r="A3403" s="37"/>
      <c r="B3403" s="37">
        <v>242070302</v>
      </c>
      <c r="C3403" s="71"/>
      <c r="D3403" s="71"/>
      <c r="E3403" s="71"/>
      <c r="F3403" s="72"/>
    </row>
    <row r="3404" spans="1:6">
      <c r="A3404" s="37"/>
      <c r="B3404" s="37">
        <v>242070303</v>
      </c>
      <c r="C3404" s="71" t="s">
        <v>1408</v>
      </c>
      <c r="D3404" s="71" t="s">
        <v>278</v>
      </c>
      <c r="E3404" s="71" t="s">
        <v>1409</v>
      </c>
      <c r="F3404" s="72">
        <v>61</v>
      </c>
    </row>
    <row r="3405" spans="1:6">
      <c r="A3405" s="37"/>
      <c r="B3405" s="37">
        <v>242070304</v>
      </c>
      <c r="C3405" s="71"/>
      <c r="D3405" s="71"/>
      <c r="E3405" s="71"/>
      <c r="F3405" s="72"/>
    </row>
    <row r="3406" spans="1:6">
      <c r="A3406" s="37"/>
      <c r="B3406" s="37">
        <v>242070203</v>
      </c>
      <c r="C3406" s="71" t="s">
        <v>1410</v>
      </c>
      <c r="D3406" s="71" t="s">
        <v>8</v>
      </c>
      <c r="E3406" s="71" t="s">
        <v>1411</v>
      </c>
      <c r="F3406" s="72">
        <v>62</v>
      </c>
    </row>
    <row r="3407" spans="1:6">
      <c r="A3407" s="37"/>
      <c r="B3407" s="37">
        <v>242070204</v>
      </c>
      <c r="C3407" s="71"/>
      <c r="D3407" s="71"/>
      <c r="E3407" s="71"/>
      <c r="F3407" s="72"/>
    </row>
    <row r="3408" spans="1:6" ht="31.5">
      <c r="A3408" s="37"/>
      <c r="B3408" s="37">
        <v>242070205</v>
      </c>
      <c r="C3408" s="37" t="s">
        <v>1412</v>
      </c>
      <c r="D3408" s="37" t="s">
        <v>278</v>
      </c>
      <c r="E3408" s="37" t="s">
        <v>1413</v>
      </c>
      <c r="F3408" s="1">
        <v>63</v>
      </c>
    </row>
    <row r="3409" spans="1:6">
      <c r="A3409" s="37"/>
      <c r="B3409" s="37">
        <v>242070203</v>
      </c>
      <c r="C3409" s="71" t="s">
        <v>1410</v>
      </c>
      <c r="D3409" s="71" t="s">
        <v>11</v>
      </c>
      <c r="E3409" s="71" t="s">
        <v>1414</v>
      </c>
      <c r="F3409" s="72">
        <v>64</v>
      </c>
    </row>
    <row r="3410" spans="1:6">
      <c r="A3410" s="37"/>
      <c r="B3410" s="37">
        <v>242070204</v>
      </c>
      <c r="C3410" s="71"/>
      <c r="D3410" s="71"/>
      <c r="E3410" s="71"/>
      <c r="F3410" s="72"/>
    </row>
    <row r="3411" spans="1:6">
      <c r="A3411" s="37"/>
      <c r="B3411" s="37">
        <v>242070201</v>
      </c>
      <c r="C3411" s="71" t="s">
        <v>1415</v>
      </c>
      <c r="D3411" s="71" t="s">
        <v>278</v>
      </c>
      <c r="E3411" s="71" t="s">
        <v>1416</v>
      </c>
      <c r="F3411" s="72">
        <v>65</v>
      </c>
    </row>
    <row r="3412" spans="1:6">
      <c r="A3412" s="37"/>
      <c r="B3412" s="37">
        <v>242070202</v>
      </c>
      <c r="C3412" s="71"/>
      <c r="D3412" s="71"/>
      <c r="E3412" s="71"/>
      <c r="F3412" s="72"/>
    </row>
    <row r="3413" spans="1:6">
      <c r="A3413" s="37"/>
      <c r="B3413" s="37">
        <v>242070305</v>
      </c>
      <c r="C3413" s="37" t="s">
        <v>1417</v>
      </c>
      <c r="D3413" s="71" t="s">
        <v>278</v>
      </c>
      <c r="E3413" s="71" t="s">
        <v>1418</v>
      </c>
      <c r="F3413" s="72">
        <v>66</v>
      </c>
    </row>
    <row r="3414" spans="1:6">
      <c r="A3414" s="37"/>
      <c r="B3414" s="37">
        <v>2424070206</v>
      </c>
      <c r="C3414" s="37" t="s">
        <v>1419</v>
      </c>
      <c r="D3414" s="71"/>
      <c r="E3414" s="71"/>
      <c r="F3414" s="72"/>
    </row>
    <row r="3415" spans="1:6">
      <c r="A3415" s="37"/>
      <c r="B3415" s="37">
        <v>242070103</v>
      </c>
      <c r="C3415" s="37" t="s">
        <v>1420</v>
      </c>
      <c r="D3415" s="71" t="s">
        <v>278</v>
      </c>
      <c r="E3415" s="71" t="s">
        <v>1421</v>
      </c>
      <c r="F3415" s="72">
        <v>67</v>
      </c>
    </row>
    <row r="3416" spans="1:6">
      <c r="A3416" s="37"/>
      <c r="B3416" s="37">
        <v>242070101</v>
      </c>
      <c r="C3416" s="37" t="s">
        <v>1422</v>
      </c>
      <c r="D3416" s="71"/>
      <c r="E3416" s="71"/>
      <c r="F3416" s="72"/>
    </row>
    <row r="3417" spans="1:6">
      <c r="A3417" s="37"/>
      <c r="B3417" s="37">
        <v>242070102</v>
      </c>
      <c r="C3417" s="37" t="s">
        <v>1423</v>
      </c>
      <c r="D3417" s="71"/>
      <c r="E3417" s="71"/>
      <c r="F3417" s="72"/>
    </row>
    <row r="3418" spans="1:6">
      <c r="A3418" s="37"/>
      <c r="B3418" s="37">
        <v>242060503</v>
      </c>
      <c r="C3418" s="71" t="s">
        <v>1424</v>
      </c>
      <c r="D3418" s="71" t="s">
        <v>278</v>
      </c>
      <c r="E3418" s="71" t="s">
        <v>1425</v>
      </c>
      <c r="F3418" s="72">
        <v>68</v>
      </c>
    </row>
    <row r="3419" spans="1:6">
      <c r="A3419" s="37"/>
      <c r="B3419" s="37">
        <v>242060504</v>
      </c>
      <c r="C3419" s="71"/>
      <c r="D3419" s="71"/>
      <c r="E3419" s="71"/>
      <c r="F3419" s="72"/>
    </row>
    <row r="3420" spans="1:6" ht="31.5">
      <c r="A3420" s="37"/>
      <c r="B3420" s="37">
        <v>242060601</v>
      </c>
      <c r="C3420" s="37" t="s">
        <v>1426</v>
      </c>
      <c r="D3420" s="37" t="s">
        <v>278</v>
      </c>
      <c r="E3420" s="37" t="s">
        <v>1427</v>
      </c>
      <c r="F3420" s="1">
        <v>69</v>
      </c>
    </row>
    <row r="3421" spans="1:6" ht="31.5">
      <c r="A3421" s="37"/>
      <c r="B3421" s="37">
        <v>242060603</v>
      </c>
      <c r="C3421" s="37" t="s">
        <v>1428</v>
      </c>
      <c r="D3421" s="37" t="s">
        <v>278</v>
      </c>
      <c r="E3421" s="37" t="s">
        <v>1429</v>
      </c>
      <c r="F3421" s="1">
        <v>70</v>
      </c>
    </row>
    <row r="3422" spans="1:6">
      <c r="A3422" s="37"/>
      <c r="B3422" s="37">
        <v>242060501</v>
      </c>
      <c r="C3422" s="71" t="s">
        <v>1430</v>
      </c>
      <c r="D3422" s="71" t="s">
        <v>278</v>
      </c>
      <c r="E3422" s="71" t="s">
        <v>1431</v>
      </c>
      <c r="F3422" s="72">
        <v>71</v>
      </c>
    </row>
    <row r="3423" spans="1:6">
      <c r="A3423" s="37"/>
      <c r="B3423" s="37">
        <v>242060502</v>
      </c>
      <c r="C3423" s="71"/>
      <c r="D3423" s="71"/>
      <c r="E3423" s="71"/>
      <c r="F3423" s="72"/>
    </row>
    <row r="3424" spans="1:6">
      <c r="A3424" s="37"/>
      <c r="B3424" s="37">
        <v>242060505</v>
      </c>
      <c r="C3424" s="71" t="s">
        <v>1432</v>
      </c>
      <c r="D3424" s="71" t="s">
        <v>278</v>
      </c>
      <c r="E3424" s="71" t="s">
        <v>1433</v>
      </c>
      <c r="F3424" s="72">
        <v>72</v>
      </c>
    </row>
    <row r="3425" spans="1:6">
      <c r="A3425" s="37"/>
      <c r="B3425" s="37">
        <v>242060506</v>
      </c>
      <c r="C3425" s="71"/>
      <c r="D3425" s="71"/>
      <c r="E3425" s="71"/>
      <c r="F3425" s="72"/>
    </row>
    <row r="3426" spans="1:6" ht="31.5">
      <c r="A3426" s="37"/>
      <c r="B3426" s="37">
        <v>242060602</v>
      </c>
      <c r="C3426" s="37" t="s">
        <v>1434</v>
      </c>
      <c r="D3426" s="37" t="s">
        <v>278</v>
      </c>
      <c r="E3426" s="37" t="s">
        <v>1435</v>
      </c>
      <c r="F3426" s="1">
        <v>73</v>
      </c>
    </row>
    <row r="3427" spans="1:6" ht="31.5">
      <c r="A3427" s="37"/>
      <c r="B3427" s="37">
        <v>254110101</v>
      </c>
      <c r="C3427" s="37" t="s">
        <v>1436</v>
      </c>
      <c r="D3427" s="37" t="s">
        <v>278</v>
      </c>
      <c r="E3427" s="37" t="s">
        <v>1437</v>
      </c>
      <c r="F3427" s="1">
        <v>74</v>
      </c>
    </row>
    <row r="3428" spans="1:6" ht="31.5">
      <c r="A3428" s="37"/>
      <c r="B3428" s="37">
        <v>254110501</v>
      </c>
      <c r="C3428" s="37" t="s">
        <v>1438</v>
      </c>
      <c r="D3428" s="37" t="s">
        <v>278</v>
      </c>
      <c r="E3428" s="37" t="s">
        <v>1439</v>
      </c>
      <c r="F3428" s="1">
        <v>75</v>
      </c>
    </row>
    <row r="3429" spans="1:6">
      <c r="A3429" s="37"/>
      <c r="B3429" s="37">
        <v>254120203</v>
      </c>
      <c r="C3429" s="37" t="s">
        <v>1440</v>
      </c>
      <c r="D3429" s="71" t="s">
        <v>278</v>
      </c>
      <c r="E3429" s="71" t="s">
        <v>1441</v>
      </c>
      <c r="F3429" s="72">
        <v>76</v>
      </c>
    </row>
    <row r="3430" spans="1:6">
      <c r="A3430" s="37"/>
      <c r="B3430" s="37">
        <v>254120206</v>
      </c>
      <c r="C3430" s="37" t="s">
        <v>1442</v>
      </c>
      <c r="D3430" s="71"/>
      <c r="E3430" s="71"/>
      <c r="F3430" s="72"/>
    </row>
    <row r="3431" spans="1:6">
      <c r="A3431" s="37"/>
      <c r="B3431" s="37">
        <v>254120205</v>
      </c>
      <c r="C3431" s="37" t="s">
        <v>1443</v>
      </c>
      <c r="D3431" s="71"/>
      <c r="E3431" s="71"/>
      <c r="F3431" s="72"/>
    </row>
    <row r="3432" spans="1:6">
      <c r="A3432" s="37"/>
      <c r="B3432" s="37">
        <v>254120305</v>
      </c>
      <c r="C3432" s="37" t="s">
        <v>1444</v>
      </c>
      <c r="D3432" s="71"/>
      <c r="E3432" s="71"/>
      <c r="F3432" s="72"/>
    </row>
    <row r="3433" spans="1:6">
      <c r="A3433" s="37"/>
      <c r="B3433" s="37">
        <v>254090603</v>
      </c>
      <c r="C3433" s="37" t="s">
        <v>1445</v>
      </c>
      <c r="D3433" s="71"/>
      <c r="E3433" s="71"/>
      <c r="F3433" s="72"/>
    </row>
    <row r="3434" spans="1:6">
      <c r="A3434" s="37"/>
      <c r="B3434" s="37">
        <v>254120207</v>
      </c>
      <c r="C3434" s="37" t="s">
        <v>1446</v>
      </c>
      <c r="D3434" s="71"/>
      <c r="E3434" s="71"/>
      <c r="F3434" s="72"/>
    </row>
    <row r="3435" spans="1:6">
      <c r="A3435" s="37"/>
      <c r="B3435" s="37">
        <v>254120105</v>
      </c>
      <c r="C3435" s="37" t="s">
        <v>1447</v>
      </c>
      <c r="D3435" s="71" t="s">
        <v>278</v>
      </c>
      <c r="E3435" s="71" t="s">
        <v>1448</v>
      </c>
      <c r="F3435" s="72">
        <v>77</v>
      </c>
    </row>
    <row r="3436" spans="1:6">
      <c r="A3436" s="37"/>
      <c r="B3436" s="37">
        <v>254120106</v>
      </c>
      <c r="C3436" s="37" t="s">
        <v>1449</v>
      </c>
      <c r="D3436" s="71"/>
      <c r="E3436" s="71"/>
      <c r="F3436" s="72"/>
    </row>
    <row r="3437" spans="1:6">
      <c r="A3437" s="37"/>
      <c r="B3437" s="37">
        <v>254120306</v>
      </c>
      <c r="C3437" s="37" t="s">
        <v>1450</v>
      </c>
      <c r="D3437" s="71"/>
      <c r="E3437" s="71"/>
      <c r="F3437" s="72"/>
    </row>
    <row r="3438" spans="1:6">
      <c r="A3438" s="37"/>
      <c r="B3438" s="37">
        <v>254120204</v>
      </c>
      <c r="C3438" s="37" t="s">
        <v>1451</v>
      </c>
      <c r="D3438" s="71"/>
      <c r="E3438" s="71"/>
      <c r="F3438" s="72"/>
    </row>
    <row r="3439" spans="1:6">
      <c r="A3439" s="37"/>
      <c r="B3439" s="37">
        <v>254120104</v>
      </c>
      <c r="C3439" s="37" t="s">
        <v>1452</v>
      </c>
      <c r="D3439" s="71"/>
      <c r="E3439" s="71"/>
      <c r="F3439" s="72"/>
    </row>
    <row r="3440" spans="1:6">
      <c r="A3440" s="37"/>
      <c r="B3440" s="37">
        <v>254120103</v>
      </c>
      <c r="C3440" s="37" t="s">
        <v>1453</v>
      </c>
      <c r="D3440" s="71"/>
      <c r="E3440" s="71"/>
      <c r="F3440" s="72"/>
    </row>
    <row r="3441" spans="1:6">
      <c r="A3441" s="37"/>
      <c r="B3441" s="37">
        <v>254090601</v>
      </c>
      <c r="C3441" s="37" t="s">
        <v>1454</v>
      </c>
      <c r="D3441" s="71" t="s">
        <v>278</v>
      </c>
      <c r="E3441" s="71" t="s">
        <v>1455</v>
      </c>
      <c r="F3441" s="72">
        <v>78</v>
      </c>
    </row>
    <row r="3442" spans="1:6">
      <c r="A3442" s="37"/>
      <c r="B3442" s="37">
        <v>254090602</v>
      </c>
      <c r="C3442" s="37" t="s">
        <v>1456</v>
      </c>
      <c r="D3442" s="71"/>
      <c r="E3442" s="71"/>
      <c r="F3442" s="72"/>
    </row>
    <row r="3443" spans="1:6">
      <c r="A3443" s="37"/>
      <c r="B3443" s="37">
        <v>254110603</v>
      </c>
      <c r="C3443" s="37" t="s">
        <v>1457</v>
      </c>
      <c r="D3443" s="71"/>
      <c r="E3443" s="71"/>
      <c r="F3443" s="72"/>
    </row>
    <row r="3444" spans="1:6">
      <c r="A3444" s="37"/>
      <c r="B3444" s="37">
        <v>254120108</v>
      </c>
      <c r="C3444" s="37" t="s">
        <v>1458</v>
      </c>
      <c r="D3444" s="71" t="s">
        <v>278</v>
      </c>
      <c r="E3444" s="71" t="s">
        <v>1459</v>
      </c>
      <c r="F3444" s="72">
        <v>79</v>
      </c>
    </row>
    <row r="3445" spans="1:6">
      <c r="A3445" s="37"/>
      <c r="B3445" s="37">
        <v>254120107</v>
      </c>
      <c r="C3445" s="37" t="s">
        <v>1460</v>
      </c>
      <c r="D3445" s="71"/>
      <c r="E3445" s="71"/>
      <c r="F3445" s="72"/>
    </row>
    <row r="3446" spans="1:6">
      <c r="A3446" s="37"/>
      <c r="B3446" s="37">
        <v>254120304</v>
      </c>
      <c r="C3446" s="37" t="s">
        <v>1461</v>
      </c>
      <c r="D3446" s="71"/>
      <c r="E3446" s="71"/>
      <c r="F3446" s="72"/>
    </row>
    <row r="3447" spans="1:6">
      <c r="A3447" s="37"/>
      <c r="B3447" s="37">
        <v>254120507</v>
      </c>
      <c r="C3447" s="37" t="s">
        <v>1462</v>
      </c>
      <c r="D3447" s="71"/>
      <c r="E3447" s="71"/>
      <c r="F3447" s="72"/>
    </row>
    <row r="3448" spans="1:6">
      <c r="A3448" s="37"/>
      <c r="B3448" s="37">
        <v>254120302</v>
      </c>
      <c r="C3448" s="37" t="s">
        <v>1463</v>
      </c>
      <c r="D3448" s="71" t="s">
        <v>278</v>
      </c>
      <c r="E3448" s="71" t="s">
        <v>1464</v>
      </c>
      <c r="F3448" s="72">
        <v>80</v>
      </c>
    </row>
    <row r="3449" spans="1:6">
      <c r="A3449" s="37"/>
      <c r="B3449" s="37">
        <v>254120201</v>
      </c>
      <c r="C3449" s="37" t="s">
        <v>1465</v>
      </c>
      <c r="D3449" s="71"/>
      <c r="E3449" s="71"/>
      <c r="F3449" s="72"/>
    </row>
    <row r="3450" spans="1:6">
      <c r="A3450" s="37"/>
      <c r="B3450" s="37">
        <v>254120301</v>
      </c>
      <c r="C3450" s="37" t="s">
        <v>1466</v>
      </c>
      <c r="D3450" s="71"/>
      <c r="E3450" s="71"/>
      <c r="F3450" s="72"/>
    </row>
    <row r="3451" spans="1:6">
      <c r="A3451" s="37"/>
      <c r="B3451" s="37">
        <v>254070107</v>
      </c>
      <c r="C3451" s="37" t="s">
        <v>1462</v>
      </c>
      <c r="D3451" s="71"/>
      <c r="E3451" s="71"/>
      <c r="F3451" s="72"/>
    </row>
    <row r="3452" spans="1:6">
      <c r="A3452" s="37"/>
      <c r="B3452" s="37">
        <v>254120303</v>
      </c>
      <c r="C3452" s="37" t="s">
        <v>1467</v>
      </c>
      <c r="D3452" s="71" t="s">
        <v>278</v>
      </c>
      <c r="E3452" s="71" t="s">
        <v>1468</v>
      </c>
      <c r="F3452" s="72">
        <v>81</v>
      </c>
    </row>
    <row r="3453" spans="1:6">
      <c r="A3453" s="37"/>
      <c r="B3453" s="37">
        <v>254120104</v>
      </c>
      <c r="C3453" s="37" t="s">
        <v>1469</v>
      </c>
      <c r="D3453" s="71"/>
      <c r="E3453" s="71"/>
      <c r="F3453" s="72"/>
    </row>
    <row r="3454" spans="1:6">
      <c r="A3454" s="37"/>
      <c r="B3454" s="37">
        <v>254120101</v>
      </c>
      <c r="C3454" s="37" t="s">
        <v>1470</v>
      </c>
      <c r="D3454" s="71"/>
      <c r="E3454" s="71"/>
      <c r="F3454" s="72"/>
    </row>
    <row r="3455" spans="1:6">
      <c r="A3455" s="37"/>
      <c r="B3455" s="37">
        <v>254120102</v>
      </c>
      <c r="C3455" s="37" t="s">
        <v>1471</v>
      </c>
      <c r="D3455" s="71"/>
      <c r="E3455" s="71"/>
      <c r="F3455" s="72"/>
    </row>
    <row r="3456" spans="1:6">
      <c r="A3456" s="37"/>
      <c r="B3456" s="37">
        <v>254110601</v>
      </c>
      <c r="C3456" s="37" t="s">
        <v>1472</v>
      </c>
      <c r="D3456" s="71" t="s">
        <v>278</v>
      </c>
      <c r="E3456" s="71" t="s">
        <v>1473</v>
      </c>
      <c r="F3456" s="72">
        <v>82</v>
      </c>
    </row>
    <row r="3457" spans="1:6">
      <c r="A3457" s="37"/>
      <c r="B3457" s="37">
        <v>254110102</v>
      </c>
      <c r="C3457" s="37" t="s">
        <v>1474</v>
      </c>
      <c r="D3457" s="71"/>
      <c r="E3457" s="71"/>
      <c r="F3457" s="72"/>
    </row>
    <row r="3458" spans="1:6">
      <c r="A3458" s="37"/>
      <c r="B3458" s="37">
        <v>254110605</v>
      </c>
      <c r="C3458" s="37" t="s">
        <v>1475</v>
      </c>
      <c r="D3458" s="71"/>
      <c r="E3458" s="71"/>
      <c r="F3458" s="72"/>
    </row>
    <row r="3459" spans="1:6">
      <c r="A3459" s="37"/>
      <c r="B3459" s="37">
        <v>254110503</v>
      </c>
      <c r="C3459" s="37" t="s">
        <v>1476</v>
      </c>
      <c r="D3459" s="71"/>
      <c r="E3459" s="71"/>
      <c r="F3459" s="72"/>
    </row>
    <row r="3460" spans="1:6">
      <c r="A3460" s="37"/>
      <c r="B3460" s="37">
        <v>254110104</v>
      </c>
      <c r="C3460" s="37" t="s">
        <v>1477</v>
      </c>
      <c r="D3460" s="71"/>
      <c r="E3460" s="71"/>
      <c r="F3460" s="72"/>
    </row>
    <row r="3461" spans="1:6">
      <c r="A3461" s="37"/>
      <c r="B3461" s="37">
        <v>254110105</v>
      </c>
      <c r="C3461" s="37" t="s">
        <v>1478</v>
      </c>
      <c r="D3461" s="71"/>
      <c r="E3461" s="71"/>
      <c r="F3461" s="72"/>
    </row>
    <row r="3462" spans="1:6">
      <c r="A3462" s="37"/>
      <c r="B3462" s="37">
        <v>254110504</v>
      </c>
      <c r="C3462" s="37" t="s">
        <v>1479</v>
      </c>
      <c r="D3462" s="71"/>
      <c r="E3462" s="71"/>
      <c r="F3462" s="72"/>
    </row>
    <row r="3463" spans="1:6">
      <c r="A3463" s="37"/>
      <c r="B3463" s="37">
        <v>254110603</v>
      </c>
      <c r="C3463" s="37" t="s">
        <v>1480</v>
      </c>
      <c r="D3463" s="71"/>
      <c r="E3463" s="71"/>
      <c r="F3463" s="72"/>
    </row>
    <row r="3464" spans="1:6">
      <c r="A3464" s="37"/>
      <c r="B3464" s="37">
        <v>254110604</v>
      </c>
      <c r="C3464" s="37" t="s">
        <v>1481</v>
      </c>
      <c r="D3464" s="71"/>
      <c r="E3464" s="71"/>
      <c r="F3464" s="72"/>
    </row>
    <row r="3465" spans="1:6">
      <c r="A3465" s="37"/>
      <c r="B3465" s="37">
        <v>254110302</v>
      </c>
      <c r="C3465" s="37" t="s">
        <v>1482</v>
      </c>
      <c r="D3465" s="71" t="s">
        <v>278</v>
      </c>
      <c r="E3465" s="71" t="s">
        <v>1483</v>
      </c>
      <c r="F3465" s="72">
        <v>83</v>
      </c>
    </row>
    <row r="3466" spans="1:6">
      <c r="A3466" s="37"/>
      <c r="B3466" s="37">
        <v>254110301</v>
      </c>
      <c r="C3466" s="37" t="s">
        <v>1484</v>
      </c>
      <c r="D3466" s="71"/>
      <c r="E3466" s="71"/>
      <c r="F3466" s="72"/>
    </row>
    <row r="3467" spans="1:6">
      <c r="A3467" s="37"/>
      <c r="B3467" s="37">
        <v>254110303</v>
      </c>
      <c r="C3467" s="37" t="s">
        <v>1485</v>
      </c>
      <c r="D3467" s="71"/>
      <c r="E3467" s="71"/>
      <c r="F3467" s="72"/>
    </row>
    <row r="3468" spans="1:6">
      <c r="A3468" s="37"/>
      <c r="B3468" s="37">
        <v>254120202</v>
      </c>
      <c r="C3468" s="37" t="s">
        <v>1486</v>
      </c>
      <c r="D3468" s="71" t="s">
        <v>278</v>
      </c>
      <c r="E3468" s="71" t="s">
        <v>1487</v>
      </c>
      <c r="F3468" s="72">
        <v>84</v>
      </c>
    </row>
    <row r="3469" spans="1:6">
      <c r="A3469" s="37"/>
      <c r="B3469" s="37">
        <v>254110201</v>
      </c>
      <c r="C3469" s="37" t="s">
        <v>1488</v>
      </c>
      <c r="D3469" s="71"/>
      <c r="E3469" s="71"/>
      <c r="F3469" s="72"/>
    </row>
    <row r="3470" spans="1:6">
      <c r="A3470" s="37"/>
      <c r="B3470" s="37">
        <v>254090604</v>
      </c>
      <c r="C3470" s="37" t="s">
        <v>1489</v>
      </c>
      <c r="D3470" s="71"/>
      <c r="E3470" s="71"/>
      <c r="F3470" s="72"/>
    </row>
    <row r="3471" spans="1:6">
      <c r="A3471" s="37"/>
      <c r="B3471" s="37">
        <v>254090611</v>
      </c>
      <c r="C3471" s="37" t="s">
        <v>1490</v>
      </c>
      <c r="D3471" s="71"/>
      <c r="E3471" s="71"/>
      <c r="F3471" s="72"/>
    </row>
    <row r="3472" spans="1:6">
      <c r="A3472" s="37"/>
      <c r="B3472" s="37">
        <v>254090612</v>
      </c>
      <c r="C3472" s="37" t="s">
        <v>1491</v>
      </c>
      <c r="D3472" s="71"/>
      <c r="E3472" s="71"/>
      <c r="F3472" s="72"/>
    </row>
    <row r="3473" spans="1:6">
      <c r="A3473" s="37"/>
      <c r="B3473" s="37">
        <v>254090609</v>
      </c>
      <c r="C3473" s="37" t="s">
        <v>1492</v>
      </c>
      <c r="D3473" s="71"/>
      <c r="E3473" s="71"/>
      <c r="F3473" s="72"/>
    </row>
    <row r="3474" spans="1:6">
      <c r="A3474" s="37"/>
      <c r="B3474" s="37">
        <v>254110305</v>
      </c>
      <c r="C3474" s="37" t="s">
        <v>1493</v>
      </c>
      <c r="D3474" s="71"/>
      <c r="E3474" s="71"/>
      <c r="F3474" s="72"/>
    </row>
    <row r="3475" spans="1:6">
      <c r="A3475" s="37"/>
      <c r="B3475" s="37">
        <v>254110204</v>
      </c>
      <c r="C3475" s="37" t="s">
        <v>1494</v>
      </c>
      <c r="D3475" s="71"/>
      <c r="E3475" s="71"/>
      <c r="F3475" s="72"/>
    </row>
    <row r="3476" spans="1:6">
      <c r="A3476" s="37"/>
      <c r="B3476" s="37">
        <v>254110206</v>
      </c>
      <c r="C3476" s="37" t="s">
        <v>1495</v>
      </c>
      <c r="D3476" s="71"/>
      <c r="E3476" s="71"/>
      <c r="F3476" s="72"/>
    </row>
    <row r="3477" spans="1:6">
      <c r="A3477" s="37"/>
      <c r="B3477" s="37">
        <v>254110207</v>
      </c>
      <c r="C3477" s="37" t="s">
        <v>1496</v>
      </c>
      <c r="D3477" s="71"/>
      <c r="E3477" s="71"/>
      <c r="F3477" s="72"/>
    </row>
    <row r="3478" spans="1:6">
      <c r="A3478" s="37"/>
      <c r="B3478" s="37">
        <v>254090605</v>
      </c>
      <c r="C3478" s="37" t="s">
        <v>1497</v>
      </c>
      <c r="D3478" s="71"/>
      <c r="E3478" s="71"/>
      <c r="F3478" s="72"/>
    </row>
    <row r="3479" spans="1:6">
      <c r="A3479" s="37"/>
      <c r="B3479" s="37">
        <v>254060306</v>
      </c>
      <c r="C3479" s="37" t="s">
        <v>1498</v>
      </c>
      <c r="D3479" s="71" t="s">
        <v>278</v>
      </c>
      <c r="E3479" s="71" t="s">
        <v>1499</v>
      </c>
      <c r="F3479" s="72">
        <v>85</v>
      </c>
    </row>
    <row r="3480" spans="1:6">
      <c r="A3480" s="37"/>
      <c r="B3480" s="37">
        <v>254080301</v>
      </c>
      <c r="C3480" s="37" t="s">
        <v>1500</v>
      </c>
      <c r="D3480" s="71"/>
      <c r="E3480" s="71"/>
      <c r="F3480" s="72"/>
    </row>
    <row r="3481" spans="1:6">
      <c r="A3481" s="37"/>
      <c r="B3481" s="37">
        <v>254080302</v>
      </c>
      <c r="C3481" s="37" t="s">
        <v>1501</v>
      </c>
      <c r="D3481" s="71"/>
      <c r="E3481" s="71"/>
      <c r="F3481" s="72"/>
    </row>
    <row r="3482" spans="1:6">
      <c r="A3482" s="37"/>
      <c r="B3482" s="37">
        <v>254080303</v>
      </c>
      <c r="C3482" s="37" t="s">
        <v>1502</v>
      </c>
      <c r="D3482" s="71"/>
      <c r="E3482" s="71"/>
      <c r="F3482" s="72"/>
    </row>
    <row r="3483" spans="1:6">
      <c r="A3483" s="37"/>
      <c r="B3483" s="37">
        <v>254060202</v>
      </c>
      <c r="C3483" s="37" t="s">
        <v>1503</v>
      </c>
      <c r="D3483" s="71"/>
      <c r="E3483" s="71"/>
      <c r="F3483" s="72"/>
    </row>
    <row r="3484" spans="1:6">
      <c r="A3484" s="37"/>
      <c r="B3484" s="37">
        <v>254080304</v>
      </c>
      <c r="C3484" s="37" t="s">
        <v>1504</v>
      </c>
      <c r="D3484" s="71"/>
      <c r="E3484" s="71"/>
      <c r="F3484" s="72"/>
    </row>
    <row r="3485" spans="1:6">
      <c r="A3485" s="37"/>
      <c r="B3485" s="37">
        <v>254060603</v>
      </c>
      <c r="C3485" s="37" t="s">
        <v>1505</v>
      </c>
      <c r="D3485" s="71"/>
      <c r="E3485" s="71"/>
      <c r="F3485" s="72"/>
    </row>
    <row r="3486" spans="1:6">
      <c r="A3486" s="37"/>
      <c r="B3486" s="37">
        <v>254060605</v>
      </c>
      <c r="C3486" s="37" t="s">
        <v>1506</v>
      </c>
      <c r="D3486" s="71"/>
      <c r="E3486" s="71"/>
      <c r="F3486" s="72"/>
    </row>
    <row r="3487" spans="1:6">
      <c r="A3487" s="37"/>
      <c r="B3487" s="37">
        <v>254060604</v>
      </c>
      <c r="C3487" s="37" t="s">
        <v>1507</v>
      </c>
      <c r="D3487" s="71"/>
      <c r="E3487" s="71"/>
      <c r="F3487" s="72"/>
    </row>
    <row r="3488" spans="1:6">
      <c r="A3488" s="37"/>
      <c r="B3488" s="37">
        <v>254060609</v>
      </c>
      <c r="C3488" s="37" t="s">
        <v>1508</v>
      </c>
      <c r="D3488" s="71"/>
      <c r="E3488" s="71"/>
      <c r="F3488" s="72"/>
    </row>
    <row r="3489" spans="1:6">
      <c r="A3489" s="37"/>
      <c r="B3489" s="37">
        <v>254060208</v>
      </c>
      <c r="C3489" s="37" t="s">
        <v>1509</v>
      </c>
      <c r="D3489" s="71"/>
      <c r="E3489" s="71"/>
      <c r="F3489" s="72"/>
    </row>
    <row r="3490" spans="1:6">
      <c r="A3490" s="37"/>
      <c r="B3490" s="37">
        <v>254060209</v>
      </c>
      <c r="C3490" s="37" t="s">
        <v>1510</v>
      </c>
      <c r="D3490" s="71"/>
      <c r="E3490" s="71"/>
      <c r="F3490" s="72"/>
    </row>
    <row r="3491" spans="1:6">
      <c r="A3491" s="37"/>
      <c r="B3491" s="37">
        <v>254060313</v>
      </c>
      <c r="C3491" s="37" t="s">
        <v>1511</v>
      </c>
      <c r="D3491" s="71"/>
      <c r="E3491" s="71"/>
      <c r="F3491" s="72"/>
    </row>
    <row r="3492" spans="1:6">
      <c r="A3492" s="37"/>
      <c r="B3492" s="37">
        <v>254080309</v>
      </c>
      <c r="C3492" s="37" t="s">
        <v>1512</v>
      </c>
      <c r="D3492" s="71"/>
      <c r="E3492" s="71"/>
      <c r="F3492" s="72"/>
    </row>
    <row r="3493" spans="1:6">
      <c r="A3493" s="37"/>
      <c r="B3493" s="37">
        <v>254090201</v>
      </c>
      <c r="C3493" s="37" t="s">
        <v>1513</v>
      </c>
      <c r="D3493" s="71" t="s">
        <v>278</v>
      </c>
      <c r="E3493" s="71" t="s">
        <v>1514</v>
      </c>
      <c r="F3493" s="72">
        <v>86</v>
      </c>
    </row>
    <row r="3494" spans="1:6">
      <c r="A3494" s="37"/>
      <c r="B3494" s="37">
        <v>254090202</v>
      </c>
      <c r="C3494" s="37" t="s">
        <v>1515</v>
      </c>
      <c r="D3494" s="71"/>
      <c r="E3494" s="71"/>
      <c r="F3494" s="72"/>
    </row>
    <row r="3495" spans="1:6">
      <c r="A3495" s="37"/>
      <c r="B3495" s="37">
        <v>254090203</v>
      </c>
      <c r="C3495" s="37" t="s">
        <v>1516</v>
      </c>
      <c r="D3495" s="71" t="s">
        <v>278</v>
      </c>
      <c r="E3495" s="71" t="s">
        <v>1517</v>
      </c>
      <c r="F3495" s="72">
        <v>87</v>
      </c>
    </row>
    <row r="3496" spans="1:6">
      <c r="A3496" s="37"/>
      <c r="B3496" s="37">
        <v>254090301</v>
      </c>
      <c r="C3496" s="37" t="s">
        <v>1518</v>
      </c>
      <c r="D3496" s="71"/>
      <c r="E3496" s="71"/>
      <c r="F3496" s="72"/>
    </row>
    <row r="3497" spans="1:6">
      <c r="A3497" s="37"/>
      <c r="B3497" s="37">
        <v>254090302</v>
      </c>
      <c r="C3497" s="37" t="s">
        <v>1519</v>
      </c>
      <c r="D3497" s="71"/>
      <c r="E3497" s="71"/>
      <c r="F3497" s="72"/>
    </row>
    <row r="3498" spans="1:6">
      <c r="A3498" s="37"/>
      <c r="B3498" s="37">
        <v>254090303</v>
      </c>
      <c r="C3498" s="37" t="s">
        <v>1520</v>
      </c>
      <c r="D3498" s="71"/>
      <c r="E3498" s="71"/>
      <c r="F3498" s="72"/>
    </row>
    <row r="3499" spans="1:6">
      <c r="A3499" s="37"/>
      <c r="B3499" s="37">
        <v>254090502</v>
      </c>
      <c r="C3499" s="37" t="s">
        <v>1521</v>
      </c>
      <c r="D3499" s="71"/>
      <c r="E3499" s="71"/>
      <c r="F3499" s="72"/>
    </row>
    <row r="3500" spans="1:6">
      <c r="A3500" s="37"/>
      <c r="B3500" s="37">
        <v>254100101</v>
      </c>
      <c r="C3500" s="37" t="s">
        <v>1522</v>
      </c>
      <c r="D3500" s="71" t="s">
        <v>278</v>
      </c>
      <c r="E3500" s="71" t="s">
        <v>1523</v>
      </c>
      <c r="F3500" s="72">
        <v>88</v>
      </c>
    </row>
    <row r="3501" spans="1:6">
      <c r="A3501" s="37"/>
      <c r="B3501" s="37">
        <v>254100102</v>
      </c>
      <c r="C3501" s="37" t="s">
        <v>1524</v>
      </c>
      <c r="D3501" s="71"/>
      <c r="E3501" s="71"/>
      <c r="F3501" s="72"/>
    </row>
    <row r="3502" spans="1:6">
      <c r="A3502" s="37"/>
      <c r="B3502" s="37">
        <v>254100201</v>
      </c>
      <c r="C3502" s="37" t="s">
        <v>1525</v>
      </c>
      <c r="D3502" s="71"/>
      <c r="E3502" s="71"/>
      <c r="F3502" s="72"/>
    </row>
    <row r="3503" spans="1:6">
      <c r="A3503" s="37"/>
      <c r="B3503" s="37">
        <v>254100202</v>
      </c>
      <c r="C3503" s="37" t="s">
        <v>1526</v>
      </c>
      <c r="D3503" s="71"/>
      <c r="E3503" s="71"/>
      <c r="F3503" s="72"/>
    </row>
    <row r="3504" spans="1:6">
      <c r="A3504" s="37"/>
      <c r="B3504" s="37">
        <v>254100206</v>
      </c>
      <c r="C3504" s="37" t="s">
        <v>1527</v>
      </c>
      <c r="D3504" s="71"/>
      <c r="E3504" s="71"/>
      <c r="F3504" s="72"/>
    </row>
    <row r="3505" spans="1:6">
      <c r="A3505" s="37"/>
      <c r="B3505" s="37">
        <v>254090501</v>
      </c>
      <c r="C3505" s="37" t="s">
        <v>1528</v>
      </c>
      <c r="D3505" s="71" t="s">
        <v>278</v>
      </c>
      <c r="E3505" s="71" t="s">
        <v>1529</v>
      </c>
      <c r="F3505" s="72">
        <v>89</v>
      </c>
    </row>
    <row r="3506" spans="1:6">
      <c r="A3506" s="37"/>
      <c r="B3506" s="37">
        <v>254070401</v>
      </c>
      <c r="C3506" s="37" t="s">
        <v>1530</v>
      </c>
      <c r="D3506" s="71"/>
      <c r="E3506" s="71"/>
      <c r="F3506" s="72"/>
    </row>
    <row r="3507" spans="1:6">
      <c r="A3507" s="37"/>
      <c r="B3507" s="37">
        <v>254070402</v>
      </c>
      <c r="C3507" s="37" t="s">
        <v>1531</v>
      </c>
      <c r="D3507" s="71"/>
      <c r="E3507" s="71"/>
      <c r="F3507" s="72"/>
    </row>
    <row r="3508" spans="1:6">
      <c r="A3508" s="37"/>
      <c r="B3508" s="37">
        <v>254100301</v>
      </c>
      <c r="C3508" s="37" t="s">
        <v>1532</v>
      </c>
      <c r="D3508" s="71" t="s">
        <v>278</v>
      </c>
      <c r="E3508" s="71" t="s">
        <v>1533</v>
      </c>
      <c r="F3508" s="72">
        <v>90</v>
      </c>
    </row>
    <row r="3509" spans="1:6">
      <c r="A3509" s="37"/>
      <c r="B3509" s="37">
        <v>254100303</v>
      </c>
      <c r="C3509" s="37" t="s">
        <v>1534</v>
      </c>
      <c r="D3509" s="71"/>
      <c r="E3509" s="71"/>
      <c r="F3509" s="72"/>
    </row>
    <row r="3510" spans="1:6">
      <c r="A3510" s="37"/>
      <c r="B3510" s="37">
        <v>254100302</v>
      </c>
      <c r="C3510" s="37" t="s">
        <v>1535</v>
      </c>
      <c r="D3510" s="71"/>
      <c r="E3510" s="71"/>
      <c r="F3510" s="72"/>
    </row>
    <row r="3511" spans="1:6">
      <c r="A3511" s="37"/>
      <c r="B3511" s="37">
        <v>254100307</v>
      </c>
      <c r="C3511" s="37" t="s">
        <v>1536</v>
      </c>
      <c r="D3511" s="71"/>
      <c r="E3511" s="71"/>
      <c r="F3511" s="72"/>
    </row>
    <row r="3512" spans="1:6">
      <c r="A3512" s="37"/>
      <c r="B3512" s="37">
        <v>254100309</v>
      </c>
      <c r="C3512" s="37" t="s">
        <v>1537</v>
      </c>
      <c r="D3512" s="71"/>
      <c r="E3512" s="71"/>
      <c r="F3512" s="72"/>
    </row>
    <row r="3513" spans="1:6">
      <c r="A3513" s="37"/>
      <c r="B3513" s="37">
        <v>254100402</v>
      </c>
      <c r="C3513" s="37" t="s">
        <v>1538</v>
      </c>
      <c r="D3513" s="71"/>
      <c r="E3513" s="71"/>
      <c r="F3513" s="72"/>
    </row>
    <row r="3514" spans="1:6">
      <c r="A3514" s="37"/>
      <c r="B3514" s="37">
        <v>254070501</v>
      </c>
      <c r="C3514" s="37" t="s">
        <v>1539</v>
      </c>
      <c r="D3514" s="71"/>
      <c r="E3514" s="71"/>
      <c r="F3514" s="72"/>
    </row>
    <row r="3515" spans="1:6">
      <c r="A3515" s="37"/>
      <c r="B3515" s="37">
        <v>254100401</v>
      </c>
      <c r="C3515" s="37" t="s">
        <v>1540</v>
      </c>
      <c r="D3515" s="71"/>
      <c r="E3515" s="71"/>
      <c r="F3515" s="72"/>
    </row>
    <row r="3516" spans="1:6">
      <c r="A3516" s="37"/>
      <c r="B3516" s="37">
        <v>254100405</v>
      </c>
      <c r="C3516" s="37" t="s">
        <v>1541</v>
      </c>
      <c r="D3516" s="71"/>
      <c r="E3516" s="71"/>
      <c r="F3516" s="72"/>
    </row>
    <row r="3517" spans="1:6">
      <c r="A3517" s="37"/>
      <c r="B3517" s="37">
        <v>254100501</v>
      </c>
      <c r="C3517" s="37" t="s">
        <v>1542</v>
      </c>
      <c r="D3517" s="71" t="s">
        <v>278</v>
      </c>
      <c r="E3517" s="71" t="s">
        <v>1543</v>
      </c>
      <c r="F3517" s="72">
        <v>91</v>
      </c>
    </row>
    <row r="3518" spans="1:6">
      <c r="A3518" s="37"/>
      <c r="B3518" s="37">
        <v>254100502</v>
      </c>
      <c r="C3518" s="37" t="s">
        <v>1544</v>
      </c>
      <c r="D3518" s="71"/>
      <c r="E3518" s="71"/>
      <c r="F3518" s="72"/>
    </row>
    <row r="3519" spans="1:6">
      <c r="A3519" s="37"/>
      <c r="B3519" s="37">
        <v>254070502</v>
      </c>
      <c r="C3519" s="37" t="s">
        <v>1545</v>
      </c>
      <c r="D3519" s="71"/>
      <c r="E3519" s="71"/>
      <c r="F3519" s="72"/>
    </row>
    <row r="3520" spans="1:6">
      <c r="A3520" s="37"/>
      <c r="B3520" s="37">
        <v>254060307</v>
      </c>
      <c r="C3520" s="37" t="s">
        <v>1546</v>
      </c>
      <c r="D3520" s="71"/>
      <c r="E3520" s="71"/>
      <c r="F3520" s="72"/>
    </row>
    <row r="3521" spans="1:6">
      <c r="A3521" s="37"/>
      <c r="B3521" s="37">
        <v>254060308</v>
      </c>
      <c r="C3521" s="37" t="s">
        <v>1547</v>
      </c>
      <c r="D3521" s="71"/>
      <c r="E3521" s="71"/>
      <c r="F3521" s="72"/>
    </row>
    <row r="3522" spans="1:6">
      <c r="A3522" s="37"/>
      <c r="B3522" s="37">
        <v>254060302</v>
      </c>
      <c r="C3522" s="37" t="s">
        <v>1548</v>
      </c>
      <c r="D3522" s="71"/>
      <c r="E3522" s="71"/>
      <c r="F3522" s="72"/>
    </row>
    <row r="3523" spans="1:6">
      <c r="A3523" s="37"/>
      <c r="B3523" s="37">
        <v>254060314</v>
      </c>
      <c r="C3523" s="37" t="s">
        <v>1549</v>
      </c>
      <c r="D3523" s="71"/>
      <c r="E3523" s="71"/>
      <c r="F3523" s="72"/>
    </row>
    <row r="3524" spans="1:6">
      <c r="A3524" s="37"/>
      <c r="B3524" s="37">
        <v>254060315</v>
      </c>
      <c r="C3524" s="37" t="s">
        <v>1550</v>
      </c>
      <c r="D3524" s="71"/>
      <c r="E3524" s="71"/>
      <c r="F3524" s="72"/>
    </row>
    <row r="3525" spans="1:6">
      <c r="A3525" s="37"/>
      <c r="B3525" s="37">
        <v>254060316</v>
      </c>
      <c r="C3525" s="37" t="s">
        <v>1551</v>
      </c>
      <c r="D3525" s="71"/>
      <c r="E3525" s="71"/>
      <c r="F3525" s="72"/>
    </row>
    <row r="3526" spans="1:6">
      <c r="A3526" s="37"/>
      <c r="B3526" s="37">
        <v>254100507</v>
      </c>
      <c r="C3526" s="37" t="s">
        <v>1552</v>
      </c>
      <c r="D3526" s="71"/>
      <c r="E3526" s="71"/>
      <c r="F3526" s="72"/>
    </row>
    <row r="3527" spans="1:6">
      <c r="A3527" s="37"/>
      <c r="B3527" s="37">
        <v>254100503</v>
      </c>
      <c r="C3527" s="37" t="s">
        <v>1553</v>
      </c>
      <c r="D3527" s="71"/>
      <c r="E3527" s="71"/>
      <c r="F3527" s="72"/>
    </row>
    <row r="3528" spans="1:6">
      <c r="A3528" s="37"/>
      <c r="B3528" s="37">
        <v>254100505</v>
      </c>
      <c r="C3528" s="37" t="s">
        <v>1554</v>
      </c>
      <c r="D3528" s="71"/>
      <c r="E3528" s="71"/>
      <c r="F3528" s="72"/>
    </row>
    <row r="3529" spans="1:6">
      <c r="A3529" s="37"/>
      <c r="B3529" s="37">
        <v>254090504</v>
      </c>
      <c r="C3529" s="37" t="s">
        <v>1555</v>
      </c>
      <c r="D3529" s="74" t="s">
        <v>278</v>
      </c>
      <c r="E3529" s="71" t="s">
        <v>1556</v>
      </c>
      <c r="F3529" s="72">
        <v>92</v>
      </c>
    </row>
    <row r="3530" spans="1:6">
      <c r="A3530" s="37"/>
      <c r="B3530" s="37">
        <v>254090505</v>
      </c>
      <c r="C3530" s="37" t="s">
        <v>1557</v>
      </c>
      <c r="D3530" s="75"/>
      <c r="E3530" s="71"/>
      <c r="F3530" s="72"/>
    </row>
    <row r="3531" spans="1:6">
      <c r="A3531" s="37"/>
      <c r="B3531" s="37">
        <v>254090506</v>
      </c>
      <c r="C3531" s="37" t="s">
        <v>1558</v>
      </c>
      <c r="D3531" s="75"/>
      <c r="E3531" s="71"/>
      <c r="F3531" s="72"/>
    </row>
    <row r="3532" spans="1:6">
      <c r="A3532" s="37"/>
      <c r="B3532" s="37">
        <v>254090507</v>
      </c>
      <c r="C3532" s="37" t="s">
        <v>1559</v>
      </c>
      <c r="D3532" s="75"/>
      <c r="E3532" s="71"/>
      <c r="F3532" s="72"/>
    </row>
    <row r="3533" spans="1:6">
      <c r="A3533" s="37"/>
      <c r="B3533" s="37">
        <v>254090508</v>
      </c>
      <c r="C3533" s="37" t="s">
        <v>1560</v>
      </c>
      <c r="D3533" s="75"/>
      <c r="E3533" s="71"/>
      <c r="F3533" s="72"/>
    </row>
    <row r="3534" spans="1:6">
      <c r="A3534" s="37"/>
      <c r="B3534" s="37">
        <v>254090318</v>
      </c>
      <c r="C3534" s="37" t="s">
        <v>1561</v>
      </c>
      <c r="D3534" s="75"/>
      <c r="E3534" s="71"/>
      <c r="F3534" s="72"/>
    </row>
    <row r="3535" spans="1:6">
      <c r="A3535" s="37"/>
      <c r="B3535" s="37">
        <v>254090309</v>
      </c>
      <c r="C3535" s="37" t="s">
        <v>1562</v>
      </c>
      <c r="D3535" s="75"/>
      <c r="E3535" s="71"/>
      <c r="F3535" s="72"/>
    </row>
    <row r="3536" spans="1:6">
      <c r="A3536" s="37"/>
      <c r="B3536" s="37">
        <v>254090313</v>
      </c>
      <c r="C3536" s="37" t="s">
        <v>1563</v>
      </c>
      <c r="D3536" s="75"/>
      <c r="E3536" s="71"/>
      <c r="F3536" s="72"/>
    </row>
    <row r="3537" spans="1:6">
      <c r="A3537" s="37"/>
      <c r="B3537" s="37">
        <v>254090314</v>
      </c>
      <c r="C3537" s="37" t="s">
        <v>1564</v>
      </c>
      <c r="D3537" s="75"/>
      <c r="E3537" s="71"/>
      <c r="F3537" s="72"/>
    </row>
    <row r="3538" spans="1:6">
      <c r="A3538" s="37"/>
      <c r="B3538" s="37">
        <v>254090213</v>
      </c>
      <c r="C3538" s="37" t="s">
        <v>1565</v>
      </c>
      <c r="D3538" s="75"/>
      <c r="E3538" s="71"/>
      <c r="F3538" s="72"/>
    </row>
    <row r="3539" spans="1:6">
      <c r="A3539" s="37"/>
      <c r="B3539" s="37">
        <v>254090220</v>
      </c>
      <c r="C3539" s="37" t="s">
        <v>1566</v>
      </c>
      <c r="D3539" s="75"/>
      <c r="E3539" s="71"/>
      <c r="F3539" s="72"/>
    </row>
    <row r="3540" spans="1:6">
      <c r="A3540" s="37"/>
      <c r="B3540" s="37">
        <v>254070403</v>
      </c>
      <c r="C3540" s="37" t="s">
        <v>1567</v>
      </c>
      <c r="D3540" s="75"/>
      <c r="E3540" s="71"/>
      <c r="F3540" s="72"/>
    </row>
    <row r="3541" spans="1:6">
      <c r="A3541" s="37"/>
      <c r="B3541" s="37">
        <v>254070404</v>
      </c>
      <c r="C3541" s="37" t="s">
        <v>1568</v>
      </c>
      <c r="D3541" s="75"/>
      <c r="E3541" s="71"/>
      <c r="F3541" s="72"/>
    </row>
    <row r="3542" spans="1:6">
      <c r="A3542" s="37"/>
      <c r="B3542" s="37">
        <v>254070413</v>
      </c>
      <c r="C3542" s="37" t="s">
        <v>1569</v>
      </c>
      <c r="D3542" s="75"/>
      <c r="E3542" s="71"/>
      <c r="F3542" s="72"/>
    </row>
    <row r="3543" spans="1:6">
      <c r="A3543" s="37"/>
      <c r="B3543" s="37">
        <v>254100306</v>
      </c>
      <c r="C3543" s="37" t="s">
        <v>1570</v>
      </c>
      <c r="D3543" s="75"/>
      <c r="E3543" s="71"/>
      <c r="F3543" s="72"/>
    </row>
    <row r="3544" spans="1:6">
      <c r="A3544" s="37"/>
      <c r="B3544" s="37">
        <v>254100310</v>
      </c>
      <c r="C3544" s="37" t="s">
        <v>1571</v>
      </c>
      <c r="D3544" s="75"/>
      <c r="E3544" s="71"/>
      <c r="F3544" s="72"/>
    </row>
    <row r="3545" spans="1:6">
      <c r="A3545" s="37"/>
      <c r="B3545" s="37">
        <v>254090207</v>
      </c>
      <c r="C3545" s="37" t="s">
        <v>1572</v>
      </c>
      <c r="D3545" s="75"/>
      <c r="E3545" s="71"/>
      <c r="F3545" s="72"/>
    </row>
    <row r="3546" spans="1:6">
      <c r="A3546" s="37"/>
      <c r="B3546" s="37">
        <v>254090206</v>
      </c>
      <c r="C3546" s="37" t="s">
        <v>1573</v>
      </c>
      <c r="D3546" s="75"/>
      <c r="E3546" s="71"/>
      <c r="F3546" s="72"/>
    </row>
    <row r="3547" spans="1:6">
      <c r="A3547" s="37"/>
      <c r="B3547" s="37">
        <v>254090205</v>
      </c>
      <c r="C3547" s="37" t="s">
        <v>1574</v>
      </c>
      <c r="D3547" s="75"/>
      <c r="E3547" s="71"/>
      <c r="F3547" s="72"/>
    </row>
    <row r="3548" spans="1:6">
      <c r="A3548" s="37"/>
      <c r="B3548" s="37">
        <v>254090204</v>
      </c>
      <c r="C3548" s="37" t="s">
        <v>1575</v>
      </c>
      <c r="D3548" s="75"/>
      <c r="E3548" s="71"/>
      <c r="F3548" s="72"/>
    </row>
    <row r="3549" spans="1:6">
      <c r="A3549" s="37"/>
      <c r="B3549" s="37">
        <v>254090503</v>
      </c>
      <c r="C3549" s="37" t="s">
        <v>1576</v>
      </c>
      <c r="D3549" s="75"/>
      <c r="E3549" s="71"/>
      <c r="F3549" s="72"/>
    </row>
    <row r="3550" spans="1:6">
      <c r="A3550" s="37"/>
      <c r="B3550" s="37">
        <v>254090106</v>
      </c>
      <c r="C3550" s="37" t="s">
        <v>1577</v>
      </c>
      <c r="D3550" s="75"/>
      <c r="E3550" s="71"/>
      <c r="F3550" s="72"/>
    </row>
    <row r="3551" spans="1:6">
      <c r="A3551" s="37"/>
      <c r="B3551" s="37">
        <v>254100203</v>
      </c>
      <c r="C3551" s="37" t="s">
        <v>1578</v>
      </c>
      <c r="D3551" s="75"/>
      <c r="E3551" s="71"/>
      <c r="F3551" s="72"/>
    </row>
    <row r="3552" spans="1:6">
      <c r="A3552" s="37"/>
      <c r="B3552" s="37">
        <v>254100207</v>
      </c>
      <c r="C3552" s="37" t="s">
        <v>1579</v>
      </c>
      <c r="D3552" s="75"/>
      <c r="E3552" s="71"/>
      <c r="F3552" s="72"/>
    </row>
    <row r="3553" spans="1:6">
      <c r="A3553" s="37"/>
      <c r="B3553" s="37">
        <v>254100104</v>
      </c>
      <c r="C3553" s="37" t="s">
        <v>1580</v>
      </c>
      <c r="D3553" s="75"/>
      <c r="E3553" s="71"/>
      <c r="F3553" s="72"/>
    </row>
    <row r="3554" spans="1:6">
      <c r="A3554" s="37"/>
      <c r="B3554" s="37">
        <v>254100103</v>
      </c>
      <c r="C3554" s="37" t="s">
        <v>1581</v>
      </c>
      <c r="D3554" s="75"/>
      <c r="E3554" s="71"/>
      <c r="F3554" s="72"/>
    </row>
    <row r="3555" spans="1:6">
      <c r="A3555" s="37"/>
      <c r="B3555" s="37">
        <v>254090304</v>
      </c>
      <c r="C3555" s="37" t="s">
        <v>1582</v>
      </c>
      <c r="D3555" s="75"/>
      <c r="E3555" s="71"/>
      <c r="F3555" s="72"/>
    </row>
    <row r="3556" spans="1:6">
      <c r="A3556" s="37"/>
      <c r="B3556" s="37">
        <v>254090310</v>
      </c>
      <c r="C3556" s="37" t="s">
        <v>1583</v>
      </c>
      <c r="D3556" s="75"/>
      <c r="E3556" s="71"/>
      <c r="F3556" s="72"/>
    </row>
    <row r="3557" spans="1:6">
      <c r="A3557" s="37"/>
      <c r="B3557" s="37">
        <v>254070506</v>
      </c>
      <c r="C3557" s="37" t="s">
        <v>1573</v>
      </c>
      <c r="D3557" s="75"/>
      <c r="E3557" s="71"/>
      <c r="F3557" s="72"/>
    </row>
    <row r="3558" spans="1:6">
      <c r="A3558" s="37"/>
      <c r="B3558" s="37">
        <v>254090208</v>
      </c>
      <c r="C3558" s="37" t="s">
        <v>1584</v>
      </c>
      <c r="D3558" s="75"/>
      <c r="E3558" s="71"/>
      <c r="F3558" s="72"/>
    </row>
    <row r="3559" spans="1:6">
      <c r="A3559" s="37"/>
      <c r="B3559" s="37">
        <v>254090219</v>
      </c>
      <c r="C3559" s="37" t="s">
        <v>1585</v>
      </c>
      <c r="D3559" s="75"/>
      <c r="E3559" s="71"/>
      <c r="F3559" s="72"/>
    </row>
    <row r="3560" spans="1:6">
      <c r="A3560" s="37"/>
      <c r="B3560" s="37">
        <v>254090306</v>
      </c>
      <c r="C3560" s="37" t="s">
        <v>1586</v>
      </c>
      <c r="D3560" s="75"/>
      <c r="E3560" s="71"/>
      <c r="F3560" s="72"/>
    </row>
    <row r="3561" spans="1:6">
      <c r="A3561" s="37"/>
      <c r="B3561" s="37">
        <v>254090210</v>
      </c>
      <c r="C3561" s="37" t="s">
        <v>1587</v>
      </c>
      <c r="D3561" s="75"/>
      <c r="E3561" s="71"/>
      <c r="F3561" s="72"/>
    </row>
    <row r="3562" spans="1:6">
      <c r="A3562" s="37"/>
      <c r="B3562" s="37">
        <v>254060601</v>
      </c>
      <c r="C3562" s="37" t="s">
        <v>1588</v>
      </c>
      <c r="D3562" s="75"/>
      <c r="E3562" s="71"/>
      <c r="F3562" s="72"/>
    </row>
    <row r="3563" spans="1:6">
      <c r="A3563" s="37"/>
      <c r="B3563" s="37">
        <v>254090307</v>
      </c>
      <c r="C3563" s="37" t="s">
        <v>1589</v>
      </c>
      <c r="D3563" s="75"/>
      <c r="E3563" s="71"/>
      <c r="F3563" s="72"/>
    </row>
    <row r="3564" spans="1:6">
      <c r="A3564" s="37"/>
      <c r="B3564" s="37">
        <v>254090308</v>
      </c>
      <c r="C3564" s="37" t="s">
        <v>1590</v>
      </c>
      <c r="D3564" s="75"/>
      <c r="E3564" s="71"/>
      <c r="F3564" s="72"/>
    </row>
    <row r="3565" spans="1:6">
      <c r="A3565" s="37"/>
      <c r="B3565" s="37">
        <v>254080305</v>
      </c>
      <c r="C3565" s="37" t="s">
        <v>1591</v>
      </c>
      <c r="D3565" s="75"/>
      <c r="E3565" s="71"/>
      <c r="F3565" s="72"/>
    </row>
    <row r="3566" spans="1:6">
      <c r="A3566" s="37"/>
      <c r="B3566" s="37">
        <v>254110404</v>
      </c>
      <c r="C3566" s="37" t="s">
        <v>1592</v>
      </c>
      <c r="D3566" s="75"/>
      <c r="E3566" s="71"/>
      <c r="F3566" s="72"/>
    </row>
    <row r="3567" spans="1:6">
      <c r="A3567" s="37"/>
      <c r="B3567" s="37">
        <v>254110405</v>
      </c>
      <c r="C3567" s="37" t="s">
        <v>1593</v>
      </c>
      <c r="D3567" s="75"/>
      <c r="E3567" s="71"/>
      <c r="F3567" s="72"/>
    </row>
    <row r="3568" spans="1:6">
      <c r="A3568" s="37"/>
      <c r="B3568" s="37">
        <v>254070405</v>
      </c>
      <c r="C3568" s="37" t="s">
        <v>1594</v>
      </c>
      <c r="D3568" s="75"/>
      <c r="E3568" s="71"/>
      <c r="F3568" s="72"/>
    </row>
    <row r="3569" spans="1:6">
      <c r="A3569" s="37"/>
      <c r="B3569" s="37">
        <v>254070406</v>
      </c>
      <c r="C3569" s="37" t="s">
        <v>1595</v>
      </c>
      <c r="D3569" s="75"/>
      <c r="E3569" s="71"/>
      <c r="F3569" s="72"/>
    </row>
    <row r="3570" spans="1:6">
      <c r="A3570" s="37"/>
      <c r="B3570" s="37">
        <v>254070407</v>
      </c>
      <c r="C3570" s="37" t="s">
        <v>1596</v>
      </c>
      <c r="D3570" s="75"/>
      <c r="E3570" s="71"/>
      <c r="F3570" s="72"/>
    </row>
    <row r="3571" spans="1:6">
      <c r="A3571" s="37"/>
      <c r="B3571" s="37">
        <v>254070411</v>
      </c>
      <c r="C3571" s="37" t="s">
        <v>1597</v>
      </c>
      <c r="D3571" s="75"/>
      <c r="E3571" s="71"/>
      <c r="F3571" s="72"/>
    </row>
    <row r="3572" spans="1:6">
      <c r="A3572" s="37"/>
      <c r="B3572" s="37">
        <v>254070419</v>
      </c>
      <c r="C3572" s="37" t="s">
        <v>1598</v>
      </c>
      <c r="D3572" s="75"/>
      <c r="E3572" s="71"/>
      <c r="F3572" s="72"/>
    </row>
    <row r="3573" spans="1:6">
      <c r="A3573" s="37"/>
      <c r="B3573" s="37">
        <v>254070503</v>
      </c>
      <c r="C3573" s="37" t="s">
        <v>1599</v>
      </c>
      <c r="D3573" s="75"/>
      <c r="E3573" s="71"/>
      <c r="F3573" s="72"/>
    </row>
    <row r="3574" spans="1:6">
      <c r="A3574" s="37"/>
      <c r="B3574" s="37">
        <v>254070504</v>
      </c>
      <c r="C3574" s="37" t="s">
        <v>1600</v>
      </c>
      <c r="D3574" s="75"/>
      <c r="E3574" s="71"/>
      <c r="F3574" s="72"/>
    </row>
    <row r="3575" spans="1:6">
      <c r="A3575" s="37"/>
      <c r="B3575" s="37">
        <v>254070507</v>
      </c>
      <c r="C3575" s="37" t="s">
        <v>1601</v>
      </c>
      <c r="D3575" s="75"/>
      <c r="E3575" s="71"/>
      <c r="F3575" s="72"/>
    </row>
    <row r="3576" spans="1:6">
      <c r="A3576" s="37"/>
      <c r="B3576" s="37">
        <v>254060501</v>
      </c>
      <c r="C3576" s="37" t="s">
        <v>1602</v>
      </c>
      <c r="D3576" s="75"/>
      <c r="E3576" s="71"/>
      <c r="F3576" s="72"/>
    </row>
    <row r="3577" spans="1:6">
      <c r="A3577" s="37"/>
      <c r="B3577" s="37">
        <v>254060503</v>
      </c>
      <c r="C3577" s="37" t="s">
        <v>1603</v>
      </c>
      <c r="D3577" s="75"/>
      <c r="E3577" s="71"/>
      <c r="F3577" s="72"/>
    </row>
    <row r="3578" spans="1:6">
      <c r="A3578" s="37"/>
      <c r="B3578" s="37">
        <v>254060505</v>
      </c>
      <c r="C3578" s="37" t="s">
        <v>1604</v>
      </c>
      <c r="D3578" s="75"/>
      <c r="E3578" s="71"/>
      <c r="F3578" s="72"/>
    </row>
    <row r="3579" spans="1:6">
      <c r="A3579" s="37"/>
      <c r="B3579" s="37">
        <v>254060506</v>
      </c>
      <c r="C3579" s="37" t="s">
        <v>1605</v>
      </c>
      <c r="D3579" s="75"/>
      <c r="E3579" s="71"/>
      <c r="F3579" s="72"/>
    </row>
    <row r="3580" spans="1:6">
      <c r="A3580" s="37"/>
      <c r="B3580" s="37">
        <v>254110304</v>
      </c>
      <c r="C3580" s="37" t="s">
        <v>1606</v>
      </c>
      <c r="D3580" s="75"/>
      <c r="E3580" s="71"/>
      <c r="F3580" s="72"/>
    </row>
    <row r="3581" spans="1:6">
      <c r="A3581" s="37"/>
      <c r="B3581" s="37">
        <v>254110403</v>
      </c>
      <c r="C3581" s="37" t="s">
        <v>1607</v>
      </c>
      <c r="D3581" s="75"/>
      <c r="E3581" s="71"/>
      <c r="F3581" s="72"/>
    </row>
    <row r="3582" spans="1:6">
      <c r="A3582" s="37"/>
      <c r="B3582" s="37">
        <v>254110203</v>
      </c>
      <c r="C3582" s="37" t="s">
        <v>1608</v>
      </c>
      <c r="D3582" s="75"/>
      <c r="E3582" s="71"/>
      <c r="F3582" s="72"/>
    </row>
    <row r="3583" spans="1:6">
      <c r="A3583" s="37"/>
      <c r="B3583" s="37">
        <v>254110205</v>
      </c>
      <c r="C3583" s="37" t="s">
        <v>1609</v>
      </c>
      <c r="D3583" s="75"/>
      <c r="E3583" s="71"/>
      <c r="F3583" s="72"/>
    </row>
    <row r="3584" spans="1:6">
      <c r="A3584" s="37"/>
      <c r="B3584" s="37">
        <v>254100506</v>
      </c>
      <c r="C3584" s="37" t="s">
        <v>1610</v>
      </c>
      <c r="D3584" s="75"/>
      <c r="E3584" s="71"/>
      <c r="F3584" s="72"/>
    </row>
    <row r="3585" spans="1:6">
      <c r="A3585" s="37"/>
      <c r="B3585" s="37">
        <v>254100508</v>
      </c>
      <c r="C3585" s="37" t="s">
        <v>1611</v>
      </c>
      <c r="D3585" s="75"/>
      <c r="E3585" s="71"/>
      <c r="F3585" s="72"/>
    </row>
    <row r="3586" spans="1:6">
      <c r="A3586" s="37"/>
      <c r="B3586" s="37">
        <v>254100204</v>
      </c>
      <c r="C3586" s="37" t="s">
        <v>1612</v>
      </c>
      <c r="D3586" s="75"/>
      <c r="E3586" s="71"/>
      <c r="F3586" s="72"/>
    </row>
    <row r="3587" spans="1:6">
      <c r="A3587" s="37"/>
      <c r="B3587" s="37">
        <v>254100407</v>
      </c>
      <c r="C3587" s="37" t="s">
        <v>1613</v>
      </c>
      <c r="D3587" s="75"/>
      <c r="E3587" s="71"/>
      <c r="F3587" s="72"/>
    </row>
    <row r="3588" spans="1:6">
      <c r="A3588" s="37"/>
      <c r="B3588" s="37">
        <v>254100408</v>
      </c>
      <c r="C3588" s="37" t="s">
        <v>1614</v>
      </c>
      <c r="D3588" s="75"/>
      <c r="E3588" s="71"/>
      <c r="F3588" s="72"/>
    </row>
    <row r="3589" spans="1:6">
      <c r="A3589" s="37"/>
      <c r="B3589" s="37">
        <v>254100411</v>
      </c>
      <c r="C3589" s="37" t="s">
        <v>1615</v>
      </c>
      <c r="D3589" s="75"/>
      <c r="E3589" s="71"/>
      <c r="F3589" s="72"/>
    </row>
    <row r="3590" spans="1:6">
      <c r="A3590" s="37"/>
      <c r="B3590" s="37">
        <v>254100308</v>
      </c>
      <c r="C3590" s="37" t="s">
        <v>1616</v>
      </c>
      <c r="D3590" s="75"/>
      <c r="E3590" s="71"/>
      <c r="F3590" s="72"/>
    </row>
    <row r="3591" spans="1:6">
      <c r="A3591" s="37"/>
      <c r="B3591" s="37">
        <v>254100311</v>
      </c>
      <c r="C3591" s="37" t="s">
        <v>1617</v>
      </c>
      <c r="D3591" s="75"/>
      <c r="E3591" s="71"/>
      <c r="F3591" s="72"/>
    </row>
    <row r="3592" spans="1:6">
      <c r="A3592" s="37"/>
      <c r="B3592" s="37">
        <v>254100312</v>
      </c>
      <c r="C3592" s="37" t="s">
        <v>1618</v>
      </c>
      <c r="D3592" s="75"/>
      <c r="E3592" s="71"/>
      <c r="F3592" s="72"/>
    </row>
    <row r="3593" spans="1:6">
      <c r="A3593" s="37"/>
      <c r="B3593" s="37">
        <v>254090607</v>
      </c>
      <c r="C3593" s="37" t="s">
        <v>1619</v>
      </c>
      <c r="D3593" s="75"/>
      <c r="E3593" s="71"/>
      <c r="F3593" s="72"/>
    </row>
    <row r="3594" spans="1:6">
      <c r="A3594" s="37"/>
      <c r="B3594" s="37">
        <v>254190608</v>
      </c>
      <c r="C3594" s="37" t="s">
        <v>1620</v>
      </c>
      <c r="D3594" s="75"/>
      <c r="E3594" s="71"/>
      <c r="F3594" s="72"/>
    </row>
    <row r="3595" spans="1:6">
      <c r="A3595" s="37"/>
      <c r="B3595" s="37">
        <v>254090610</v>
      </c>
      <c r="C3595" s="37" t="s">
        <v>1621</v>
      </c>
      <c r="D3595" s="75"/>
      <c r="E3595" s="71"/>
      <c r="F3595" s="72"/>
    </row>
    <row r="3596" spans="1:6">
      <c r="A3596" s="37"/>
      <c r="B3596" s="37">
        <v>254090111</v>
      </c>
      <c r="C3596" s="37" t="s">
        <v>1622</v>
      </c>
      <c r="D3596" s="75"/>
      <c r="E3596" s="71"/>
      <c r="F3596" s="72"/>
    </row>
    <row r="3597" spans="1:6">
      <c r="A3597" s="37"/>
      <c r="B3597" s="37">
        <v>254090311</v>
      </c>
      <c r="C3597" s="37" t="s">
        <v>1623</v>
      </c>
      <c r="D3597" s="75"/>
      <c r="E3597" s="71"/>
      <c r="F3597" s="72"/>
    </row>
    <row r="3598" spans="1:6">
      <c r="A3598" s="37"/>
      <c r="B3598" s="37">
        <v>254090312</v>
      </c>
      <c r="C3598" s="37" t="s">
        <v>1624</v>
      </c>
      <c r="D3598" s="75"/>
      <c r="E3598" s="71"/>
      <c r="F3598" s="72"/>
    </row>
    <row r="3599" spans="1:6">
      <c r="A3599" s="37"/>
      <c r="B3599" s="37">
        <v>254090315</v>
      </c>
      <c r="C3599" s="37" t="s">
        <v>1625</v>
      </c>
      <c r="D3599" s="75"/>
      <c r="E3599" s="71"/>
      <c r="F3599" s="72"/>
    </row>
    <row r="3600" spans="1:6">
      <c r="A3600" s="37"/>
      <c r="B3600" s="37">
        <v>254090316</v>
      </c>
      <c r="C3600" s="37" t="s">
        <v>1626</v>
      </c>
      <c r="D3600" s="75"/>
      <c r="E3600" s="71"/>
      <c r="F3600" s="72"/>
    </row>
    <row r="3601" spans="1:6">
      <c r="A3601" s="37"/>
      <c r="B3601" s="37">
        <v>254090317</v>
      </c>
      <c r="C3601" s="37" t="s">
        <v>1627</v>
      </c>
      <c r="D3601" s="75"/>
      <c r="E3601" s="71"/>
      <c r="F3601" s="72"/>
    </row>
    <row r="3602" spans="1:6">
      <c r="A3602" s="37"/>
      <c r="B3602" s="37">
        <v>254090410</v>
      </c>
      <c r="C3602" s="37" t="s">
        <v>1628</v>
      </c>
      <c r="D3602" s="75"/>
      <c r="E3602" s="71"/>
      <c r="F3602" s="72"/>
    </row>
    <row r="3603" spans="1:6">
      <c r="A3603" s="37"/>
      <c r="B3603" s="37">
        <v>254090412</v>
      </c>
      <c r="C3603" s="37" t="s">
        <v>1629</v>
      </c>
      <c r="D3603" s="75"/>
      <c r="E3603" s="71"/>
      <c r="F3603" s="72"/>
    </row>
    <row r="3604" spans="1:6">
      <c r="A3604" s="37"/>
      <c r="B3604" s="37">
        <v>254090413</v>
      </c>
      <c r="C3604" s="37" t="s">
        <v>1630</v>
      </c>
      <c r="D3604" s="75"/>
      <c r="E3604" s="71"/>
      <c r="F3604" s="72"/>
    </row>
    <row r="3605" spans="1:6">
      <c r="A3605" s="37"/>
      <c r="B3605" s="37">
        <v>254090415</v>
      </c>
      <c r="C3605" s="37" t="s">
        <v>1631</v>
      </c>
      <c r="D3605" s="75"/>
      <c r="E3605" s="71"/>
      <c r="F3605" s="72"/>
    </row>
    <row r="3606" spans="1:6">
      <c r="A3606" s="37"/>
      <c r="B3606" s="37">
        <v>254090209</v>
      </c>
      <c r="C3606" s="37" t="s">
        <v>1632</v>
      </c>
      <c r="D3606" s="75"/>
      <c r="E3606" s="71"/>
      <c r="F3606" s="72"/>
    </row>
    <row r="3607" spans="1:6">
      <c r="A3607" s="37"/>
      <c r="B3607" s="37">
        <v>254090211</v>
      </c>
      <c r="C3607" s="37" t="s">
        <v>1633</v>
      </c>
      <c r="D3607" s="75"/>
      <c r="E3607" s="71"/>
      <c r="F3607" s="72"/>
    </row>
    <row r="3608" spans="1:6">
      <c r="A3608" s="37"/>
      <c r="B3608" s="37">
        <v>254090212</v>
      </c>
      <c r="C3608" s="37" t="s">
        <v>1634</v>
      </c>
      <c r="D3608" s="75"/>
      <c r="E3608" s="71"/>
      <c r="F3608" s="72"/>
    </row>
    <row r="3609" spans="1:6">
      <c r="A3609" s="37"/>
      <c r="B3609" s="37">
        <v>254090214</v>
      </c>
      <c r="C3609" s="37" t="s">
        <v>1635</v>
      </c>
      <c r="D3609" s="75"/>
      <c r="E3609" s="71"/>
      <c r="F3609" s="72"/>
    </row>
    <row r="3610" spans="1:6">
      <c r="A3610" s="37"/>
      <c r="B3610" s="37">
        <v>254090215</v>
      </c>
      <c r="C3610" s="37" t="s">
        <v>1636</v>
      </c>
      <c r="D3610" s="75"/>
      <c r="E3610" s="71"/>
      <c r="F3610" s="72"/>
    </row>
    <row r="3611" spans="1:6">
      <c r="A3611" s="37"/>
      <c r="B3611" s="37">
        <v>254090216</v>
      </c>
      <c r="C3611" s="37" t="s">
        <v>1637</v>
      </c>
      <c r="D3611" s="75"/>
      <c r="E3611" s="71"/>
      <c r="F3611" s="72"/>
    </row>
    <row r="3612" spans="1:6">
      <c r="A3612" s="37"/>
      <c r="B3612" s="37">
        <v>254090217</v>
      </c>
      <c r="C3612" s="37" t="s">
        <v>1638</v>
      </c>
      <c r="D3612" s="75"/>
      <c r="E3612" s="71"/>
      <c r="F3612" s="72"/>
    </row>
    <row r="3613" spans="1:6">
      <c r="A3613" s="37"/>
      <c r="B3613" s="37">
        <v>254090218</v>
      </c>
      <c r="C3613" s="37" t="s">
        <v>1639</v>
      </c>
      <c r="D3613" s="75"/>
      <c r="E3613" s="71"/>
      <c r="F3613" s="72"/>
    </row>
    <row r="3614" spans="1:6">
      <c r="A3614" s="37"/>
      <c r="B3614" s="37">
        <v>254090305</v>
      </c>
      <c r="C3614" s="37" t="s">
        <v>1585</v>
      </c>
      <c r="D3614" s="75"/>
      <c r="E3614" s="71"/>
      <c r="F3614" s="72"/>
    </row>
    <row r="3615" spans="1:6">
      <c r="A3615" s="37"/>
      <c r="B3615" s="37">
        <v>254090221</v>
      </c>
      <c r="C3615" s="37" t="s">
        <v>1640</v>
      </c>
      <c r="D3615" s="75"/>
      <c r="E3615" s="71"/>
      <c r="F3615" s="72"/>
    </row>
    <row r="3616" spans="1:6">
      <c r="A3616" s="37"/>
      <c r="B3616" s="37">
        <v>254090306</v>
      </c>
      <c r="C3616" s="37" t="s">
        <v>1641</v>
      </c>
      <c r="D3616" s="76"/>
      <c r="E3616" s="71"/>
      <c r="F3616" s="72"/>
    </row>
    <row r="3617" spans="1:6">
      <c r="A3617" s="37"/>
      <c r="B3617" s="37">
        <v>254060608</v>
      </c>
      <c r="C3617" s="37" t="s">
        <v>1642</v>
      </c>
      <c r="D3617" s="71" t="s">
        <v>8</v>
      </c>
      <c r="E3617" s="71" t="s">
        <v>1643</v>
      </c>
      <c r="F3617" s="72">
        <v>93</v>
      </c>
    </row>
    <row r="3618" spans="1:6">
      <c r="A3618" s="37"/>
      <c r="B3618" s="37">
        <v>254100504</v>
      </c>
      <c r="C3618" s="37" t="s">
        <v>1644</v>
      </c>
      <c r="D3618" s="71"/>
      <c r="E3618" s="71"/>
      <c r="F3618" s="72"/>
    </row>
    <row r="3619" spans="1:6">
      <c r="A3619" s="37"/>
      <c r="B3619" s="37">
        <v>254060610</v>
      </c>
      <c r="C3619" s="37" t="s">
        <v>1645</v>
      </c>
      <c r="D3619" s="71"/>
      <c r="E3619" s="71"/>
      <c r="F3619" s="72"/>
    </row>
    <row r="3620" spans="1:6">
      <c r="A3620" s="37"/>
      <c r="B3620" s="37">
        <v>254060514</v>
      </c>
      <c r="C3620" s="37" t="s">
        <v>1646</v>
      </c>
      <c r="D3620" s="71"/>
      <c r="E3620" s="71"/>
      <c r="F3620" s="72"/>
    </row>
    <row r="3621" spans="1:6">
      <c r="A3621" s="37"/>
      <c r="B3621" s="37">
        <v>254100105</v>
      </c>
      <c r="C3621" s="37" t="s">
        <v>1647</v>
      </c>
      <c r="D3621" s="71"/>
      <c r="E3621" s="71"/>
      <c r="F3621" s="72"/>
    </row>
    <row r="3622" spans="1:6">
      <c r="A3622" s="37"/>
      <c r="B3622" s="37">
        <v>254060105</v>
      </c>
      <c r="C3622" s="37" t="s">
        <v>1648</v>
      </c>
      <c r="D3622" s="71"/>
      <c r="E3622" s="71"/>
      <c r="F3622" s="72"/>
    </row>
    <row r="3623" spans="1:6">
      <c r="A3623" s="37"/>
      <c r="B3623" s="37">
        <v>254060607</v>
      </c>
      <c r="C3623" s="37" t="s">
        <v>1649</v>
      </c>
      <c r="D3623" s="71"/>
      <c r="E3623" s="71"/>
      <c r="F3623" s="72"/>
    </row>
    <row r="3624" spans="1:6">
      <c r="A3624" s="37"/>
      <c r="B3624" s="37">
        <v>254060101</v>
      </c>
      <c r="C3624" s="37" t="s">
        <v>1650</v>
      </c>
      <c r="D3624" s="71"/>
      <c r="E3624" s="71"/>
      <c r="F3624" s="72"/>
    </row>
    <row r="3625" spans="1:6">
      <c r="A3625" s="37"/>
      <c r="B3625" s="37">
        <v>254060102</v>
      </c>
      <c r="C3625" s="37" t="s">
        <v>1651</v>
      </c>
      <c r="D3625" s="71"/>
      <c r="E3625" s="71"/>
      <c r="F3625" s="72"/>
    </row>
    <row r="3626" spans="1:6">
      <c r="A3626" s="37"/>
      <c r="B3626" s="37">
        <v>254060106</v>
      </c>
      <c r="C3626" s="37" t="s">
        <v>1652</v>
      </c>
      <c r="D3626" s="71"/>
      <c r="E3626" s="71"/>
      <c r="F3626" s="72"/>
    </row>
    <row r="3627" spans="1:6">
      <c r="A3627" s="37"/>
      <c r="B3627" s="37">
        <v>254060512</v>
      </c>
      <c r="C3627" s="37" t="s">
        <v>1653</v>
      </c>
      <c r="D3627" s="71"/>
      <c r="E3627" s="71"/>
      <c r="F3627" s="72"/>
    </row>
    <row r="3628" spans="1:6">
      <c r="A3628" s="37"/>
      <c r="B3628" s="37">
        <v>254060108</v>
      </c>
      <c r="C3628" s="37" t="s">
        <v>1654</v>
      </c>
      <c r="D3628" s="71"/>
      <c r="E3628" s="71"/>
      <c r="F3628" s="72"/>
    </row>
    <row r="3629" spans="1:6">
      <c r="A3629" s="37"/>
      <c r="B3629" s="37">
        <v>254060608</v>
      </c>
      <c r="C3629" s="37" t="s">
        <v>1642</v>
      </c>
      <c r="D3629" s="71" t="s">
        <v>11</v>
      </c>
      <c r="E3629" s="71" t="s">
        <v>1655</v>
      </c>
      <c r="F3629" s="72">
        <v>94</v>
      </c>
    </row>
    <row r="3630" spans="1:6">
      <c r="A3630" s="37"/>
      <c r="B3630" s="37">
        <v>254100504</v>
      </c>
      <c r="C3630" s="37" t="s">
        <v>1644</v>
      </c>
      <c r="D3630" s="71"/>
      <c r="E3630" s="71"/>
      <c r="F3630" s="72"/>
    </row>
    <row r="3631" spans="1:6">
      <c r="A3631" s="37"/>
      <c r="B3631" s="37">
        <v>254060610</v>
      </c>
      <c r="C3631" s="37" t="s">
        <v>1645</v>
      </c>
      <c r="D3631" s="71"/>
      <c r="E3631" s="71"/>
      <c r="F3631" s="72"/>
    </row>
    <row r="3632" spans="1:6">
      <c r="A3632" s="37"/>
      <c r="B3632" s="37">
        <v>254060514</v>
      </c>
      <c r="C3632" s="37" t="s">
        <v>1646</v>
      </c>
      <c r="D3632" s="71"/>
      <c r="E3632" s="71"/>
      <c r="F3632" s="72"/>
    </row>
    <row r="3633" spans="1:6">
      <c r="A3633" s="37"/>
      <c r="B3633" s="37">
        <v>254100105</v>
      </c>
      <c r="C3633" s="37" t="s">
        <v>1647</v>
      </c>
      <c r="D3633" s="71"/>
      <c r="E3633" s="71"/>
      <c r="F3633" s="72"/>
    </row>
    <row r="3634" spans="1:6">
      <c r="A3634" s="37"/>
      <c r="B3634" s="37">
        <v>254060105</v>
      </c>
      <c r="C3634" s="37" t="s">
        <v>1648</v>
      </c>
      <c r="D3634" s="71"/>
      <c r="E3634" s="71"/>
      <c r="F3634" s="72"/>
    </row>
    <row r="3635" spans="1:6">
      <c r="A3635" s="37"/>
      <c r="B3635" s="37">
        <v>254060607</v>
      </c>
      <c r="C3635" s="37" t="s">
        <v>1649</v>
      </c>
      <c r="D3635" s="71"/>
      <c r="E3635" s="71"/>
      <c r="F3635" s="72"/>
    </row>
    <row r="3636" spans="1:6">
      <c r="A3636" s="37"/>
      <c r="B3636" s="37">
        <v>254060101</v>
      </c>
      <c r="C3636" s="37" t="s">
        <v>1650</v>
      </c>
      <c r="D3636" s="71"/>
      <c r="E3636" s="71"/>
      <c r="F3636" s="72"/>
    </row>
    <row r="3637" spans="1:6">
      <c r="A3637" s="37"/>
      <c r="B3637" s="37">
        <v>254060102</v>
      </c>
      <c r="C3637" s="37" t="s">
        <v>1651</v>
      </c>
      <c r="D3637" s="71"/>
      <c r="E3637" s="71"/>
      <c r="F3637" s="72"/>
    </row>
    <row r="3638" spans="1:6">
      <c r="A3638" s="37"/>
      <c r="B3638" s="37">
        <v>254060106</v>
      </c>
      <c r="C3638" s="37" t="s">
        <v>1652</v>
      </c>
      <c r="D3638" s="71"/>
      <c r="E3638" s="71"/>
      <c r="F3638" s="72"/>
    </row>
    <row r="3639" spans="1:6">
      <c r="A3639" s="37"/>
      <c r="B3639" s="37">
        <v>254060512</v>
      </c>
      <c r="C3639" s="37" t="s">
        <v>1653</v>
      </c>
      <c r="D3639" s="71"/>
      <c r="E3639" s="71"/>
      <c r="F3639" s="72"/>
    </row>
    <row r="3640" spans="1:6">
      <c r="A3640" s="37"/>
      <c r="B3640" s="37">
        <v>254060108</v>
      </c>
      <c r="C3640" s="37" t="s">
        <v>1654</v>
      </c>
      <c r="D3640" s="71"/>
      <c r="E3640" s="71"/>
      <c r="F3640" s="72"/>
    </row>
    <row r="3641" spans="1:6">
      <c r="A3641" s="37"/>
      <c r="B3641" s="37">
        <v>254070302</v>
      </c>
      <c r="C3641" s="37" t="s">
        <v>1656</v>
      </c>
      <c r="D3641" s="71" t="s">
        <v>278</v>
      </c>
      <c r="E3641" s="71" t="s">
        <v>1657</v>
      </c>
      <c r="F3641" s="72">
        <v>95</v>
      </c>
    </row>
    <row r="3642" spans="1:6">
      <c r="A3642" s="37"/>
      <c r="B3642" s="37">
        <v>254070301</v>
      </c>
      <c r="C3642" s="37" t="s">
        <v>1658</v>
      </c>
      <c r="D3642" s="71"/>
      <c r="E3642" s="71"/>
      <c r="F3642" s="72"/>
    </row>
    <row r="3643" spans="1:6">
      <c r="A3643" s="37"/>
      <c r="B3643" s="37">
        <v>254070306</v>
      </c>
      <c r="C3643" s="37" t="s">
        <v>1659</v>
      </c>
      <c r="D3643" s="71"/>
      <c r="E3643" s="71"/>
      <c r="F3643" s="72"/>
    </row>
    <row r="3644" spans="1:6">
      <c r="A3644" s="37"/>
      <c r="B3644" s="37">
        <v>254070309</v>
      </c>
      <c r="C3644" s="37" t="s">
        <v>1660</v>
      </c>
      <c r="D3644" s="71"/>
      <c r="E3644" s="71"/>
      <c r="F3644" s="72"/>
    </row>
    <row r="3645" spans="1:6">
      <c r="A3645" s="37"/>
      <c r="B3645" s="37">
        <v>254070315</v>
      </c>
      <c r="C3645" s="37" t="s">
        <v>1661</v>
      </c>
      <c r="D3645" s="71"/>
      <c r="E3645" s="71"/>
      <c r="F3645" s="72"/>
    </row>
    <row r="3646" spans="1:6">
      <c r="A3646" s="37"/>
      <c r="B3646" s="37">
        <v>254080502</v>
      </c>
      <c r="C3646" s="37" t="s">
        <v>1662</v>
      </c>
      <c r="D3646" s="71" t="s">
        <v>278</v>
      </c>
      <c r="E3646" s="71" t="s">
        <v>1663</v>
      </c>
      <c r="F3646" s="72">
        <v>96</v>
      </c>
    </row>
    <row r="3647" spans="1:6">
      <c r="A3647" s="37"/>
      <c r="B3647" s="37">
        <v>254080503</v>
      </c>
      <c r="C3647" s="37" t="s">
        <v>1664</v>
      </c>
      <c r="D3647" s="71"/>
      <c r="E3647" s="71"/>
      <c r="F3647" s="72"/>
    </row>
    <row r="3648" spans="1:6">
      <c r="A3648" s="37"/>
      <c r="B3648" s="37">
        <v>254080501</v>
      </c>
      <c r="C3648" s="37" t="s">
        <v>1665</v>
      </c>
      <c r="D3648" s="71" t="s">
        <v>278</v>
      </c>
      <c r="E3648" s="71" t="s">
        <v>1666</v>
      </c>
      <c r="F3648" s="72">
        <v>97</v>
      </c>
    </row>
    <row r="3649" spans="1:6">
      <c r="A3649" s="37"/>
      <c r="B3649" s="37">
        <v>254070307</v>
      </c>
      <c r="C3649" s="37" t="s">
        <v>1667</v>
      </c>
      <c r="D3649" s="71"/>
      <c r="E3649" s="71"/>
      <c r="F3649" s="72"/>
    </row>
    <row r="3650" spans="1:6">
      <c r="A3650" s="37"/>
      <c r="B3650" s="37">
        <v>254070308</v>
      </c>
      <c r="C3650" s="37" t="s">
        <v>1668</v>
      </c>
      <c r="D3650" s="71"/>
      <c r="E3650" s="71"/>
      <c r="F3650" s="72"/>
    </row>
    <row r="3651" spans="1:6">
      <c r="A3651" s="37"/>
      <c r="B3651" s="37">
        <v>254080107</v>
      </c>
      <c r="C3651" s="37" t="s">
        <v>1669</v>
      </c>
      <c r="D3651" s="71"/>
      <c r="E3651" s="71"/>
      <c r="F3651" s="72"/>
    </row>
    <row r="3652" spans="1:6">
      <c r="A3652" s="37"/>
      <c r="B3652" s="37">
        <v>254080212</v>
      </c>
      <c r="C3652" s="37" t="s">
        <v>1670</v>
      </c>
      <c r="D3652" s="71"/>
      <c r="E3652" s="71"/>
      <c r="F3652" s="72"/>
    </row>
    <row r="3653" spans="1:6">
      <c r="A3653" s="37"/>
      <c r="B3653" s="37">
        <v>254090414</v>
      </c>
      <c r="C3653" s="37" t="s">
        <v>1671</v>
      </c>
      <c r="D3653" s="71"/>
      <c r="E3653" s="71"/>
      <c r="F3653" s="72"/>
    </row>
    <row r="3654" spans="1:6">
      <c r="A3654" s="37"/>
      <c r="B3654" s="37">
        <v>254090102</v>
      </c>
      <c r="C3654" s="37" t="s">
        <v>1672</v>
      </c>
      <c r="D3654" s="71" t="s">
        <v>278</v>
      </c>
      <c r="E3654" s="71" t="s">
        <v>1673</v>
      </c>
      <c r="F3654" s="72">
        <v>98</v>
      </c>
    </row>
    <row r="3655" spans="1:6">
      <c r="A3655" s="37"/>
      <c r="B3655" s="37">
        <v>254090101</v>
      </c>
      <c r="C3655" s="37" t="s">
        <v>1674</v>
      </c>
      <c r="D3655" s="71"/>
      <c r="E3655" s="71"/>
      <c r="F3655" s="72"/>
    </row>
    <row r="3656" spans="1:6">
      <c r="A3656" s="37"/>
      <c r="B3656" s="37">
        <v>254070305</v>
      </c>
      <c r="C3656" s="37" t="s">
        <v>1675</v>
      </c>
      <c r="D3656" s="71"/>
      <c r="E3656" s="71"/>
      <c r="F3656" s="72"/>
    </row>
    <row r="3657" spans="1:6">
      <c r="A3657" s="37"/>
      <c r="B3657" s="37">
        <v>254090103</v>
      </c>
      <c r="C3657" s="37" t="s">
        <v>1676</v>
      </c>
      <c r="D3657" s="71"/>
      <c r="E3657" s="71"/>
      <c r="F3657" s="72"/>
    </row>
    <row r="3658" spans="1:6">
      <c r="A3658" s="37"/>
      <c r="B3658" s="37">
        <v>254080601</v>
      </c>
      <c r="C3658" s="37" t="s">
        <v>1677</v>
      </c>
      <c r="D3658" s="71" t="s">
        <v>278</v>
      </c>
      <c r="E3658" s="71" t="s">
        <v>1678</v>
      </c>
      <c r="F3658" s="72">
        <v>99</v>
      </c>
    </row>
    <row r="3659" spans="1:6">
      <c r="A3659" s="37"/>
      <c r="B3659" s="37">
        <v>254080602</v>
      </c>
      <c r="C3659" s="37" t="s">
        <v>1679</v>
      </c>
      <c r="D3659" s="71"/>
      <c r="E3659" s="71"/>
      <c r="F3659" s="72"/>
    </row>
    <row r="3660" spans="1:6">
      <c r="A3660" s="37"/>
      <c r="B3660" s="37">
        <v>254080116</v>
      </c>
      <c r="C3660" s="37" t="s">
        <v>1680</v>
      </c>
      <c r="D3660" s="71"/>
      <c r="E3660" s="71"/>
      <c r="F3660" s="72"/>
    </row>
    <row r="3661" spans="1:6">
      <c r="A3661" s="37"/>
      <c r="B3661" s="37">
        <v>254090401</v>
      </c>
      <c r="C3661" s="37" t="s">
        <v>1681</v>
      </c>
      <c r="D3661" s="71" t="s">
        <v>278</v>
      </c>
      <c r="E3661" s="71" t="s">
        <v>1682</v>
      </c>
      <c r="F3661" s="72">
        <v>100</v>
      </c>
    </row>
    <row r="3662" spans="1:6">
      <c r="A3662" s="37"/>
      <c r="B3662" s="37">
        <v>254090402</v>
      </c>
      <c r="C3662" s="37" t="s">
        <v>1683</v>
      </c>
      <c r="D3662" s="71"/>
      <c r="E3662" s="71"/>
      <c r="F3662" s="72"/>
    </row>
    <row r="3663" spans="1:6">
      <c r="A3663" s="37"/>
      <c r="B3663" s="37">
        <v>254120603</v>
      </c>
      <c r="C3663" s="37" t="s">
        <v>1684</v>
      </c>
      <c r="D3663" s="71" t="s">
        <v>278</v>
      </c>
      <c r="E3663" s="71" t="s">
        <v>1685</v>
      </c>
      <c r="F3663" s="72">
        <v>101</v>
      </c>
    </row>
    <row r="3664" spans="1:6">
      <c r="A3664" s="37"/>
      <c r="B3664" s="37">
        <v>254120605</v>
      </c>
      <c r="C3664" s="37" t="s">
        <v>1686</v>
      </c>
      <c r="D3664" s="71"/>
      <c r="E3664" s="71"/>
      <c r="F3664" s="72"/>
    </row>
    <row r="3665" spans="1:6">
      <c r="A3665" s="37"/>
      <c r="B3665" s="37">
        <v>254120606</v>
      </c>
      <c r="C3665" s="37" t="s">
        <v>1687</v>
      </c>
      <c r="D3665" s="71"/>
      <c r="E3665" s="71"/>
      <c r="F3665" s="72"/>
    </row>
    <row r="3666" spans="1:6">
      <c r="A3666" s="37"/>
      <c r="B3666" s="37">
        <v>254120501</v>
      </c>
      <c r="C3666" s="37" t="s">
        <v>1688</v>
      </c>
      <c r="D3666" s="71" t="s">
        <v>278</v>
      </c>
      <c r="E3666" s="71" t="s">
        <v>1689</v>
      </c>
      <c r="F3666" s="72">
        <v>102</v>
      </c>
    </row>
    <row r="3667" spans="1:6">
      <c r="A3667" s="37"/>
      <c r="B3667" s="37">
        <v>254120502</v>
      </c>
      <c r="C3667" s="37" t="s">
        <v>1690</v>
      </c>
      <c r="D3667" s="71"/>
      <c r="E3667" s="71"/>
      <c r="F3667" s="72"/>
    </row>
    <row r="3668" spans="1:6">
      <c r="A3668" s="37"/>
      <c r="B3668" s="37">
        <v>254120504</v>
      </c>
      <c r="C3668" s="37" t="s">
        <v>1691</v>
      </c>
      <c r="D3668" s="71"/>
      <c r="E3668" s="71"/>
      <c r="F3668" s="72"/>
    </row>
    <row r="3669" spans="1:6">
      <c r="A3669" s="37"/>
      <c r="B3669" s="37">
        <v>254120506</v>
      </c>
      <c r="C3669" s="37" t="s">
        <v>1692</v>
      </c>
      <c r="D3669" s="71"/>
      <c r="E3669" s="71"/>
      <c r="F3669" s="72"/>
    </row>
    <row r="3670" spans="1:6">
      <c r="A3670" s="37"/>
      <c r="B3670" s="37">
        <v>254120507</v>
      </c>
      <c r="C3670" s="37" t="s">
        <v>1693</v>
      </c>
      <c r="D3670" s="71"/>
      <c r="E3670" s="71"/>
      <c r="F3670" s="72"/>
    </row>
    <row r="3671" spans="1:6">
      <c r="A3671" s="37"/>
      <c r="B3671" s="37">
        <v>254120508</v>
      </c>
      <c r="C3671" s="37" t="s">
        <v>1694</v>
      </c>
      <c r="D3671" s="71"/>
      <c r="E3671" s="71"/>
      <c r="F3671" s="72"/>
    </row>
    <row r="3672" spans="1:6">
      <c r="A3672" s="37"/>
      <c r="B3672" s="37">
        <v>254120510</v>
      </c>
      <c r="C3672" s="37" t="s">
        <v>1695</v>
      </c>
      <c r="D3672" s="71"/>
      <c r="E3672" s="71"/>
      <c r="F3672" s="72"/>
    </row>
    <row r="3673" spans="1:6">
      <c r="A3673" s="37"/>
      <c r="B3673" s="37">
        <v>254120505</v>
      </c>
      <c r="C3673" s="37" t="s">
        <v>1696</v>
      </c>
      <c r="D3673" s="71"/>
      <c r="E3673" s="71"/>
      <c r="F3673" s="72"/>
    </row>
    <row r="3674" spans="1:6">
      <c r="A3674" s="37"/>
      <c r="B3674" s="37">
        <v>254120509</v>
      </c>
      <c r="C3674" s="37" t="s">
        <v>1697</v>
      </c>
      <c r="D3674" s="71"/>
      <c r="E3674" s="71"/>
      <c r="F3674" s="72"/>
    </row>
    <row r="3675" spans="1:6">
      <c r="A3675" s="37"/>
      <c r="B3675" s="37">
        <v>254120307</v>
      </c>
      <c r="C3675" s="37" t="s">
        <v>1698</v>
      </c>
      <c r="D3675" s="71"/>
      <c r="E3675" s="71"/>
      <c r="F3675" s="72"/>
    </row>
    <row r="3676" spans="1:6">
      <c r="A3676" s="37"/>
      <c r="B3676" s="37">
        <v>254120406</v>
      </c>
      <c r="C3676" s="37" t="s">
        <v>1699</v>
      </c>
      <c r="D3676" s="71"/>
      <c r="E3676" s="71"/>
      <c r="F3676" s="72"/>
    </row>
    <row r="3677" spans="1:6">
      <c r="A3677" s="37"/>
      <c r="B3677" s="37">
        <v>254120408</v>
      </c>
      <c r="C3677" s="37" t="s">
        <v>343</v>
      </c>
      <c r="D3677" s="71"/>
      <c r="E3677" s="71"/>
      <c r="F3677" s="72"/>
    </row>
    <row r="3678" spans="1:6">
      <c r="A3678" s="37"/>
      <c r="B3678" s="37">
        <v>254120601</v>
      </c>
      <c r="C3678" s="71" t="s">
        <v>1700</v>
      </c>
      <c r="D3678" s="71" t="s">
        <v>278</v>
      </c>
      <c r="E3678" s="71" t="s">
        <v>1701</v>
      </c>
      <c r="F3678" s="72">
        <v>103</v>
      </c>
    </row>
    <row r="3679" spans="1:6">
      <c r="A3679" s="37"/>
      <c r="B3679" s="37">
        <v>254120602</v>
      </c>
      <c r="C3679" s="71"/>
      <c r="D3679" s="71"/>
      <c r="E3679" s="71"/>
      <c r="F3679" s="72"/>
    </row>
    <row r="3680" spans="1:6">
      <c r="A3680" s="37"/>
      <c r="B3680" s="37">
        <v>254120402</v>
      </c>
      <c r="C3680" s="37" t="s">
        <v>1702</v>
      </c>
      <c r="D3680" s="71" t="s">
        <v>278</v>
      </c>
      <c r="E3680" s="71" t="s">
        <v>1703</v>
      </c>
      <c r="F3680" s="72">
        <v>104</v>
      </c>
    </row>
    <row r="3681" spans="1:6">
      <c r="A3681" s="37"/>
      <c r="B3681" s="37">
        <v>254120401</v>
      </c>
      <c r="C3681" s="37" t="s">
        <v>1704</v>
      </c>
      <c r="D3681" s="71"/>
      <c r="E3681" s="71"/>
      <c r="F3681" s="72"/>
    </row>
    <row r="3682" spans="1:6">
      <c r="A3682" s="37"/>
      <c r="B3682" s="37">
        <v>254120404</v>
      </c>
      <c r="C3682" s="37" t="s">
        <v>1705</v>
      </c>
      <c r="D3682" s="71" t="s">
        <v>278</v>
      </c>
      <c r="E3682" s="71" t="s">
        <v>1706</v>
      </c>
      <c r="F3682" s="72">
        <v>105</v>
      </c>
    </row>
    <row r="3683" spans="1:6">
      <c r="A3683" s="37"/>
      <c r="B3683" s="37">
        <v>254120405</v>
      </c>
      <c r="C3683" s="37" t="s">
        <v>1707</v>
      </c>
      <c r="D3683" s="71"/>
      <c r="E3683" s="71"/>
      <c r="F3683" s="72"/>
    </row>
    <row r="3684" spans="1:6">
      <c r="A3684" s="37"/>
      <c r="B3684" s="37">
        <v>254120403</v>
      </c>
      <c r="C3684" s="37" t="s">
        <v>1708</v>
      </c>
      <c r="D3684" s="71"/>
      <c r="E3684" s="71"/>
      <c r="F3684" s="72"/>
    </row>
    <row r="3685" spans="1:6">
      <c r="A3685" s="37"/>
      <c r="B3685" s="37">
        <v>254120407</v>
      </c>
      <c r="C3685" s="37" t="s">
        <v>1709</v>
      </c>
      <c r="D3685" s="71"/>
      <c r="E3685" s="71"/>
      <c r="F3685" s="72"/>
    </row>
    <row r="3686" spans="1:6">
      <c r="A3686" s="37"/>
      <c r="B3686" s="37">
        <v>254110402</v>
      </c>
      <c r="C3686" s="37" t="s">
        <v>1710</v>
      </c>
      <c r="D3686" s="71" t="s">
        <v>278</v>
      </c>
      <c r="E3686" s="71" t="s">
        <v>1711</v>
      </c>
      <c r="F3686" s="72">
        <v>106</v>
      </c>
    </row>
    <row r="3687" spans="1:6">
      <c r="A3687" s="37"/>
      <c r="B3687" s="37">
        <v>254110401</v>
      </c>
      <c r="C3687" s="37" t="s">
        <v>1712</v>
      </c>
      <c r="D3687" s="71"/>
      <c r="E3687" s="71"/>
      <c r="F3687" s="72"/>
    </row>
    <row r="3688" spans="1:6">
      <c r="A3688" s="37"/>
      <c r="B3688" s="37">
        <v>254100305</v>
      </c>
      <c r="C3688" s="37" t="s">
        <v>1713</v>
      </c>
      <c r="D3688" s="71"/>
      <c r="E3688" s="71"/>
      <c r="F3688" s="72"/>
    </row>
    <row r="3689" spans="1:6">
      <c r="A3689" s="37"/>
      <c r="B3689" s="37">
        <v>254100409</v>
      </c>
      <c r="C3689" s="37" t="s">
        <v>1714</v>
      </c>
      <c r="D3689" s="71"/>
      <c r="E3689" s="71"/>
      <c r="F3689" s="72"/>
    </row>
    <row r="3690" spans="1:6">
      <c r="A3690" s="37"/>
      <c r="B3690" s="37">
        <v>254090416</v>
      </c>
      <c r="C3690" s="37" t="s">
        <v>1715</v>
      </c>
      <c r="D3690" s="71"/>
      <c r="E3690" s="71"/>
      <c r="F3690" s="72"/>
    </row>
    <row r="3691" spans="1:6">
      <c r="A3691" s="37"/>
      <c r="B3691" s="37">
        <v>254090411</v>
      </c>
      <c r="C3691" s="37" t="s">
        <v>1716</v>
      </c>
      <c r="D3691" s="71"/>
      <c r="E3691" s="71"/>
      <c r="F3691" s="72"/>
    </row>
    <row r="3692" spans="1:6">
      <c r="A3692" s="37"/>
      <c r="B3692" s="37">
        <v>254100412</v>
      </c>
      <c r="C3692" s="37" t="s">
        <v>1717</v>
      </c>
      <c r="D3692" s="71" t="s">
        <v>278</v>
      </c>
      <c r="E3692" s="71" t="s">
        <v>1718</v>
      </c>
      <c r="F3692" s="72">
        <v>107</v>
      </c>
    </row>
    <row r="3693" spans="1:6">
      <c r="A3693" s="37"/>
      <c r="B3693" s="37">
        <v>254100208</v>
      </c>
      <c r="C3693" s="37" t="s">
        <v>1719</v>
      </c>
      <c r="D3693" s="71"/>
      <c r="E3693" s="71"/>
      <c r="F3693" s="72"/>
    </row>
    <row r="3694" spans="1:6">
      <c r="A3694" s="37"/>
      <c r="B3694" s="37">
        <v>254100410</v>
      </c>
      <c r="C3694" s="37" t="s">
        <v>1720</v>
      </c>
      <c r="D3694" s="71"/>
      <c r="E3694" s="71"/>
      <c r="F3694" s="72"/>
    </row>
    <row r="3695" spans="1:6">
      <c r="A3695" s="37"/>
      <c r="B3695" s="37">
        <v>254100406</v>
      </c>
      <c r="C3695" s="37" t="s">
        <v>1721</v>
      </c>
      <c r="D3695" s="71"/>
      <c r="E3695" s="71"/>
      <c r="F3695" s="72"/>
    </row>
    <row r="3696" spans="1:6" ht="31.5">
      <c r="A3696" s="37"/>
      <c r="B3696" s="37">
        <v>254100404</v>
      </c>
      <c r="C3696" s="37" t="s">
        <v>1722</v>
      </c>
      <c r="D3696" s="37" t="s">
        <v>278</v>
      </c>
      <c r="E3696" s="37" t="s">
        <v>1723</v>
      </c>
      <c r="F3696" s="1">
        <v>108</v>
      </c>
    </row>
    <row r="3697" spans="1:6">
      <c r="A3697" s="37"/>
      <c r="B3697" s="37">
        <v>254070202</v>
      </c>
      <c r="C3697" s="37" t="s">
        <v>1724</v>
      </c>
      <c r="D3697" s="71" t="s">
        <v>278</v>
      </c>
      <c r="E3697" s="71" t="s">
        <v>1725</v>
      </c>
      <c r="F3697" s="72">
        <v>109</v>
      </c>
    </row>
    <row r="3698" spans="1:6">
      <c r="A3698" s="37"/>
      <c r="B3698" s="37">
        <v>254080401</v>
      </c>
      <c r="C3698" s="37" t="s">
        <v>1726</v>
      </c>
      <c r="D3698" s="71"/>
      <c r="E3698" s="71"/>
      <c r="F3698" s="72"/>
    </row>
    <row r="3699" spans="1:6">
      <c r="A3699" s="37"/>
      <c r="B3699" s="37">
        <v>254080403</v>
      </c>
      <c r="C3699" s="37" t="s">
        <v>1727</v>
      </c>
      <c r="D3699" s="74" t="s">
        <v>278</v>
      </c>
      <c r="E3699" s="71" t="s">
        <v>1728</v>
      </c>
      <c r="F3699" s="72">
        <v>110</v>
      </c>
    </row>
    <row r="3700" spans="1:6">
      <c r="A3700" s="37"/>
      <c r="B3700" s="37">
        <v>254060405</v>
      </c>
      <c r="C3700" s="37" t="s">
        <v>1729</v>
      </c>
      <c r="D3700" s="75"/>
      <c r="E3700" s="71"/>
      <c r="F3700" s="72"/>
    </row>
    <row r="3701" spans="1:6">
      <c r="A3701" s="37"/>
      <c r="B3701" s="37">
        <v>254060404</v>
      </c>
      <c r="C3701" s="37" t="s">
        <v>1730</v>
      </c>
      <c r="D3701" s="75"/>
      <c r="E3701" s="71"/>
      <c r="F3701" s="72"/>
    </row>
    <row r="3702" spans="1:6">
      <c r="A3702" s="37"/>
      <c r="B3702" s="37">
        <v>254060403</v>
      </c>
      <c r="C3702" s="37" t="s">
        <v>1731</v>
      </c>
      <c r="D3702" s="75"/>
      <c r="E3702" s="71"/>
      <c r="F3702" s="72"/>
    </row>
    <row r="3703" spans="1:6">
      <c r="A3703" s="37"/>
      <c r="B3703" s="37">
        <v>254060402</v>
      </c>
      <c r="C3703" s="37" t="s">
        <v>1732</v>
      </c>
      <c r="D3703" s="75"/>
      <c r="E3703" s="71"/>
      <c r="F3703" s="72"/>
    </row>
    <row r="3704" spans="1:6">
      <c r="A3704" s="37"/>
      <c r="B3704" s="37">
        <v>254070101</v>
      </c>
      <c r="C3704" s="37" t="s">
        <v>1733</v>
      </c>
      <c r="D3704" s="75"/>
      <c r="E3704" s="71"/>
      <c r="F3704" s="72"/>
    </row>
    <row r="3705" spans="1:6">
      <c r="A3705" s="37"/>
      <c r="B3705" s="37">
        <v>254070102</v>
      </c>
      <c r="C3705" s="37" t="s">
        <v>1734</v>
      </c>
      <c r="D3705" s="75"/>
      <c r="E3705" s="71"/>
      <c r="F3705" s="72"/>
    </row>
    <row r="3706" spans="1:6">
      <c r="A3706" s="37"/>
      <c r="B3706" s="37">
        <v>254070303</v>
      </c>
      <c r="C3706" s="37" t="s">
        <v>1735</v>
      </c>
      <c r="D3706" s="75"/>
      <c r="E3706" s="71"/>
      <c r="F3706" s="72"/>
    </row>
    <row r="3707" spans="1:6">
      <c r="A3707" s="37"/>
      <c r="B3707" s="37">
        <v>254070304</v>
      </c>
      <c r="C3707" s="37" t="s">
        <v>1736</v>
      </c>
      <c r="D3707" s="75"/>
      <c r="E3707" s="71"/>
      <c r="F3707" s="72"/>
    </row>
    <row r="3708" spans="1:6">
      <c r="A3708" s="37"/>
      <c r="B3708" s="37">
        <v>254080209</v>
      </c>
      <c r="C3708" s="37" t="s">
        <v>1737</v>
      </c>
      <c r="D3708" s="75"/>
      <c r="E3708" s="71"/>
      <c r="F3708" s="72"/>
    </row>
    <row r="3709" spans="1:6">
      <c r="A3709" s="37"/>
      <c r="B3709" s="37">
        <v>254080207</v>
      </c>
      <c r="C3709" s="37" t="s">
        <v>1738</v>
      </c>
      <c r="D3709" s="75"/>
      <c r="E3709" s="71"/>
      <c r="F3709" s="72"/>
    </row>
    <row r="3710" spans="1:6">
      <c r="A3710" s="37"/>
      <c r="B3710" s="37">
        <v>254080205</v>
      </c>
      <c r="C3710" s="37" t="s">
        <v>1739</v>
      </c>
      <c r="D3710" s="75"/>
      <c r="E3710" s="71"/>
      <c r="F3710" s="72"/>
    </row>
    <row r="3711" spans="1:6">
      <c r="A3711" s="37"/>
      <c r="B3711" s="37">
        <v>254080402</v>
      </c>
      <c r="C3711" s="37" t="s">
        <v>1740</v>
      </c>
      <c r="D3711" s="75"/>
      <c r="E3711" s="71"/>
      <c r="F3711" s="72"/>
    </row>
    <row r="3712" spans="1:6">
      <c r="A3712" s="37"/>
      <c r="B3712" s="37">
        <v>254080404</v>
      </c>
      <c r="C3712" s="37" t="s">
        <v>1741</v>
      </c>
      <c r="D3712" s="75"/>
      <c r="E3712" s="71"/>
      <c r="F3712" s="72"/>
    </row>
    <row r="3713" spans="1:6">
      <c r="A3713" s="37"/>
      <c r="B3713" s="37">
        <v>254060409</v>
      </c>
      <c r="C3713" s="37" t="s">
        <v>1742</v>
      </c>
      <c r="D3713" s="75"/>
      <c r="E3713" s="71"/>
      <c r="F3713" s="72"/>
    </row>
    <row r="3714" spans="1:6">
      <c r="A3714" s="37"/>
      <c r="B3714" s="37">
        <v>254060411</v>
      </c>
      <c r="C3714" s="37" t="s">
        <v>1743</v>
      </c>
      <c r="D3714" s="75"/>
      <c r="E3714" s="71"/>
      <c r="F3714" s="72"/>
    </row>
    <row r="3715" spans="1:6">
      <c r="A3715" s="37"/>
      <c r="B3715" s="37">
        <v>254070104</v>
      </c>
      <c r="C3715" s="37" t="s">
        <v>1744</v>
      </c>
      <c r="D3715" s="75"/>
      <c r="E3715" s="71"/>
      <c r="F3715" s="72"/>
    </row>
    <row r="3716" spans="1:6">
      <c r="A3716" s="37"/>
      <c r="B3716" s="37">
        <v>254070108</v>
      </c>
      <c r="C3716" s="37" t="s">
        <v>1745</v>
      </c>
      <c r="D3716" s="75"/>
      <c r="E3716" s="71"/>
      <c r="F3716" s="72"/>
    </row>
    <row r="3717" spans="1:6">
      <c r="A3717" s="37"/>
      <c r="B3717" s="37">
        <v>254060408</v>
      </c>
      <c r="C3717" s="37" t="s">
        <v>1746</v>
      </c>
      <c r="D3717" s="75"/>
      <c r="E3717" s="71"/>
      <c r="F3717" s="72"/>
    </row>
    <row r="3718" spans="1:6">
      <c r="A3718" s="37"/>
      <c r="B3718" s="37">
        <v>254080112</v>
      </c>
      <c r="C3718" s="37" t="s">
        <v>1747</v>
      </c>
      <c r="D3718" s="75"/>
      <c r="E3718" s="71"/>
      <c r="F3718" s="72"/>
    </row>
    <row r="3719" spans="1:6">
      <c r="A3719" s="37"/>
      <c r="B3719" s="37">
        <v>254080113</v>
      </c>
      <c r="C3719" s="37" t="s">
        <v>1748</v>
      </c>
      <c r="D3719" s="75"/>
      <c r="E3719" s="71"/>
      <c r="F3719" s="72"/>
    </row>
    <row r="3720" spans="1:6">
      <c r="A3720" s="37"/>
      <c r="B3720" s="37">
        <v>254080114</v>
      </c>
      <c r="C3720" s="37" t="s">
        <v>1749</v>
      </c>
      <c r="D3720" s="75"/>
      <c r="E3720" s="71"/>
      <c r="F3720" s="72"/>
    </row>
    <row r="3721" spans="1:6">
      <c r="A3721" s="37"/>
      <c r="B3721" s="37">
        <v>254080115</v>
      </c>
      <c r="C3721" s="37" t="s">
        <v>1750</v>
      </c>
      <c r="D3721" s="75"/>
      <c r="E3721" s="71"/>
      <c r="F3721" s="72"/>
    </row>
    <row r="3722" spans="1:6">
      <c r="A3722" s="37"/>
      <c r="B3722" s="37">
        <v>254080208</v>
      </c>
      <c r="C3722" s="37" t="s">
        <v>1751</v>
      </c>
      <c r="D3722" s="75"/>
      <c r="E3722" s="71"/>
      <c r="F3722" s="72"/>
    </row>
    <row r="3723" spans="1:6">
      <c r="A3723" s="37"/>
      <c r="B3723" s="37">
        <v>254080213</v>
      </c>
      <c r="C3723" s="37" t="s">
        <v>1752</v>
      </c>
      <c r="D3723" s="75"/>
      <c r="E3723" s="71"/>
      <c r="F3723" s="72"/>
    </row>
    <row r="3724" spans="1:6">
      <c r="A3724" s="37"/>
      <c r="B3724" s="37">
        <v>254080214</v>
      </c>
      <c r="C3724" s="37" t="s">
        <v>1753</v>
      </c>
      <c r="D3724" s="75"/>
      <c r="E3724" s="71"/>
      <c r="F3724" s="72"/>
    </row>
    <row r="3725" spans="1:6">
      <c r="A3725" s="37"/>
      <c r="B3725" s="37">
        <v>254080215</v>
      </c>
      <c r="C3725" s="37" t="s">
        <v>1754</v>
      </c>
      <c r="D3725" s="75"/>
      <c r="E3725" s="71"/>
      <c r="F3725" s="72"/>
    </row>
    <row r="3726" spans="1:6">
      <c r="A3726" s="37"/>
      <c r="B3726" s="37">
        <v>254080306</v>
      </c>
      <c r="C3726" s="37" t="s">
        <v>1755</v>
      </c>
      <c r="D3726" s="75"/>
      <c r="E3726" s="71"/>
      <c r="F3726" s="72"/>
    </row>
    <row r="3727" spans="1:6">
      <c r="A3727" s="37"/>
      <c r="B3727" s="37">
        <v>254080308</v>
      </c>
      <c r="C3727" s="37" t="s">
        <v>1756</v>
      </c>
      <c r="D3727" s="75"/>
      <c r="E3727" s="71"/>
      <c r="F3727" s="72"/>
    </row>
    <row r="3728" spans="1:6">
      <c r="A3728" s="37"/>
      <c r="B3728" s="37">
        <v>254080310</v>
      </c>
      <c r="C3728" s="37" t="s">
        <v>1757</v>
      </c>
      <c r="D3728" s="75"/>
      <c r="E3728" s="71"/>
      <c r="F3728" s="72"/>
    </row>
    <row r="3729" spans="1:6">
      <c r="A3729" s="37"/>
      <c r="B3729" s="37">
        <v>254080311</v>
      </c>
      <c r="C3729" s="37" t="s">
        <v>1758</v>
      </c>
      <c r="D3729" s="75"/>
      <c r="E3729" s="71"/>
      <c r="F3729" s="72"/>
    </row>
    <row r="3730" spans="1:6">
      <c r="A3730" s="37"/>
      <c r="B3730" s="37">
        <v>254080312</v>
      </c>
      <c r="C3730" s="37" t="s">
        <v>1759</v>
      </c>
      <c r="D3730" s="75"/>
      <c r="E3730" s="71"/>
      <c r="F3730" s="72"/>
    </row>
    <row r="3731" spans="1:6">
      <c r="A3731" s="37"/>
      <c r="B3731" s="37">
        <v>254080313</v>
      </c>
      <c r="C3731" s="37" t="s">
        <v>1760</v>
      </c>
      <c r="D3731" s="75"/>
      <c r="E3731" s="71"/>
      <c r="F3731" s="72"/>
    </row>
    <row r="3732" spans="1:6">
      <c r="A3732" s="37"/>
      <c r="B3732" s="37">
        <v>254080314</v>
      </c>
      <c r="C3732" s="37" t="s">
        <v>1761</v>
      </c>
      <c r="D3732" s="75"/>
      <c r="E3732" s="71"/>
      <c r="F3732" s="72"/>
    </row>
    <row r="3733" spans="1:6">
      <c r="A3733" s="37"/>
      <c r="B3733" s="37">
        <v>254080406</v>
      </c>
      <c r="C3733" s="37" t="s">
        <v>1762</v>
      </c>
      <c r="D3733" s="75"/>
      <c r="E3733" s="71"/>
      <c r="F3733" s="72"/>
    </row>
    <row r="3734" spans="1:6">
      <c r="A3734" s="37"/>
      <c r="B3734" s="37">
        <v>254080408</v>
      </c>
      <c r="C3734" s="37" t="s">
        <v>1763</v>
      </c>
      <c r="D3734" s="75"/>
      <c r="E3734" s="71"/>
      <c r="F3734" s="72"/>
    </row>
    <row r="3735" spans="1:6">
      <c r="A3735" s="37"/>
      <c r="B3735" s="37">
        <v>254080409</v>
      </c>
      <c r="C3735" s="37" t="s">
        <v>1764</v>
      </c>
      <c r="D3735" s="75"/>
      <c r="E3735" s="71"/>
      <c r="F3735" s="72"/>
    </row>
    <row r="3736" spans="1:6">
      <c r="A3736" s="37"/>
      <c r="B3736" s="37">
        <v>254080410</v>
      </c>
      <c r="C3736" s="37" t="s">
        <v>1630</v>
      </c>
      <c r="D3736" s="75"/>
      <c r="E3736" s="71"/>
      <c r="F3736" s="72"/>
    </row>
    <row r="3737" spans="1:6">
      <c r="A3737" s="37"/>
      <c r="B3737" s="37">
        <v>254080411</v>
      </c>
      <c r="C3737" s="37" t="s">
        <v>1765</v>
      </c>
      <c r="D3737" s="75"/>
      <c r="E3737" s="71"/>
      <c r="F3737" s="72"/>
    </row>
    <row r="3738" spans="1:6">
      <c r="A3738" s="37"/>
      <c r="B3738" s="37">
        <v>254080508</v>
      </c>
      <c r="C3738" s="37" t="s">
        <v>1766</v>
      </c>
      <c r="D3738" s="75"/>
      <c r="E3738" s="71"/>
      <c r="F3738" s="72"/>
    </row>
    <row r="3739" spans="1:6">
      <c r="A3739" s="37"/>
      <c r="B3739" s="37">
        <v>254060410</v>
      </c>
      <c r="C3739" s="37" t="s">
        <v>1187</v>
      </c>
      <c r="D3739" s="75"/>
      <c r="E3739" s="71"/>
      <c r="F3739" s="72"/>
    </row>
    <row r="3740" spans="1:6">
      <c r="A3740" s="37"/>
      <c r="B3740" s="37">
        <v>254060412</v>
      </c>
      <c r="C3740" s="37" t="s">
        <v>1767</v>
      </c>
      <c r="D3740" s="75"/>
      <c r="E3740" s="71"/>
      <c r="F3740" s="72"/>
    </row>
    <row r="3741" spans="1:6">
      <c r="A3741" s="37"/>
      <c r="B3741" s="37">
        <v>254060413</v>
      </c>
      <c r="C3741" s="37" t="s">
        <v>1768</v>
      </c>
      <c r="D3741" s="75"/>
      <c r="E3741" s="71"/>
      <c r="F3741" s="72"/>
    </row>
    <row r="3742" spans="1:6">
      <c r="A3742" s="37"/>
      <c r="B3742" s="37">
        <v>254060414</v>
      </c>
      <c r="C3742" s="37" t="s">
        <v>1769</v>
      </c>
      <c r="D3742" s="75"/>
      <c r="E3742" s="71"/>
      <c r="F3742" s="72"/>
    </row>
    <row r="3743" spans="1:6">
      <c r="A3743" s="37"/>
      <c r="B3743" s="37">
        <v>254060415</v>
      </c>
      <c r="C3743" s="37" t="s">
        <v>1770</v>
      </c>
      <c r="D3743" s="75"/>
      <c r="E3743" s="71"/>
      <c r="F3743" s="72"/>
    </row>
    <row r="3744" spans="1:6">
      <c r="A3744" s="37"/>
      <c r="B3744" s="37">
        <v>254060416</v>
      </c>
      <c r="C3744" s="37" t="s">
        <v>1771</v>
      </c>
      <c r="D3744" s="75"/>
      <c r="E3744" s="71"/>
      <c r="F3744" s="72"/>
    </row>
    <row r="3745" spans="1:6">
      <c r="A3745" s="37"/>
      <c r="B3745" s="37">
        <v>254060502</v>
      </c>
      <c r="C3745" s="37" t="s">
        <v>1772</v>
      </c>
      <c r="D3745" s="75"/>
      <c r="E3745" s="71"/>
      <c r="F3745" s="72"/>
    </row>
    <row r="3746" spans="1:6">
      <c r="A3746" s="37"/>
      <c r="B3746" s="37">
        <v>254060504</v>
      </c>
      <c r="C3746" s="37" t="s">
        <v>1773</v>
      </c>
      <c r="D3746" s="75"/>
      <c r="E3746" s="71"/>
      <c r="F3746" s="72"/>
    </row>
    <row r="3747" spans="1:6">
      <c r="A3747" s="37"/>
      <c r="B3747" s="37">
        <v>254060507</v>
      </c>
      <c r="C3747" s="37" t="s">
        <v>1774</v>
      </c>
      <c r="D3747" s="75"/>
      <c r="E3747" s="71"/>
      <c r="F3747" s="72"/>
    </row>
    <row r="3748" spans="1:6">
      <c r="A3748" s="37"/>
      <c r="B3748" s="37">
        <v>254060508</v>
      </c>
      <c r="C3748" s="37" t="s">
        <v>1775</v>
      </c>
      <c r="D3748" s="75"/>
      <c r="E3748" s="71"/>
      <c r="F3748" s="72"/>
    </row>
    <row r="3749" spans="1:6">
      <c r="A3749" s="37"/>
      <c r="B3749" s="37">
        <v>254060509</v>
      </c>
      <c r="C3749" s="37" t="s">
        <v>1776</v>
      </c>
      <c r="D3749" s="75"/>
      <c r="E3749" s="71"/>
      <c r="F3749" s="72"/>
    </row>
    <row r="3750" spans="1:6">
      <c r="A3750" s="37"/>
      <c r="B3750" s="37">
        <v>254060510</v>
      </c>
      <c r="C3750" s="37" t="s">
        <v>1777</v>
      </c>
      <c r="D3750" s="75"/>
      <c r="E3750" s="71"/>
      <c r="F3750" s="72"/>
    </row>
    <row r="3751" spans="1:6">
      <c r="A3751" s="37"/>
      <c r="B3751" s="37">
        <v>254060511</v>
      </c>
      <c r="C3751" s="37" t="s">
        <v>1778</v>
      </c>
      <c r="D3751" s="75"/>
      <c r="E3751" s="71"/>
      <c r="F3751" s="72"/>
    </row>
    <row r="3752" spans="1:6">
      <c r="A3752" s="37"/>
      <c r="B3752" s="37">
        <v>254060513</v>
      </c>
      <c r="C3752" s="37" t="s">
        <v>1779</v>
      </c>
      <c r="D3752" s="75"/>
      <c r="E3752" s="71"/>
      <c r="F3752" s="72"/>
    </row>
    <row r="3753" spans="1:6">
      <c r="A3753" s="37"/>
      <c r="B3753" s="37">
        <v>254060515</v>
      </c>
      <c r="C3753" s="37" t="s">
        <v>1780</v>
      </c>
      <c r="D3753" s="75"/>
      <c r="E3753" s="71"/>
      <c r="F3753" s="72"/>
    </row>
    <row r="3754" spans="1:6">
      <c r="A3754" s="37"/>
      <c r="B3754" s="37">
        <v>254060516</v>
      </c>
      <c r="C3754" s="37" t="s">
        <v>1781</v>
      </c>
      <c r="D3754" s="75"/>
      <c r="E3754" s="71"/>
      <c r="F3754" s="72"/>
    </row>
    <row r="3755" spans="1:6">
      <c r="A3755" s="37"/>
      <c r="B3755" s="37">
        <v>254060602</v>
      </c>
      <c r="C3755" s="37" t="s">
        <v>1782</v>
      </c>
      <c r="D3755" s="75"/>
      <c r="E3755" s="71"/>
      <c r="F3755" s="72"/>
    </row>
    <row r="3756" spans="1:6">
      <c r="A3756" s="37"/>
      <c r="B3756" s="37">
        <v>254060606</v>
      </c>
      <c r="C3756" s="37" t="s">
        <v>1783</v>
      </c>
      <c r="D3756" s="75"/>
      <c r="E3756" s="71"/>
      <c r="F3756" s="72"/>
    </row>
    <row r="3757" spans="1:6">
      <c r="A3757" s="37"/>
      <c r="B3757" s="37">
        <v>254060611</v>
      </c>
      <c r="C3757" s="37" t="s">
        <v>1784</v>
      </c>
      <c r="D3757" s="75"/>
      <c r="E3757" s="71"/>
      <c r="F3757" s="72"/>
    </row>
    <row r="3758" spans="1:6">
      <c r="A3758" s="37"/>
      <c r="B3758" s="37">
        <v>254060612</v>
      </c>
      <c r="C3758" s="37" t="s">
        <v>1785</v>
      </c>
      <c r="D3758" s="75"/>
      <c r="E3758" s="71"/>
      <c r="F3758" s="72"/>
    </row>
    <row r="3759" spans="1:6">
      <c r="A3759" s="37"/>
      <c r="B3759" s="37">
        <v>254060613</v>
      </c>
      <c r="C3759" s="37" t="s">
        <v>1786</v>
      </c>
      <c r="D3759" s="75"/>
      <c r="E3759" s="71"/>
      <c r="F3759" s="72"/>
    </row>
    <row r="3760" spans="1:6">
      <c r="A3760" s="37"/>
      <c r="B3760" s="37">
        <v>254060614</v>
      </c>
      <c r="C3760" s="37" t="s">
        <v>1787</v>
      </c>
      <c r="D3760" s="75"/>
      <c r="E3760" s="71"/>
      <c r="F3760" s="72"/>
    </row>
    <row r="3761" spans="1:6">
      <c r="A3761" s="37"/>
      <c r="B3761" s="37">
        <v>254060615</v>
      </c>
      <c r="C3761" s="37" t="s">
        <v>1788</v>
      </c>
      <c r="D3761" s="75"/>
      <c r="E3761" s="71"/>
      <c r="F3761" s="72"/>
    </row>
    <row r="3762" spans="1:6">
      <c r="A3762" s="37"/>
      <c r="B3762" s="37">
        <v>254060616</v>
      </c>
      <c r="C3762" s="37" t="s">
        <v>1789</v>
      </c>
      <c r="D3762" s="75"/>
      <c r="E3762" s="71"/>
      <c r="F3762" s="72"/>
    </row>
    <row r="3763" spans="1:6">
      <c r="A3763" s="41"/>
      <c r="B3763" s="41"/>
      <c r="C3763" s="37"/>
      <c r="D3763" s="75"/>
      <c r="E3763" s="71"/>
      <c r="F3763" s="72"/>
    </row>
    <row r="3764" spans="1:6">
      <c r="A3764" s="37"/>
      <c r="B3764" s="37">
        <v>254060103</v>
      </c>
      <c r="C3764" s="37" t="s">
        <v>1790</v>
      </c>
      <c r="D3764" s="75"/>
      <c r="E3764" s="71"/>
      <c r="F3764" s="72"/>
    </row>
    <row r="3765" spans="1:6">
      <c r="A3765" s="37"/>
      <c r="B3765" s="37">
        <v>254060104</v>
      </c>
      <c r="C3765" s="37" t="s">
        <v>1791</v>
      </c>
      <c r="D3765" s="75"/>
      <c r="E3765" s="71"/>
      <c r="F3765" s="72"/>
    </row>
    <row r="3766" spans="1:6">
      <c r="A3766" s="37"/>
      <c r="B3766" s="37">
        <v>254060107</v>
      </c>
      <c r="C3766" s="37" t="s">
        <v>1792</v>
      </c>
      <c r="D3766" s="75"/>
      <c r="E3766" s="71"/>
      <c r="F3766" s="72"/>
    </row>
    <row r="3767" spans="1:6">
      <c r="A3767" s="37"/>
      <c r="B3767" s="37">
        <v>254060109</v>
      </c>
      <c r="C3767" s="37" t="s">
        <v>1793</v>
      </c>
      <c r="D3767" s="75"/>
      <c r="E3767" s="71"/>
      <c r="F3767" s="72"/>
    </row>
    <row r="3768" spans="1:6">
      <c r="A3768" s="37"/>
      <c r="B3768" s="37">
        <v>254060110</v>
      </c>
      <c r="C3768" s="37" t="s">
        <v>1794</v>
      </c>
      <c r="D3768" s="75"/>
      <c r="E3768" s="71"/>
      <c r="F3768" s="72"/>
    </row>
    <row r="3769" spans="1:6">
      <c r="A3769" s="37"/>
      <c r="B3769" s="37">
        <v>254060111</v>
      </c>
      <c r="C3769" s="37" t="s">
        <v>1795</v>
      </c>
      <c r="D3769" s="75"/>
      <c r="E3769" s="71"/>
      <c r="F3769" s="72"/>
    </row>
    <row r="3770" spans="1:6">
      <c r="A3770" s="37"/>
      <c r="B3770" s="37">
        <v>254060112</v>
      </c>
      <c r="C3770" s="37" t="s">
        <v>1796</v>
      </c>
      <c r="D3770" s="75"/>
      <c r="E3770" s="71"/>
      <c r="F3770" s="72"/>
    </row>
    <row r="3771" spans="1:6">
      <c r="A3771" s="37"/>
      <c r="B3771" s="37">
        <v>254060113</v>
      </c>
      <c r="C3771" s="37" t="s">
        <v>1797</v>
      </c>
      <c r="D3771" s="75"/>
      <c r="E3771" s="71"/>
      <c r="F3771" s="72"/>
    </row>
    <row r="3772" spans="1:6">
      <c r="A3772" s="37"/>
      <c r="B3772" s="37">
        <v>254060201</v>
      </c>
      <c r="C3772" s="37" t="s">
        <v>1798</v>
      </c>
      <c r="D3772" s="75"/>
      <c r="E3772" s="71"/>
      <c r="F3772" s="72"/>
    </row>
    <row r="3773" spans="1:6">
      <c r="A3773" s="37"/>
      <c r="B3773" s="37">
        <v>254060203</v>
      </c>
      <c r="C3773" s="37" t="s">
        <v>1799</v>
      </c>
      <c r="D3773" s="75"/>
      <c r="E3773" s="71"/>
      <c r="F3773" s="72"/>
    </row>
    <row r="3774" spans="1:6">
      <c r="A3774" s="37"/>
      <c r="B3774" s="37">
        <v>254060204</v>
      </c>
      <c r="C3774" s="37" t="s">
        <v>1800</v>
      </c>
      <c r="D3774" s="75"/>
      <c r="E3774" s="71"/>
      <c r="F3774" s="72"/>
    </row>
    <row r="3775" spans="1:6">
      <c r="A3775" s="37"/>
      <c r="B3775" s="37">
        <v>254060205</v>
      </c>
      <c r="C3775" s="37" t="s">
        <v>1801</v>
      </c>
      <c r="D3775" s="75"/>
      <c r="E3775" s="71"/>
      <c r="F3775" s="72"/>
    </row>
    <row r="3776" spans="1:6">
      <c r="A3776" s="37"/>
      <c r="B3776" s="37">
        <v>254060207</v>
      </c>
      <c r="C3776" s="37" t="s">
        <v>1802</v>
      </c>
      <c r="D3776" s="75"/>
      <c r="E3776" s="71"/>
      <c r="F3776" s="72"/>
    </row>
    <row r="3777" spans="1:6">
      <c r="A3777" s="37"/>
      <c r="B3777" s="37">
        <v>254060207</v>
      </c>
      <c r="C3777" s="37" t="s">
        <v>1803</v>
      </c>
      <c r="D3777" s="75"/>
      <c r="E3777" s="71"/>
      <c r="F3777" s="72"/>
    </row>
    <row r="3778" spans="1:6">
      <c r="A3778" s="37"/>
      <c r="B3778" s="37">
        <v>254060201</v>
      </c>
      <c r="C3778" s="37" t="s">
        <v>1804</v>
      </c>
      <c r="D3778" s="75"/>
      <c r="E3778" s="71"/>
      <c r="F3778" s="72"/>
    </row>
    <row r="3779" spans="1:6">
      <c r="A3779" s="37"/>
      <c r="B3779" s="37">
        <v>254060211</v>
      </c>
      <c r="C3779" s="37" t="s">
        <v>1805</v>
      </c>
      <c r="D3779" s="75"/>
      <c r="E3779" s="71"/>
      <c r="F3779" s="72"/>
    </row>
    <row r="3780" spans="1:6">
      <c r="A3780" s="37"/>
      <c r="B3780" s="37">
        <v>254060212</v>
      </c>
      <c r="C3780" s="37" t="s">
        <v>1806</v>
      </c>
      <c r="D3780" s="75"/>
      <c r="E3780" s="71"/>
      <c r="F3780" s="72"/>
    </row>
    <row r="3781" spans="1:6">
      <c r="A3781" s="37"/>
      <c r="B3781" s="37">
        <v>254060213</v>
      </c>
      <c r="C3781" s="37" t="s">
        <v>1447</v>
      </c>
      <c r="D3781" s="75"/>
      <c r="E3781" s="71"/>
      <c r="F3781" s="72"/>
    </row>
    <row r="3782" spans="1:6">
      <c r="A3782" s="37"/>
      <c r="B3782" s="37">
        <v>254060214</v>
      </c>
      <c r="C3782" s="37" t="s">
        <v>1807</v>
      </c>
      <c r="D3782" s="75"/>
      <c r="E3782" s="71"/>
      <c r="F3782" s="72"/>
    </row>
    <row r="3783" spans="1:6">
      <c r="A3783" s="37"/>
      <c r="B3783" s="37">
        <v>254060215</v>
      </c>
      <c r="C3783" s="37" t="s">
        <v>1808</v>
      </c>
      <c r="D3783" s="75"/>
      <c r="E3783" s="71"/>
      <c r="F3783" s="72"/>
    </row>
    <row r="3784" spans="1:6">
      <c r="A3784" s="37"/>
      <c r="B3784" s="37">
        <v>254060216</v>
      </c>
      <c r="C3784" s="37" t="s">
        <v>1809</v>
      </c>
      <c r="D3784" s="75"/>
      <c r="E3784" s="71"/>
      <c r="F3784" s="72"/>
    </row>
    <row r="3785" spans="1:6">
      <c r="A3785" s="37"/>
      <c r="B3785" s="37">
        <v>254060301</v>
      </c>
      <c r="C3785" s="37" t="s">
        <v>1799</v>
      </c>
      <c r="D3785" s="75"/>
      <c r="E3785" s="71"/>
      <c r="F3785" s="72"/>
    </row>
    <row r="3786" spans="1:6">
      <c r="A3786" s="37"/>
      <c r="B3786" s="37">
        <v>254060303</v>
      </c>
      <c r="C3786" s="37" t="s">
        <v>1810</v>
      </c>
      <c r="D3786" s="75"/>
      <c r="E3786" s="71"/>
      <c r="F3786" s="72"/>
    </row>
    <row r="3787" spans="1:6">
      <c r="A3787" s="37"/>
      <c r="B3787" s="37">
        <v>254060304</v>
      </c>
      <c r="C3787" s="37" t="s">
        <v>1811</v>
      </c>
      <c r="D3787" s="75"/>
      <c r="E3787" s="71"/>
      <c r="F3787" s="72"/>
    </row>
    <row r="3788" spans="1:6">
      <c r="A3788" s="37"/>
      <c r="B3788" s="37">
        <v>254060305</v>
      </c>
      <c r="C3788" s="37" t="s">
        <v>1812</v>
      </c>
      <c r="D3788" s="75"/>
      <c r="E3788" s="71"/>
      <c r="F3788" s="72"/>
    </row>
    <row r="3789" spans="1:6">
      <c r="A3789" s="37"/>
      <c r="B3789" s="37">
        <v>254060309</v>
      </c>
      <c r="C3789" s="37" t="s">
        <v>1813</v>
      </c>
      <c r="D3789" s="75"/>
      <c r="E3789" s="71"/>
      <c r="F3789" s="72"/>
    </row>
    <row r="3790" spans="1:6">
      <c r="A3790" s="37"/>
      <c r="B3790" s="37">
        <v>254060310</v>
      </c>
      <c r="C3790" s="37" t="s">
        <v>1814</v>
      </c>
      <c r="D3790" s="75"/>
      <c r="E3790" s="71"/>
      <c r="F3790" s="72"/>
    </row>
    <row r="3791" spans="1:6">
      <c r="A3791" s="37"/>
      <c r="B3791" s="37">
        <v>254060311</v>
      </c>
      <c r="C3791" s="37" t="s">
        <v>1815</v>
      </c>
      <c r="D3791" s="75"/>
      <c r="E3791" s="71"/>
      <c r="F3791" s="72"/>
    </row>
    <row r="3792" spans="1:6">
      <c r="A3792" s="37"/>
      <c r="B3792" s="37">
        <v>254060312</v>
      </c>
      <c r="C3792" s="37" t="s">
        <v>1816</v>
      </c>
      <c r="D3792" s="75"/>
      <c r="E3792" s="71"/>
      <c r="F3792" s="72"/>
    </row>
    <row r="3793" spans="1:6">
      <c r="A3793" s="37"/>
      <c r="B3793" s="37">
        <v>254060313</v>
      </c>
      <c r="C3793" s="37" t="s">
        <v>1817</v>
      </c>
      <c r="D3793" s="75"/>
      <c r="E3793" s="71"/>
      <c r="F3793" s="72"/>
    </row>
    <row r="3794" spans="1:6">
      <c r="A3794" s="37"/>
      <c r="B3794" s="37">
        <v>254070317</v>
      </c>
      <c r="C3794" s="37" t="s">
        <v>1818</v>
      </c>
      <c r="D3794" s="75"/>
      <c r="E3794" s="71"/>
      <c r="F3794" s="72"/>
    </row>
    <row r="3795" spans="1:6">
      <c r="A3795" s="37"/>
      <c r="B3795" s="37">
        <v>254060318</v>
      </c>
      <c r="C3795" s="37" t="s">
        <v>1819</v>
      </c>
      <c r="D3795" s="75"/>
      <c r="E3795" s="71"/>
      <c r="F3795" s="72"/>
    </row>
    <row r="3796" spans="1:6">
      <c r="A3796" s="37"/>
      <c r="B3796" s="37">
        <v>254070408</v>
      </c>
      <c r="C3796" s="37" t="s">
        <v>1820</v>
      </c>
      <c r="D3796" s="75"/>
      <c r="E3796" s="71"/>
      <c r="F3796" s="72"/>
    </row>
    <row r="3797" spans="1:6">
      <c r="A3797" s="37"/>
      <c r="B3797" s="37">
        <v>254070409</v>
      </c>
      <c r="C3797" s="37" t="s">
        <v>1821</v>
      </c>
      <c r="D3797" s="75"/>
      <c r="E3797" s="71"/>
      <c r="F3797" s="72"/>
    </row>
    <row r="3798" spans="1:6">
      <c r="A3798" s="37"/>
      <c r="B3798" s="37">
        <v>254070410</v>
      </c>
      <c r="C3798" s="37" t="s">
        <v>1822</v>
      </c>
      <c r="D3798" s="75"/>
      <c r="E3798" s="71"/>
      <c r="F3798" s="72"/>
    </row>
    <row r="3799" spans="1:6">
      <c r="A3799" s="37"/>
      <c r="B3799" s="37">
        <v>254070412</v>
      </c>
      <c r="C3799" s="37" t="s">
        <v>1823</v>
      </c>
      <c r="D3799" s="75"/>
      <c r="E3799" s="71"/>
      <c r="F3799" s="72"/>
    </row>
    <row r="3800" spans="1:6">
      <c r="A3800" s="37"/>
      <c r="B3800" s="37">
        <v>254070414</v>
      </c>
      <c r="C3800" s="37" t="s">
        <v>1824</v>
      </c>
      <c r="D3800" s="75"/>
      <c r="E3800" s="71"/>
      <c r="F3800" s="72"/>
    </row>
    <row r="3801" spans="1:6">
      <c r="A3801" s="37"/>
      <c r="B3801" s="37">
        <v>254070415</v>
      </c>
      <c r="C3801" s="37" t="s">
        <v>1825</v>
      </c>
      <c r="D3801" s="75"/>
      <c r="E3801" s="71"/>
      <c r="F3801" s="72"/>
    </row>
    <row r="3802" spans="1:6">
      <c r="A3802" s="37"/>
      <c r="B3802" s="37">
        <v>254070416</v>
      </c>
      <c r="C3802" s="37" t="s">
        <v>1826</v>
      </c>
      <c r="D3802" s="75"/>
      <c r="E3802" s="71"/>
      <c r="F3802" s="72"/>
    </row>
    <row r="3803" spans="1:6">
      <c r="A3803" s="37"/>
      <c r="B3803" s="37">
        <v>254070417</v>
      </c>
      <c r="C3803" s="37" t="s">
        <v>1827</v>
      </c>
      <c r="D3803" s="75"/>
      <c r="E3803" s="71"/>
      <c r="F3803" s="72"/>
    </row>
    <row r="3804" spans="1:6">
      <c r="A3804" s="37"/>
      <c r="B3804" s="37">
        <v>254070418</v>
      </c>
      <c r="C3804" s="37" t="s">
        <v>1828</v>
      </c>
      <c r="D3804" s="75"/>
      <c r="E3804" s="71"/>
      <c r="F3804" s="72"/>
    </row>
    <row r="3805" spans="1:6">
      <c r="A3805" s="37"/>
      <c r="B3805" s="37">
        <v>254070420</v>
      </c>
      <c r="C3805" s="37" t="s">
        <v>1829</v>
      </c>
      <c r="D3805" s="75"/>
      <c r="E3805" s="71"/>
      <c r="F3805" s="72"/>
    </row>
    <row r="3806" spans="1:6">
      <c r="A3806" s="37"/>
      <c r="B3806" s="37">
        <v>254070421</v>
      </c>
      <c r="C3806" s="37" t="s">
        <v>1830</v>
      </c>
      <c r="D3806" s="75"/>
      <c r="E3806" s="71"/>
      <c r="F3806" s="72"/>
    </row>
    <row r="3807" spans="1:6">
      <c r="A3807" s="37"/>
      <c r="B3807" s="37">
        <v>254070422</v>
      </c>
      <c r="C3807" s="37" t="s">
        <v>1831</v>
      </c>
      <c r="D3807" s="75"/>
      <c r="E3807" s="71"/>
      <c r="F3807" s="72"/>
    </row>
    <row r="3808" spans="1:6">
      <c r="A3808" s="37"/>
      <c r="B3808" s="37">
        <v>254070310</v>
      </c>
      <c r="C3808" s="37" t="s">
        <v>1832</v>
      </c>
      <c r="D3808" s="75"/>
      <c r="E3808" s="71"/>
      <c r="F3808" s="72"/>
    </row>
    <row r="3809" spans="1:6">
      <c r="A3809" s="37"/>
      <c r="B3809" s="37">
        <v>254070311</v>
      </c>
      <c r="C3809" s="37" t="s">
        <v>1833</v>
      </c>
      <c r="D3809" s="75"/>
      <c r="E3809" s="71"/>
      <c r="F3809" s="72"/>
    </row>
    <row r="3810" spans="1:6">
      <c r="A3810" s="37"/>
      <c r="B3810" s="37">
        <v>254070312</v>
      </c>
      <c r="C3810" s="37" t="s">
        <v>1834</v>
      </c>
      <c r="D3810" s="75"/>
      <c r="E3810" s="71"/>
      <c r="F3810" s="72"/>
    </row>
    <row r="3811" spans="1:6">
      <c r="A3811" s="37"/>
      <c r="B3811" s="37">
        <v>254070313</v>
      </c>
      <c r="C3811" s="37" t="s">
        <v>1835</v>
      </c>
      <c r="D3811" s="75"/>
      <c r="E3811" s="71"/>
      <c r="F3811" s="72"/>
    </row>
    <row r="3812" spans="1:6">
      <c r="A3812" s="37"/>
      <c r="B3812" s="37">
        <v>254070314</v>
      </c>
      <c r="C3812" s="37" t="s">
        <v>1836</v>
      </c>
      <c r="D3812" s="75"/>
      <c r="E3812" s="71"/>
      <c r="F3812" s="72"/>
    </row>
    <row r="3813" spans="1:6">
      <c r="A3813" s="37"/>
      <c r="B3813" s="37">
        <v>254070315</v>
      </c>
      <c r="C3813" s="37" t="s">
        <v>1837</v>
      </c>
      <c r="D3813" s="75"/>
      <c r="E3813" s="71"/>
      <c r="F3813" s="72"/>
    </row>
    <row r="3814" spans="1:6">
      <c r="A3814" s="37"/>
      <c r="B3814" s="37">
        <v>254070103</v>
      </c>
      <c r="C3814" s="37" t="s">
        <v>1838</v>
      </c>
      <c r="D3814" s="75"/>
      <c r="E3814" s="71"/>
      <c r="F3814" s="72"/>
    </row>
    <row r="3815" spans="1:6">
      <c r="A3815" s="37"/>
      <c r="B3815" s="37">
        <v>254070105</v>
      </c>
      <c r="C3815" s="37" t="s">
        <v>1839</v>
      </c>
      <c r="D3815" s="75"/>
      <c r="E3815" s="71"/>
      <c r="F3815" s="72"/>
    </row>
    <row r="3816" spans="1:6">
      <c r="A3816" s="37"/>
      <c r="B3816" s="37">
        <v>254070106</v>
      </c>
      <c r="C3816" s="37" t="s">
        <v>1840</v>
      </c>
      <c r="D3816" s="75"/>
      <c r="E3816" s="71"/>
      <c r="F3816" s="72"/>
    </row>
    <row r="3817" spans="1:6">
      <c r="A3817" s="37"/>
      <c r="B3817" s="37">
        <v>254070107</v>
      </c>
      <c r="C3817" s="37" t="s">
        <v>1841</v>
      </c>
      <c r="D3817" s="75"/>
      <c r="E3817" s="71"/>
      <c r="F3817" s="72"/>
    </row>
    <row r="3818" spans="1:6">
      <c r="A3818" s="37"/>
      <c r="B3818" s="37">
        <v>254070109</v>
      </c>
      <c r="C3818" s="37" t="s">
        <v>1842</v>
      </c>
      <c r="D3818" s="75"/>
      <c r="E3818" s="71"/>
      <c r="F3818" s="72"/>
    </row>
    <row r="3819" spans="1:6">
      <c r="A3819" s="37"/>
      <c r="B3819" s="37">
        <v>254070110</v>
      </c>
      <c r="C3819" s="37" t="s">
        <v>1843</v>
      </c>
      <c r="D3819" s="75"/>
      <c r="E3819" s="71"/>
      <c r="F3819" s="72"/>
    </row>
    <row r="3820" spans="1:6">
      <c r="A3820" s="37"/>
      <c r="B3820" s="37">
        <v>254070111</v>
      </c>
      <c r="C3820" s="37" t="s">
        <v>1844</v>
      </c>
      <c r="D3820" s="75"/>
      <c r="E3820" s="71"/>
      <c r="F3820" s="72"/>
    </row>
    <row r="3821" spans="1:6">
      <c r="A3821" s="37"/>
      <c r="B3821" s="37">
        <v>254070112</v>
      </c>
      <c r="C3821" s="37" t="s">
        <v>1845</v>
      </c>
      <c r="D3821" s="75"/>
      <c r="E3821" s="71"/>
      <c r="F3821" s="72"/>
    </row>
    <row r="3822" spans="1:6">
      <c r="A3822" s="37"/>
      <c r="B3822" s="37">
        <v>254070113</v>
      </c>
      <c r="C3822" s="37" t="s">
        <v>1846</v>
      </c>
      <c r="D3822" s="75"/>
      <c r="E3822" s="71"/>
      <c r="F3822" s="72"/>
    </row>
    <row r="3823" spans="1:6">
      <c r="A3823" s="37"/>
      <c r="B3823" s="37">
        <v>254070115</v>
      </c>
      <c r="C3823" s="37" t="s">
        <v>1847</v>
      </c>
      <c r="D3823" s="75"/>
      <c r="E3823" s="71"/>
      <c r="F3823" s="72"/>
    </row>
    <row r="3824" spans="1:6">
      <c r="A3824" s="37"/>
      <c r="B3824" s="37">
        <v>254070116</v>
      </c>
      <c r="C3824" s="37" t="s">
        <v>1848</v>
      </c>
      <c r="D3824" s="75"/>
      <c r="E3824" s="71"/>
      <c r="F3824" s="72"/>
    </row>
    <row r="3825" spans="1:6">
      <c r="A3825" s="37"/>
      <c r="B3825" s="37">
        <v>254070117</v>
      </c>
      <c r="C3825" s="37" t="s">
        <v>1849</v>
      </c>
      <c r="D3825" s="75"/>
      <c r="E3825" s="71"/>
      <c r="F3825" s="72"/>
    </row>
    <row r="3826" spans="1:6">
      <c r="A3826" s="37"/>
      <c r="B3826" s="37">
        <v>254070118</v>
      </c>
      <c r="C3826" s="37" t="s">
        <v>1850</v>
      </c>
      <c r="D3826" s="75"/>
      <c r="E3826" s="71"/>
      <c r="F3826" s="72"/>
    </row>
    <row r="3827" spans="1:6">
      <c r="A3827" s="37"/>
      <c r="B3827" s="37">
        <v>254070119</v>
      </c>
      <c r="C3827" s="37" t="s">
        <v>406</v>
      </c>
      <c r="D3827" s="75"/>
      <c r="E3827" s="71"/>
      <c r="F3827" s="72"/>
    </row>
    <row r="3828" spans="1:6">
      <c r="A3828" s="37"/>
      <c r="B3828" s="37">
        <v>254070120</v>
      </c>
      <c r="C3828" s="37" t="s">
        <v>1851</v>
      </c>
      <c r="D3828" s="75"/>
      <c r="E3828" s="71"/>
      <c r="F3828" s="72"/>
    </row>
    <row r="3829" spans="1:6">
      <c r="A3829" s="37"/>
      <c r="B3829" s="37">
        <v>254070122</v>
      </c>
      <c r="C3829" s="37" t="s">
        <v>1852</v>
      </c>
      <c r="D3829" s="75"/>
      <c r="E3829" s="71"/>
      <c r="F3829" s="72"/>
    </row>
    <row r="3830" spans="1:6">
      <c r="A3830" s="37"/>
      <c r="B3830" s="37">
        <v>254070123</v>
      </c>
      <c r="C3830" s="37" t="s">
        <v>1853</v>
      </c>
      <c r="D3830" s="75"/>
      <c r="E3830" s="71"/>
      <c r="F3830" s="72"/>
    </row>
    <row r="3831" spans="1:6">
      <c r="A3831" s="37"/>
      <c r="B3831" s="37">
        <v>254070124</v>
      </c>
      <c r="C3831" s="37" t="s">
        <v>1854</v>
      </c>
      <c r="D3831" s="75"/>
      <c r="E3831" s="71"/>
      <c r="F3831" s="72"/>
    </row>
    <row r="3832" spans="1:6">
      <c r="A3832" s="37"/>
      <c r="B3832" s="37">
        <v>254070114</v>
      </c>
      <c r="C3832" s="37" t="s">
        <v>1855</v>
      </c>
      <c r="D3832" s="76"/>
      <c r="E3832" s="71"/>
      <c r="F3832" s="72"/>
    </row>
    <row r="3833" spans="1:6">
      <c r="A3833" s="37"/>
      <c r="B3833" s="37">
        <v>254080204</v>
      </c>
      <c r="C3833" s="37" t="s">
        <v>1856</v>
      </c>
      <c r="D3833" s="71" t="s">
        <v>278</v>
      </c>
      <c r="E3833" s="71" t="s">
        <v>1857</v>
      </c>
      <c r="F3833" s="72">
        <v>111</v>
      </c>
    </row>
    <row r="3834" spans="1:6">
      <c r="A3834" s="37"/>
      <c r="B3834" s="37">
        <v>254080202</v>
      </c>
      <c r="C3834" s="37" t="s">
        <v>1858</v>
      </c>
      <c r="D3834" s="71"/>
      <c r="E3834" s="71"/>
      <c r="F3834" s="72"/>
    </row>
    <row r="3835" spans="1:6">
      <c r="A3835" s="37"/>
      <c r="B3835" s="37">
        <v>254080203</v>
      </c>
      <c r="C3835" s="37" t="s">
        <v>1859</v>
      </c>
      <c r="D3835" s="71"/>
      <c r="E3835" s="71"/>
      <c r="F3835" s="72"/>
    </row>
    <row r="3836" spans="1:6">
      <c r="A3836" s="37"/>
      <c r="B3836" s="37">
        <v>254090408</v>
      </c>
      <c r="C3836" s="37" t="s">
        <v>1860</v>
      </c>
      <c r="D3836" s="71"/>
      <c r="E3836" s="71"/>
      <c r="F3836" s="72"/>
    </row>
    <row r="3837" spans="1:6">
      <c r="A3837" s="37"/>
      <c r="B3837" s="37">
        <v>254080108</v>
      </c>
      <c r="C3837" s="37" t="s">
        <v>1861</v>
      </c>
      <c r="D3837" s="71"/>
      <c r="E3837" s="71"/>
      <c r="F3837" s="72"/>
    </row>
    <row r="3838" spans="1:6">
      <c r="A3838" s="37"/>
      <c r="B3838" s="37">
        <v>254080211</v>
      </c>
      <c r="C3838" s="37" t="s">
        <v>1862</v>
      </c>
      <c r="D3838" s="71"/>
      <c r="E3838" s="71"/>
      <c r="F3838" s="72"/>
    </row>
    <row r="3839" spans="1:6">
      <c r="A3839" s="37"/>
      <c r="B3839" s="37">
        <v>254080606</v>
      </c>
      <c r="C3839" s="37" t="s">
        <v>1863</v>
      </c>
      <c r="D3839" s="71"/>
      <c r="E3839" s="71"/>
      <c r="F3839" s="72"/>
    </row>
    <row r="3840" spans="1:6">
      <c r="A3840" s="37"/>
      <c r="B3840" s="37">
        <v>254080607</v>
      </c>
      <c r="C3840" s="37" t="s">
        <v>1864</v>
      </c>
      <c r="D3840" s="71"/>
      <c r="E3840" s="71"/>
      <c r="F3840" s="72"/>
    </row>
    <row r="3841" spans="1:6">
      <c r="A3841" s="37"/>
      <c r="B3841" s="37">
        <v>254080201</v>
      </c>
      <c r="C3841" s="37" t="s">
        <v>1865</v>
      </c>
      <c r="D3841" s="71"/>
      <c r="E3841" s="71"/>
      <c r="F3841" s="72"/>
    </row>
    <row r="3842" spans="1:6">
      <c r="A3842" s="37"/>
      <c r="B3842" s="37">
        <v>254080210</v>
      </c>
      <c r="C3842" s="37" t="s">
        <v>1866</v>
      </c>
      <c r="D3842" s="71"/>
      <c r="E3842" s="71"/>
      <c r="F3842" s="72"/>
    </row>
    <row r="3843" spans="1:6">
      <c r="A3843" s="37"/>
      <c r="B3843" s="37">
        <v>254080102</v>
      </c>
      <c r="C3843" s="37" t="s">
        <v>1867</v>
      </c>
      <c r="D3843" s="71" t="s">
        <v>278</v>
      </c>
      <c r="E3843" s="71" t="s">
        <v>2822</v>
      </c>
      <c r="F3843" s="72">
        <v>112</v>
      </c>
    </row>
    <row r="3844" spans="1:6">
      <c r="A3844" s="37"/>
      <c r="B3844" s="37">
        <v>254080103</v>
      </c>
      <c r="C3844" s="37" t="s">
        <v>1869</v>
      </c>
      <c r="D3844" s="71"/>
      <c r="E3844" s="71"/>
      <c r="F3844" s="72"/>
    </row>
    <row r="3845" spans="1:6">
      <c r="A3845" s="37"/>
      <c r="B3845" s="37">
        <v>254080101</v>
      </c>
      <c r="C3845" s="37" t="s">
        <v>1870</v>
      </c>
      <c r="D3845" s="71"/>
      <c r="E3845" s="71"/>
      <c r="F3845" s="72"/>
    </row>
    <row r="3846" spans="1:6">
      <c r="A3846" s="37"/>
      <c r="B3846" s="37">
        <v>254090403</v>
      </c>
      <c r="C3846" s="37" t="s">
        <v>1871</v>
      </c>
      <c r="D3846" s="71"/>
      <c r="E3846" s="71"/>
      <c r="F3846" s="72"/>
    </row>
    <row r="3847" spans="1:6">
      <c r="A3847" s="37"/>
      <c r="B3847" s="37">
        <v>254090107</v>
      </c>
      <c r="C3847" s="37" t="s">
        <v>1872</v>
      </c>
      <c r="D3847" s="71"/>
      <c r="E3847" s="71"/>
      <c r="F3847" s="72"/>
    </row>
    <row r="3848" spans="1:6">
      <c r="A3848" s="37"/>
      <c r="B3848" s="37">
        <v>254090108</v>
      </c>
      <c r="C3848" s="37" t="s">
        <v>1873</v>
      </c>
      <c r="D3848" s="71"/>
      <c r="E3848" s="71"/>
      <c r="F3848" s="72"/>
    </row>
    <row r="3849" spans="1:6">
      <c r="A3849" s="37"/>
      <c r="B3849" s="37">
        <v>254080407</v>
      </c>
      <c r="C3849" s="37" t="s">
        <v>1874</v>
      </c>
      <c r="D3849" s="71"/>
      <c r="E3849" s="71"/>
      <c r="F3849" s="72"/>
    </row>
    <row r="3850" spans="1:6">
      <c r="A3850" s="37"/>
      <c r="B3850" s="37">
        <v>254080603</v>
      </c>
      <c r="C3850" s="37" t="s">
        <v>1875</v>
      </c>
      <c r="D3850" s="71"/>
      <c r="E3850" s="71"/>
      <c r="F3850" s="72"/>
    </row>
    <row r="3851" spans="1:6">
      <c r="A3851" s="37"/>
      <c r="B3851" s="37">
        <v>254080605</v>
      </c>
      <c r="C3851" s="37" t="s">
        <v>1876</v>
      </c>
      <c r="D3851" s="71"/>
      <c r="E3851" s="71"/>
      <c r="F3851" s="72"/>
    </row>
    <row r="3852" spans="1:6">
      <c r="A3852" s="37"/>
      <c r="B3852" s="37">
        <v>254080604</v>
      </c>
      <c r="C3852" s="37" t="s">
        <v>1877</v>
      </c>
      <c r="D3852" s="71"/>
      <c r="E3852" s="71"/>
      <c r="F3852" s="72"/>
    </row>
    <row r="3853" spans="1:6">
      <c r="A3853" s="37"/>
      <c r="B3853" s="37">
        <v>254090109</v>
      </c>
      <c r="C3853" s="37" t="s">
        <v>1878</v>
      </c>
      <c r="D3853" s="71"/>
      <c r="E3853" s="71"/>
      <c r="F3853" s="72"/>
    </row>
    <row r="3854" spans="1:6">
      <c r="A3854" s="37"/>
      <c r="B3854" s="37">
        <v>254090110</v>
      </c>
      <c r="C3854" s="37" t="s">
        <v>1879</v>
      </c>
      <c r="D3854" s="71"/>
      <c r="E3854" s="71"/>
      <c r="F3854" s="72"/>
    </row>
    <row r="3855" spans="1:6">
      <c r="A3855" s="37"/>
      <c r="B3855" s="37">
        <v>254070201</v>
      </c>
      <c r="C3855" s="37" t="s">
        <v>1880</v>
      </c>
      <c r="D3855" s="71" t="s">
        <v>278</v>
      </c>
      <c r="E3855" s="71" t="s">
        <v>1881</v>
      </c>
      <c r="F3855" s="72">
        <v>113</v>
      </c>
    </row>
    <row r="3856" spans="1:6">
      <c r="A3856" s="37"/>
      <c r="B3856" s="37">
        <v>254060401</v>
      </c>
      <c r="C3856" s="37" t="s">
        <v>1882</v>
      </c>
      <c r="D3856" s="71"/>
      <c r="E3856" s="71"/>
      <c r="F3856" s="72"/>
    </row>
    <row r="3857" spans="1:6">
      <c r="A3857" s="37"/>
      <c r="B3857" s="37">
        <v>254080206</v>
      </c>
      <c r="C3857" s="37" t="s">
        <v>1883</v>
      </c>
      <c r="D3857" s="71"/>
      <c r="E3857" s="71"/>
      <c r="F3857" s="72"/>
    </row>
    <row r="3858" spans="1:6">
      <c r="A3858" s="37"/>
      <c r="B3858" s="37">
        <v>254090105</v>
      </c>
      <c r="C3858" s="37" t="s">
        <v>1884</v>
      </c>
      <c r="D3858" s="71"/>
      <c r="E3858" s="71"/>
      <c r="F3858" s="72"/>
    </row>
    <row r="3859" spans="1:6">
      <c r="A3859" s="37"/>
      <c r="B3859" s="37">
        <v>254080109</v>
      </c>
      <c r="C3859" s="37" t="s">
        <v>1885</v>
      </c>
      <c r="D3859" s="71"/>
      <c r="E3859" s="71"/>
      <c r="F3859" s="72"/>
    </row>
    <row r="3860" spans="1:6">
      <c r="A3860" s="37"/>
      <c r="B3860" s="37">
        <v>254080404</v>
      </c>
      <c r="C3860" s="37" t="s">
        <v>1886</v>
      </c>
      <c r="D3860" s="71"/>
      <c r="E3860" s="71"/>
      <c r="F3860" s="72"/>
    </row>
    <row r="3861" spans="1:6">
      <c r="A3861" s="37"/>
      <c r="B3861" s="37">
        <v>254080506</v>
      </c>
      <c r="C3861" s="37" t="s">
        <v>1887</v>
      </c>
      <c r="D3861" s="71"/>
      <c r="E3861" s="71"/>
      <c r="F3861" s="72"/>
    </row>
    <row r="3862" spans="1:6">
      <c r="A3862" s="37"/>
      <c r="B3862" s="37">
        <v>254080509</v>
      </c>
      <c r="C3862" s="37" t="s">
        <v>1888</v>
      </c>
      <c r="D3862" s="71"/>
      <c r="E3862" s="71"/>
      <c r="F3862" s="72"/>
    </row>
    <row r="3863" spans="1:6">
      <c r="A3863" s="37"/>
      <c r="B3863" s="37">
        <v>254080505</v>
      </c>
      <c r="C3863" s="37" t="s">
        <v>1889</v>
      </c>
      <c r="D3863" s="71"/>
      <c r="E3863" s="71"/>
      <c r="F3863" s="72"/>
    </row>
    <row r="3864" spans="1:6">
      <c r="A3864" s="37"/>
      <c r="B3864" s="37">
        <v>254080405</v>
      </c>
      <c r="C3864" s="37" t="s">
        <v>1890</v>
      </c>
      <c r="D3864" s="71"/>
      <c r="E3864" s="71"/>
      <c r="F3864" s="72"/>
    </row>
    <row r="3865" spans="1:6">
      <c r="A3865" s="37"/>
      <c r="B3865" s="37">
        <v>254090106</v>
      </c>
      <c r="C3865" s="37" t="s">
        <v>1891</v>
      </c>
      <c r="D3865" s="71"/>
      <c r="E3865" s="71"/>
      <c r="F3865" s="72"/>
    </row>
    <row r="3866" spans="1:6">
      <c r="A3866" s="37"/>
      <c r="B3866" s="37">
        <v>254090409</v>
      </c>
      <c r="C3866" s="37" t="s">
        <v>1892</v>
      </c>
      <c r="D3866" s="71"/>
      <c r="E3866" s="71"/>
      <c r="F3866" s="72"/>
    </row>
  </sheetData>
  <mergeCells count="2177">
    <mergeCell ref="A1124:F1124"/>
    <mergeCell ref="E1413:E1417"/>
    <mergeCell ref="E1418:E1419"/>
    <mergeCell ref="E1420:E1421"/>
    <mergeCell ref="E1422:E1426"/>
    <mergeCell ref="E1408:E1412"/>
    <mergeCell ref="A891:F892"/>
    <mergeCell ref="A591:F592"/>
    <mergeCell ref="D588:D589"/>
    <mergeCell ref="E588:E589"/>
    <mergeCell ref="F588:F589"/>
    <mergeCell ref="D574:D575"/>
    <mergeCell ref="E574:E575"/>
    <mergeCell ref="F574:F575"/>
    <mergeCell ref="D576:D577"/>
    <mergeCell ref="E576:E577"/>
    <mergeCell ref="F576:F577"/>
    <mergeCell ref="D566:D569"/>
    <mergeCell ref="E566:E569"/>
    <mergeCell ref="F566:F569"/>
    <mergeCell ref="D570:D573"/>
    <mergeCell ref="E570:E573"/>
    <mergeCell ref="F570:F573"/>
    <mergeCell ref="D583:D584"/>
    <mergeCell ref="E583:E584"/>
    <mergeCell ref="F583:F584"/>
    <mergeCell ref="D585:D587"/>
    <mergeCell ref="E585:E587"/>
    <mergeCell ref="F585:F587"/>
    <mergeCell ref="D578:D580"/>
    <mergeCell ref="E578:E580"/>
    <mergeCell ref="F578:F580"/>
    <mergeCell ref="D581:D582"/>
    <mergeCell ref="E581:E582"/>
    <mergeCell ref="F581:F582"/>
    <mergeCell ref="D551:D552"/>
    <mergeCell ref="E551:E552"/>
    <mergeCell ref="F551:F552"/>
    <mergeCell ref="D553:D556"/>
    <mergeCell ref="E553:E556"/>
    <mergeCell ref="F553:F556"/>
    <mergeCell ref="D546:D548"/>
    <mergeCell ref="E546:E548"/>
    <mergeCell ref="F546:F548"/>
    <mergeCell ref="D549:D550"/>
    <mergeCell ref="E549:E550"/>
    <mergeCell ref="F549:F550"/>
    <mergeCell ref="D562:D563"/>
    <mergeCell ref="E562:E563"/>
    <mergeCell ref="F562:F563"/>
    <mergeCell ref="D564:D565"/>
    <mergeCell ref="E564:E565"/>
    <mergeCell ref="F564:F565"/>
    <mergeCell ref="D557:D558"/>
    <mergeCell ref="E557:E558"/>
    <mergeCell ref="F557:F558"/>
    <mergeCell ref="D560:D561"/>
    <mergeCell ref="E560:E561"/>
    <mergeCell ref="F560:F561"/>
    <mergeCell ref="D534:D535"/>
    <mergeCell ref="E534:E535"/>
    <mergeCell ref="F534:F535"/>
    <mergeCell ref="D536:D537"/>
    <mergeCell ref="E536:E537"/>
    <mergeCell ref="F536:F537"/>
    <mergeCell ref="D530:D531"/>
    <mergeCell ref="E530:E531"/>
    <mergeCell ref="F530:F531"/>
    <mergeCell ref="D532:D533"/>
    <mergeCell ref="E532:E533"/>
    <mergeCell ref="F532:F533"/>
    <mergeCell ref="D542:D543"/>
    <mergeCell ref="E542:E543"/>
    <mergeCell ref="F542:F543"/>
    <mergeCell ref="D544:D545"/>
    <mergeCell ref="E544:E545"/>
    <mergeCell ref="F544:F545"/>
    <mergeCell ref="D538:D539"/>
    <mergeCell ref="E538:E539"/>
    <mergeCell ref="F538:F539"/>
    <mergeCell ref="D540:D541"/>
    <mergeCell ref="E540:E541"/>
    <mergeCell ref="F540:F541"/>
    <mergeCell ref="D515:D518"/>
    <mergeCell ref="E515:E518"/>
    <mergeCell ref="F515:F518"/>
    <mergeCell ref="D519:D521"/>
    <mergeCell ref="E519:E521"/>
    <mergeCell ref="F519:F521"/>
    <mergeCell ref="D508:D510"/>
    <mergeCell ref="E508:E510"/>
    <mergeCell ref="F508:F510"/>
    <mergeCell ref="D511:D514"/>
    <mergeCell ref="E511:E514"/>
    <mergeCell ref="F511:F514"/>
    <mergeCell ref="D526:D527"/>
    <mergeCell ref="E526:E527"/>
    <mergeCell ref="F526:F527"/>
    <mergeCell ref="D528:D529"/>
    <mergeCell ref="E528:E529"/>
    <mergeCell ref="F528:F529"/>
    <mergeCell ref="D522:D523"/>
    <mergeCell ref="E522:E523"/>
    <mergeCell ref="F522:F523"/>
    <mergeCell ref="D524:D525"/>
    <mergeCell ref="E524:E525"/>
    <mergeCell ref="F524:F525"/>
    <mergeCell ref="D496:D497"/>
    <mergeCell ref="E496:E497"/>
    <mergeCell ref="F496:F497"/>
    <mergeCell ref="D498:D499"/>
    <mergeCell ref="E498:E499"/>
    <mergeCell ref="F498:F499"/>
    <mergeCell ref="D491:D493"/>
    <mergeCell ref="E491:E493"/>
    <mergeCell ref="F491:F493"/>
    <mergeCell ref="D494:D495"/>
    <mergeCell ref="E494:E495"/>
    <mergeCell ref="F494:F495"/>
    <mergeCell ref="D504:D505"/>
    <mergeCell ref="E504:E505"/>
    <mergeCell ref="F504:F505"/>
    <mergeCell ref="D506:D507"/>
    <mergeCell ref="E506:E507"/>
    <mergeCell ref="F506:F507"/>
    <mergeCell ref="D500:D501"/>
    <mergeCell ref="E500:E501"/>
    <mergeCell ref="F500:F501"/>
    <mergeCell ref="D502:D503"/>
    <mergeCell ref="E502:E503"/>
    <mergeCell ref="F502:F503"/>
    <mergeCell ref="D477:D479"/>
    <mergeCell ref="E477:E479"/>
    <mergeCell ref="F477:F479"/>
    <mergeCell ref="D480:D481"/>
    <mergeCell ref="E480:E481"/>
    <mergeCell ref="F480:F481"/>
    <mergeCell ref="D473:D474"/>
    <mergeCell ref="E473:E474"/>
    <mergeCell ref="F473:F474"/>
    <mergeCell ref="D475:D476"/>
    <mergeCell ref="E475:E476"/>
    <mergeCell ref="F475:F476"/>
    <mergeCell ref="D487:D488"/>
    <mergeCell ref="E487:E488"/>
    <mergeCell ref="F487:F488"/>
    <mergeCell ref="D489:D490"/>
    <mergeCell ref="E489:E490"/>
    <mergeCell ref="F489:F490"/>
    <mergeCell ref="D483:D484"/>
    <mergeCell ref="E483:E484"/>
    <mergeCell ref="F483:F484"/>
    <mergeCell ref="D485:D486"/>
    <mergeCell ref="E485:E486"/>
    <mergeCell ref="F485:F486"/>
    <mergeCell ref="D458:D459"/>
    <mergeCell ref="E458:E459"/>
    <mergeCell ref="F458:F459"/>
    <mergeCell ref="D460:D463"/>
    <mergeCell ref="E460:E463"/>
    <mergeCell ref="F460:F463"/>
    <mergeCell ref="D454:D455"/>
    <mergeCell ref="E454:E455"/>
    <mergeCell ref="F454:F455"/>
    <mergeCell ref="D456:D457"/>
    <mergeCell ref="E456:E457"/>
    <mergeCell ref="F456:F457"/>
    <mergeCell ref="D468:D470"/>
    <mergeCell ref="E468:E470"/>
    <mergeCell ref="F468:F470"/>
    <mergeCell ref="D471:D472"/>
    <mergeCell ref="E471:E472"/>
    <mergeCell ref="F471:F472"/>
    <mergeCell ref="D464:D465"/>
    <mergeCell ref="E464:E465"/>
    <mergeCell ref="F464:F465"/>
    <mergeCell ref="D466:D467"/>
    <mergeCell ref="E466:E467"/>
    <mergeCell ref="F466:F467"/>
    <mergeCell ref="D436:D437"/>
    <mergeCell ref="E436:E437"/>
    <mergeCell ref="F436:F437"/>
    <mergeCell ref="D438:D440"/>
    <mergeCell ref="E438:E440"/>
    <mergeCell ref="F438:F440"/>
    <mergeCell ref="D432:D433"/>
    <mergeCell ref="E432:E433"/>
    <mergeCell ref="F432:F433"/>
    <mergeCell ref="D434:D435"/>
    <mergeCell ref="E434:E435"/>
    <mergeCell ref="F434:F435"/>
    <mergeCell ref="D448:D451"/>
    <mergeCell ref="E448:E451"/>
    <mergeCell ref="F448:F451"/>
    <mergeCell ref="D452:D453"/>
    <mergeCell ref="E452:E453"/>
    <mergeCell ref="F452:F453"/>
    <mergeCell ref="D441:D443"/>
    <mergeCell ref="E441:E443"/>
    <mergeCell ref="F441:F443"/>
    <mergeCell ref="D444:D447"/>
    <mergeCell ref="E444:E447"/>
    <mergeCell ref="F444:F447"/>
    <mergeCell ref="D420:D421"/>
    <mergeCell ref="E420:E421"/>
    <mergeCell ref="F420:F421"/>
    <mergeCell ref="D422:D423"/>
    <mergeCell ref="E422:E423"/>
    <mergeCell ref="F422:F423"/>
    <mergeCell ref="D413:D415"/>
    <mergeCell ref="E413:E415"/>
    <mergeCell ref="F413:F415"/>
    <mergeCell ref="D416:D418"/>
    <mergeCell ref="E416:E418"/>
    <mergeCell ref="F416:F418"/>
    <mergeCell ref="D428:D429"/>
    <mergeCell ref="E428:E429"/>
    <mergeCell ref="F428:F429"/>
    <mergeCell ref="D430:D431"/>
    <mergeCell ref="E430:E431"/>
    <mergeCell ref="F430:F431"/>
    <mergeCell ref="D424:D425"/>
    <mergeCell ref="E424:E425"/>
    <mergeCell ref="F424:F425"/>
    <mergeCell ref="D426:D427"/>
    <mergeCell ref="E426:E427"/>
    <mergeCell ref="F426:F427"/>
    <mergeCell ref="D399:D400"/>
    <mergeCell ref="E399:E400"/>
    <mergeCell ref="F399:F400"/>
    <mergeCell ref="D401:D403"/>
    <mergeCell ref="E401:E403"/>
    <mergeCell ref="F401:F403"/>
    <mergeCell ref="D395:D396"/>
    <mergeCell ref="E395:E396"/>
    <mergeCell ref="F395:F396"/>
    <mergeCell ref="D397:D398"/>
    <mergeCell ref="E397:E398"/>
    <mergeCell ref="F397:F398"/>
    <mergeCell ref="D409:D410"/>
    <mergeCell ref="E409:E410"/>
    <mergeCell ref="F409:F410"/>
    <mergeCell ref="D411:D412"/>
    <mergeCell ref="E411:E412"/>
    <mergeCell ref="F411:F412"/>
    <mergeCell ref="D404:D406"/>
    <mergeCell ref="E404:E406"/>
    <mergeCell ref="F404:F406"/>
    <mergeCell ref="D407:D408"/>
    <mergeCell ref="E407:E408"/>
    <mergeCell ref="F407:F408"/>
    <mergeCell ref="D375:D378"/>
    <mergeCell ref="E375:E378"/>
    <mergeCell ref="F375:F378"/>
    <mergeCell ref="D379:D380"/>
    <mergeCell ref="E379:E380"/>
    <mergeCell ref="F379:F380"/>
    <mergeCell ref="C367:C368"/>
    <mergeCell ref="D367:D370"/>
    <mergeCell ref="E367:E370"/>
    <mergeCell ref="F367:F370"/>
    <mergeCell ref="D371:D374"/>
    <mergeCell ref="E371:E374"/>
    <mergeCell ref="F371:F374"/>
    <mergeCell ref="D389:D392"/>
    <mergeCell ref="E389:E392"/>
    <mergeCell ref="F389:F392"/>
    <mergeCell ref="D393:D394"/>
    <mergeCell ref="E393:E394"/>
    <mergeCell ref="F393:F394"/>
    <mergeCell ref="D381:D382"/>
    <mergeCell ref="E381:E382"/>
    <mergeCell ref="F381:F382"/>
    <mergeCell ref="D385:D388"/>
    <mergeCell ref="E385:E388"/>
    <mergeCell ref="F385:F388"/>
    <mergeCell ref="D345:D348"/>
    <mergeCell ref="E345:E348"/>
    <mergeCell ref="F345:F348"/>
    <mergeCell ref="D333:D336"/>
    <mergeCell ref="E333:E336"/>
    <mergeCell ref="F333:F336"/>
    <mergeCell ref="D337:D340"/>
    <mergeCell ref="E337:E340"/>
    <mergeCell ref="F337:F340"/>
    <mergeCell ref="D358:D362"/>
    <mergeCell ref="E358:E362"/>
    <mergeCell ref="F358:F362"/>
    <mergeCell ref="C363:C364"/>
    <mergeCell ref="D363:D366"/>
    <mergeCell ref="E363:E366"/>
    <mergeCell ref="F363:F366"/>
    <mergeCell ref="D349:D352"/>
    <mergeCell ref="E349:E352"/>
    <mergeCell ref="F349:F352"/>
    <mergeCell ref="D353:D357"/>
    <mergeCell ref="E353:E357"/>
    <mergeCell ref="F353:F357"/>
    <mergeCell ref="D329:D330"/>
    <mergeCell ref="E329:E330"/>
    <mergeCell ref="F329:F330"/>
    <mergeCell ref="B331:B332"/>
    <mergeCell ref="C331:C332"/>
    <mergeCell ref="D331:D332"/>
    <mergeCell ref="E331:E332"/>
    <mergeCell ref="F331:F332"/>
    <mergeCell ref="D324:D326"/>
    <mergeCell ref="E324:E326"/>
    <mergeCell ref="F324:F326"/>
    <mergeCell ref="D327:D328"/>
    <mergeCell ref="E327:E328"/>
    <mergeCell ref="F327:F328"/>
    <mergeCell ref="D341:D344"/>
    <mergeCell ref="E341:E344"/>
    <mergeCell ref="F341:F344"/>
    <mergeCell ref="D309:D311"/>
    <mergeCell ref="E309:E311"/>
    <mergeCell ref="F309:F311"/>
    <mergeCell ref="D312:D314"/>
    <mergeCell ref="E312:E314"/>
    <mergeCell ref="F312:F314"/>
    <mergeCell ref="A298:F298"/>
    <mergeCell ref="D301:D304"/>
    <mergeCell ref="E301:E304"/>
    <mergeCell ref="F301:F304"/>
    <mergeCell ref="D305:D308"/>
    <mergeCell ref="E305:E308"/>
    <mergeCell ref="F305:F308"/>
    <mergeCell ref="D319:D320"/>
    <mergeCell ref="E319:E320"/>
    <mergeCell ref="F319:F320"/>
    <mergeCell ref="D321:D323"/>
    <mergeCell ref="E321:E323"/>
    <mergeCell ref="F321:F323"/>
    <mergeCell ref="D315:D316"/>
    <mergeCell ref="E315:E316"/>
    <mergeCell ref="F315:F316"/>
    <mergeCell ref="D317:D318"/>
    <mergeCell ref="E317:E318"/>
    <mergeCell ref="F317:F318"/>
    <mergeCell ref="D24:D27"/>
    <mergeCell ref="E24:E27"/>
    <mergeCell ref="F24:F27"/>
    <mergeCell ref="D12:D15"/>
    <mergeCell ref="E12:E15"/>
    <mergeCell ref="F12:F15"/>
    <mergeCell ref="D16:D19"/>
    <mergeCell ref="E16:E19"/>
    <mergeCell ref="F16:F19"/>
    <mergeCell ref="A1:F1"/>
    <mergeCell ref="D4:D7"/>
    <mergeCell ref="E4:E7"/>
    <mergeCell ref="F4:F7"/>
    <mergeCell ref="D8:D11"/>
    <mergeCell ref="E8:E11"/>
    <mergeCell ref="F8:F11"/>
    <mergeCell ref="D20:D23"/>
    <mergeCell ref="E20:E23"/>
    <mergeCell ref="F20:F23"/>
    <mergeCell ref="D53:D55"/>
    <mergeCell ref="E53:E55"/>
    <mergeCell ref="F53:F55"/>
    <mergeCell ref="D56:D57"/>
    <mergeCell ref="E56:E57"/>
    <mergeCell ref="F56:F57"/>
    <mergeCell ref="D41:D46"/>
    <mergeCell ref="E41:E46"/>
    <mergeCell ref="F41:F46"/>
    <mergeCell ref="D47:D52"/>
    <mergeCell ref="E47:E52"/>
    <mergeCell ref="F47:F52"/>
    <mergeCell ref="D28:D33"/>
    <mergeCell ref="E28:E33"/>
    <mergeCell ref="F28:F33"/>
    <mergeCell ref="D34:D39"/>
    <mergeCell ref="E34:E39"/>
    <mergeCell ref="F34:F39"/>
    <mergeCell ref="D66:D67"/>
    <mergeCell ref="E66:E67"/>
    <mergeCell ref="F66:F67"/>
    <mergeCell ref="D68:D70"/>
    <mergeCell ref="E68:E70"/>
    <mergeCell ref="F68:F70"/>
    <mergeCell ref="D62:D63"/>
    <mergeCell ref="E62:E63"/>
    <mergeCell ref="F62:F63"/>
    <mergeCell ref="D64:D65"/>
    <mergeCell ref="E64:E65"/>
    <mergeCell ref="F64:F65"/>
    <mergeCell ref="D58:D59"/>
    <mergeCell ref="E58:E59"/>
    <mergeCell ref="F58:F59"/>
    <mergeCell ref="D60:D61"/>
    <mergeCell ref="E60:E61"/>
    <mergeCell ref="F60:F61"/>
    <mergeCell ref="D81:D83"/>
    <mergeCell ref="E81:E83"/>
    <mergeCell ref="F81:F83"/>
    <mergeCell ref="D84:D85"/>
    <mergeCell ref="E84:E85"/>
    <mergeCell ref="F84:F85"/>
    <mergeCell ref="D76:D77"/>
    <mergeCell ref="E76:E77"/>
    <mergeCell ref="F76:F77"/>
    <mergeCell ref="D78:D80"/>
    <mergeCell ref="E79:E80"/>
    <mergeCell ref="F79:F80"/>
    <mergeCell ref="D71:D73"/>
    <mergeCell ref="E71:E73"/>
    <mergeCell ref="F71:F73"/>
    <mergeCell ref="D74:D75"/>
    <mergeCell ref="E74:E75"/>
    <mergeCell ref="F74:F75"/>
    <mergeCell ref="D94:D96"/>
    <mergeCell ref="E94:E96"/>
    <mergeCell ref="F94:F96"/>
    <mergeCell ref="D97:D99"/>
    <mergeCell ref="E97:E99"/>
    <mergeCell ref="F97:F99"/>
    <mergeCell ref="D90:D91"/>
    <mergeCell ref="E90:E91"/>
    <mergeCell ref="F90:F91"/>
    <mergeCell ref="D92:D93"/>
    <mergeCell ref="E92:E93"/>
    <mergeCell ref="F92:F93"/>
    <mergeCell ref="D86:D87"/>
    <mergeCell ref="E86:E87"/>
    <mergeCell ref="F86:F87"/>
    <mergeCell ref="D88:D89"/>
    <mergeCell ref="E88:E89"/>
    <mergeCell ref="F88:F89"/>
    <mergeCell ref="D109:D110"/>
    <mergeCell ref="E109:E110"/>
    <mergeCell ref="F109:F110"/>
    <mergeCell ref="D111:D112"/>
    <mergeCell ref="E111:E112"/>
    <mergeCell ref="F111:F112"/>
    <mergeCell ref="D105:D106"/>
    <mergeCell ref="E105:E106"/>
    <mergeCell ref="F105:F106"/>
    <mergeCell ref="D107:D108"/>
    <mergeCell ref="E107:E108"/>
    <mergeCell ref="F107:F108"/>
    <mergeCell ref="D100:D101"/>
    <mergeCell ref="E100:E101"/>
    <mergeCell ref="F100:F101"/>
    <mergeCell ref="D102:D104"/>
    <mergeCell ref="E102:E104"/>
    <mergeCell ref="F102:F104"/>
    <mergeCell ref="D121:D122"/>
    <mergeCell ref="E121:E122"/>
    <mergeCell ref="F121:F122"/>
    <mergeCell ref="D123:D124"/>
    <mergeCell ref="E123:E124"/>
    <mergeCell ref="F123:F124"/>
    <mergeCell ref="D117:D118"/>
    <mergeCell ref="E117:E118"/>
    <mergeCell ref="F117:F118"/>
    <mergeCell ref="D119:D120"/>
    <mergeCell ref="E119:E120"/>
    <mergeCell ref="F119:F120"/>
    <mergeCell ref="D113:D114"/>
    <mergeCell ref="E113:E114"/>
    <mergeCell ref="F113:F114"/>
    <mergeCell ref="D115:D116"/>
    <mergeCell ref="E115:E116"/>
    <mergeCell ref="F115:F116"/>
    <mergeCell ref="D138:D140"/>
    <mergeCell ref="E138:E140"/>
    <mergeCell ref="F138:F140"/>
    <mergeCell ref="D141:D142"/>
    <mergeCell ref="E141:E142"/>
    <mergeCell ref="F141:F142"/>
    <mergeCell ref="D133:D135"/>
    <mergeCell ref="E133:E135"/>
    <mergeCell ref="F133:F135"/>
    <mergeCell ref="D136:D137"/>
    <mergeCell ref="E136:E137"/>
    <mergeCell ref="F136:F137"/>
    <mergeCell ref="D125:D126"/>
    <mergeCell ref="E126:E127"/>
    <mergeCell ref="F126:F127"/>
    <mergeCell ref="D127:D128"/>
    <mergeCell ref="D131:D132"/>
    <mergeCell ref="E131:E132"/>
    <mergeCell ref="F131:F132"/>
    <mergeCell ref="D153:D155"/>
    <mergeCell ref="E153:E155"/>
    <mergeCell ref="F153:F155"/>
    <mergeCell ref="D156:D159"/>
    <mergeCell ref="E156:E159"/>
    <mergeCell ref="F156:F159"/>
    <mergeCell ref="D147:D149"/>
    <mergeCell ref="E147:E149"/>
    <mergeCell ref="F147:F149"/>
    <mergeCell ref="D150:D152"/>
    <mergeCell ref="E150:E152"/>
    <mergeCell ref="F150:F152"/>
    <mergeCell ref="D143:D144"/>
    <mergeCell ref="E143:E144"/>
    <mergeCell ref="F143:F144"/>
    <mergeCell ref="D145:D146"/>
    <mergeCell ref="E145:E146"/>
    <mergeCell ref="F145:F146"/>
    <mergeCell ref="D170:D171"/>
    <mergeCell ref="E170:E171"/>
    <mergeCell ref="F170:F171"/>
    <mergeCell ref="D172:D173"/>
    <mergeCell ref="E172:E173"/>
    <mergeCell ref="F172:F173"/>
    <mergeCell ref="D166:D167"/>
    <mergeCell ref="E166:E167"/>
    <mergeCell ref="F166:F167"/>
    <mergeCell ref="D168:D169"/>
    <mergeCell ref="E168:E169"/>
    <mergeCell ref="F168:F169"/>
    <mergeCell ref="D160:D163"/>
    <mergeCell ref="E160:E163"/>
    <mergeCell ref="F160:F163"/>
    <mergeCell ref="D164:D165"/>
    <mergeCell ref="E164:E165"/>
    <mergeCell ref="F164:F165"/>
    <mergeCell ref="D182:D183"/>
    <mergeCell ref="E182:E183"/>
    <mergeCell ref="F182:F183"/>
    <mergeCell ref="D184:D186"/>
    <mergeCell ref="E184:E186"/>
    <mergeCell ref="F184:F186"/>
    <mergeCell ref="D178:D179"/>
    <mergeCell ref="E178:E179"/>
    <mergeCell ref="F178:F179"/>
    <mergeCell ref="D180:D181"/>
    <mergeCell ref="E180:E181"/>
    <mergeCell ref="F180:F181"/>
    <mergeCell ref="D174:D175"/>
    <mergeCell ref="E174:E175"/>
    <mergeCell ref="F174:F175"/>
    <mergeCell ref="D176:D177"/>
    <mergeCell ref="E176:E177"/>
    <mergeCell ref="F176:F177"/>
    <mergeCell ref="D197:D198"/>
    <mergeCell ref="E197:E198"/>
    <mergeCell ref="F197:F198"/>
    <mergeCell ref="D199:D200"/>
    <mergeCell ref="E199:E200"/>
    <mergeCell ref="F199:F200"/>
    <mergeCell ref="D192:D194"/>
    <mergeCell ref="E192:E194"/>
    <mergeCell ref="F192:F194"/>
    <mergeCell ref="D195:D196"/>
    <mergeCell ref="E195:E196"/>
    <mergeCell ref="F195:F196"/>
    <mergeCell ref="D187:D188"/>
    <mergeCell ref="E187:E188"/>
    <mergeCell ref="F187:F188"/>
    <mergeCell ref="D189:D191"/>
    <mergeCell ref="E189:E191"/>
    <mergeCell ref="F189:F191"/>
    <mergeCell ref="D210:D211"/>
    <mergeCell ref="E210:E211"/>
    <mergeCell ref="F210:F211"/>
    <mergeCell ref="D212:D213"/>
    <mergeCell ref="E212:E213"/>
    <mergeCell ref="F212:F213"/>
    <mergeCell ref="D206:D207"/>
    <mergeCell ref="E206:E207"/>
    <mergeCell ref="F206:F207"/>
    <mergeCell ref="D208:D209"/>
    <mergeCell ref="E208:E209"/>
    <mergeCell ref="F208:F209"/>
    <mergeCell ref="D202:D203"/>
    <mergeCell ref="E202:E203"/>
    <mergeCell ref="F202:F203"/>
    <mergeCell ref="D204:D205"/>
    <mergeCell ref="E204:E205"/>
    <mergeCell ref="F204:F205"/>
    <mergeCell ref="D224:D225"/>
    <mergeCell ref="E224:E225"/>
    <mergeCell ref="F224:F225"/>
    <mergeCell ref="D226:D227"/>
    <mergeCell ref="E226:E227"/>
    <mergeCell ref="F226:F227"/>
    <mergeCell ref="D219:D220"/>
    <mergeCell ref="E219:E220"/>
    <mergeCell ref="F219:F220"/>
    <mergeCell ref="D221:D223"/>
    <mergeCell ref="E221:E223"/>
    <mergeCell ref="F221:F223"/>
    <mergeCell ref="D214:D215"/>
    <mergeCell ref="E214:E215"/>
    <mergeCell ref="F214:F215"/>
    <mergeCell ref="D216:D218"/>
    <mergeCell ref="E216:E218"/>
    <mergeCell ref="F216:F218"/>
    <mergeCell ref="D242:D246"/>
    <mergeCell ref="E242:E246"/>
    <mergeCell ref="F242:F246"/>
    <mergeCell ref="D247:D252"/>
    <mergeCell ref="E247:E252"/>
    <mergeCell ref="F247:F252"/>
    <mergeCell ref="D237:D239"/>
    <mergeCell ref="E237:E239"/>
    <mergeCell ref="F237:F239"/>
    <mergeCell ref="D240:D241"/>
    <mergeCell ref="E240:E241"/>
    <mergeCell ref="F240:F241"/>
    <mergeCell ref="D228:D231"/>
    <mergeCell ref="E228:E231"/>
    <mergeCell ref="F228:F231"/>
    <mergeCell ref="D232:D236"/>
    <mergeCell ref="E232:E236"/>
    <mergeCell ref="F232:F236"/>
    <mergeCell ref="D263:D264"/>
    <mergeCell ref="E263:E264"/>
    <mergeCell ref="F263:F264"/>
    <mergeCell ref="D265:D266"/>
    <mergeCell ref="E265:E266"/>
    <mergeCell ref="F265:F266"/>
    <mergeCell ref="D259:D260"/>
    <mergeCell ref="E259:E260"/>
    <mergeCell ref="F259:F260"/>
    <mergeCell ref="D261:D262"/>
    <mergeCell ref="E261:E262"/>
    <mergeCell ref="F261:F262"/>
    <mergeCell ref="D253:D256"/>
    <mergeCell ref="E253:E256"/>
    <mergeCell ref="F253:F256"/>
    <mergeCell ref="D257:D258"/>
    <mergeCell ref="E257:E258"/>
    <mergeCell ref="F257:F258"/>
    <mergeCell ref="D276:D277"/>
    <mergeCell ref="E276:E277"/>
    <mergeCell ref="F276:F277"/>
    <mergeCell ref="D278:D280"/>
    <mergeCell ref="E278:E280"/>
    <mergeCell ref="F278:F280"/>
    <mergeCell ref="D272:D273"/>
    <mergeCell ref="E272:E273"/>
    <mergeCell ref="F272:F273"/>
    <mergeCell ref="D274:D275"/>
    <mergeCell ref="E274:E275"/>
    <mergeCell ref="F274:F275"/>
    <mergeCell ref="D267:D268"/>
    <mergeCell ref="E267:E268"/>
    <mergeCell ref="F267:F268"/>
    <mergeCell ref="D269:D271"/>
    <mergeCell ref="E269:E271"/>
    <mergeCell ref="F269:F271"/>
    <mergeCell ref="D295:D296"/>
    <mergeCell ref="E295:E296"/>
    <mergeCell ref="F295:F296"/>
    <mergeCell ref="D290:D292"/>
    <mergeCell ref="E290:E292"/>
    <mergeCell ref="F290:F292"/>
    <mergeCell ref="D293:D294"/>
    <mergeCell ref="E293:E294"/>
    <mergeCell ref="F293:F294"/>
    <mergeCell ref="D285:D286"/>
    <mergeCell ref="E285:E286"/>
    <mergeCell ref="F285:F286"/>
    <mergeCell ref="D287:D288"/>
    <mergeCell ref="E287:E288"/>
    <mergeCell ref="F287:F288"/>
    <mergeCell ref="D281:D282"/>
    <mergeCell ref="E281:E282"/>
    <mergeCell ref="F281:F282"/>
    <mergeCell ref="D283:D284"/>
    <mergeCell ref="E283:E284"/>
    <mergeCell ref="F283:F284"/>
    <mergeCell ref="A1539:F1540"/>
    <mergeCell ref="C2418:C2423"/>
    <mergeCell ref="D2418:D2424"/>
    <mergeCell ref="E2418:E2424"/>
    <mergeCell ref="F2418:F2424"/>
    <mergeCell ref="C2425:C2430"/>
    <mergeCell ref="D2425:D2430"/>
    <mergeCell ref="E2425:E2430"/>
    <mergeCell ref="F2425:F2430"/>
    <mergeCell ref="D2412:D2413"/>
    <mergeCell ref="E2412:E2413"/>
    <mergeCell ref="F2412:F2413"/>
    <mergeCell ref="C2414:C2416"/>
    <mergeCell ref="D2414:D2417"/>
    <mergeCell ref="E2414:E2417"/>
    <mergeCell ref="F2414:F2417"/>
    <mergeCell ref="C2405:C2407"/>
    <mergeCell ref="D2405:D2408"/>
    <mergeCell ref="E2405:E2408"/>
    <mergeCell ref="F2405:F2408"/>
    <mergeCell ref="C2409:C2410"/>
    <mergeCell ref="D2409:D2411"/>
    <mergeCell ref="E2409:E2411"/>
    <mergeCell ref="F2409:F2411"/>
    <mergeCell ref="C2389:C2391"/>
    <mergeCell ref="D2389:D2392"/>
    <mergeCell ref="E2389:E2392"/>
    <mergeCell ref="F2389:F2392"/>
    <mergeCell ref="C2377:C2379"/>
    <mergeCell ref="D2377:D2380"/>
    <mergeCell ref="E2377:E2380"/>
    <mergeCell ref="F2377:F2380"/>
    <mergeCell ref="C2381:C2383"/>
    <mergeCell ref="D2381:D2384"/>
    <mergeCell ref="E2381:E2384"/>
    <mergeCell ref="F2381:F2384"/>
    <mergeCell ref="D2401:D2402"/>
    <mergeCell ref="E2401:E2402"/>
    <mergeCell ref="F2401:F2402"/>
    <mergeCell ref="D2403:D2404"/>
    <mergeCell ref="E2403:E2404"/>
    <mergeCell ref="F2403:F2404"/>
    <mergeCell ref="C2393:C2395"/>
    <mergeCell ref="D2393:D2396"/>
    <mergeCell ref="E2393:E2396"/>
    <mergeCell ref="F2393:F2396"/>
    <mergeCell ref="C2397:C2399"/>
    <mergeCell ref="D2397:D2400"/>
    <mergeCell ref="E2397:E2400"/>
    <mergeCell ref="F2397:F2400"/>
    <mergeCell ref="C2370:C2371"/>
    <mergeCell ref="D2370:D2373"/>
    <mergeCell ref="E2370:E2373"/>
    <mergeCell ref="F2370:F2373"/>
    <mergeCell ref="C2374:C2375"/>
    <mergeCell ref="D2374:D2376"/>
    <mergeCell ref="E2374:E2376"/>
    <mergeCell ref="F2374:F2376"/>
    <mergeCell ref="C2365:C2366"/>
    <mergeCell ref="D2365:D2367"/>
    <mergeCell ref="E2365:E2367"/>
    <mergeCell ref="F2365:F2367"/>
    <mergeCell ref="D2368:D2369"/>
    <mergeCell ref="E2368:E2369"/>
    <mergeCell ref="F2368:F2369"/>
    <mergeCell ref="C2385:C2387"/>
    <mergeCell ref="D2385:D2388"/>
    <mergeCell ref="E2385:E2388"/>
    <mergeCell ref="F2385:F2388"/>
    <mergeCell ref="C2348:C2349"/>
    <mergeCell ref="D2348:D2350"/>
    <mergeCell ref="E2348:E2350"/>
    <mergeCell ref="F2348:F2350"/>
    <mergeCell ref="C2338:C2339"/>
    <mergeCell ref="D2338:D2341"/>
    <mergeCell ref="E2338:E2341"/>
    <mergeCell ref="F2338:F2341"/>
    <mergeCell ref="C2342:C2343"/>
    <mergeCell ref="D2342:D2344"/>
    <mergeCell ref="E2342:E2344"/>
    <mergeCell ref="F2342:F2344"/>
    <mergeCell ref="C2357:C2359"/>
    <mergeCell ref="D2357:D2360"/>
    <mergeCell ref="E2357:E2360"/>
    <mergeCell ref="F2357:F2360"/>
    <mergeCell ref="C2361:C2363"/>
    <mergeCell ref="D2361:D2364"/>
    <mergeCell ref="E2361:E2364"/>
    <mergeCell ref="F2361:F2364"/>
    <mergeCell ref="C2351:C2352"/>
    <mergeCell ref="D2351:D2353"/>
    <mergeCell ref="E2351:E2353"/>
    <mergeCell ref="F2351:F2353"/>
    <mergeCell ref="C2354:C2355"/>
    <mergeCell ref="D2354:D2356"/>
    <mergeCell ref="E2354:E2356"/>
    <mergeCell ref="F2354:F2356"/>
    <mergeCell ref="C2333:C2334"/>
    <mergeCell ref="D2333:D2335"/>
    <mergeCell ref="E2333:E2335"/>
    <mergeCell ref="F2333:F2335"/>
    <mergeCell ref="D2336:D2337"/>
    <mergeCell ref="E2336:E2337"/>
    <mergeCell ref="F2336:F2337"/>
    <mergeCell ref="D2329:D2330"/>
    <mergeCell ref="E2329:E2330"/>
    <mergeCell ref="F2329:F2330"/>
    <mergeCell ref="D2331:D2332"/>
    <mergeCell ref="E2331:E2332"/>
    <mergeCell ref="F2331:F2332"/>
    <mergeCell ref="C2345:C2346"/>
    <mergeCell ref="D2345:D2347"/>
    <mergeCell ref="E2345:E2347"/>
    <mergeCell ref="F2345:F2347"/>
    <mergeCell ref="C2310:C2311"/>
    <mergeCell ref="D2310:D2313"/>
    <mergeCell ref="E2310:E2313"/>
    <mergeCell ref="F2310:F2313"/>
    <mergeCell ref="C2299:C2300"/>
    <mergeCell ref="D2299:D2302"/>
    <mergeCell ref="E2299:E2302"/>
    <mergeCell ref="F2299:F2302"/>
    <mergeCell ref="C2303:C2304"/>
    <mergeCell ref="D2303:D2306"/>
    <mergeCell ref="E2303:E2306"/>
    <mergeCell ref="F2303:F2306"/>
    <mergeCell ref="C2322:C2324"/>
    <mergeCell ref="D2322:D2325"/>
    <mergeCell ref="E2322:E2325"/>
    <mergeCell ref="F2322:F2325"/>
    <mergeCell ref="C2326:C2327"/>
    <mergeCell ref="D2326:D2328"/>
    <mergeCell ref="E2326:E2328"/>
    <mergeCell ref="F2326:F2328"/>
    <mergeCell ref="C2314:C2316"/>
    <mergeCell ref="D2314:D2317"/>
    <mergeCell ref="E2314:E2317"/>
    <mergeCell ref="F2314:F2317"/>
    <mergeCell ref="D2318:D2321"/>
    <mergeCell ref="E2318:E2321"/>
    <mergeCell ref="F2318:F2321"/>
    <mergeCell ref="D2289:D2292"/>
    <mergeCell ref="E2289:E2292"/>
    <mergeCell ref="F2289:F2292"/>
    <mergeCell ref="C2293:C2294"/>
    <mergeCell ref="D2293:D2298"/>
    <mergeCell ref="E2293:E2298"/>
    <mergeCell ref="F2293:F2298"/>
    <mergeCell ref="C2295:C2296"/>
    <mergeCell ref="C2282:C2283"/>
    <mergeCell ref="D2282:D2284"/>
    <mergeCell ref="E2282:E2284"/>
    <mergeCell ref="F2282:F2284"/>
    <mergeCell ref="C2285:C2286"/>
    <mergeCell ref="D2285:D2288"/>
    <mergeCell ref="E2285:E2288"/>
    <mergeCell ref="F2285:F2288"/>
    <mergeCell ref="D2307:D2309"/>
    <mergeCell ref="E2307:E2309"/>
    <mergeCell ref="F2307:F2309"/>
    <mergeCell ref="C2256:C2258"/>
    <mergeCell ref="D2256:D2259"/>
    <mergeCell ref="E2256:E2259"/>
    <mergeCell ref="F2256:F2259"/>
    <mergeCell ref="C2246:C2247"/>
    <mergeCell ref="D2246:D2248"/>
    <mergeCell ref="E2246:E2248"/>
    <mergeCell ref="F2246:F2248"/>
    <mergeCell ref="C2249:C2250"/>
    <mergeCell ref="D2249:D2251"/>
    <mergeCell ref="E2249:E2251"/>
    <mergeCell ref="F2249:F2251"/>
    <mergeCell ref="C2270:C2272"/>
    <mergeCell ref="D2270:D2275"/>
    <mergeCell ref="E2270:E2275"/>
    <mergeCell ref="F2270:F2275"/>
    <mergeCell ref="C2276:C2278"/>
    <mergeCell ref="D2276:D2281"/>
    <mergeCell ref="E2276:E2281"/>
    <mergeCell ref="F2276:F2281"/>
    <mergeCell ref="D2260:D2263"/>
    <mergeCell ref="E2260:E2263"/>
    <mergeCell ref="F2260:F2263"/>
    <mergeCell ref="C2261:C2262"/>
    <mergeCell ref="D2264:D2269"/>
    <mergeCell ref="E2264:E2269"/>
    <mergeCell ref="F2264:F2269"/>
    <mergeCell ref="C2266:C2267"/>
    <mergeCell ref="C2236:C2240"/>
    <mergeCell ref="D2236:D2242"/>
    <mergeCell ref="E2236:E2242"/>
    <mergeCell ref="F2236:F2242"/>
    <mergeCell ref="D2243:D2245"/>
    <mergeCell ref="E2243:E2245"/>
    <mergeCell ref="F2243:F2245"/>
    <mergeCell ref="C2229:C2230"/>
    <mergeCell ref="D2229:D2232"/>
    <mergeCell ref="E2229:E2232"/>
    <mergeCell ref="F2229:F2232"/>
    <mergeCell ref="D2233:D2235"/>
    <mergeCell ref="E2233:E2235"/>
    <mergeCell ref="F2233:F2235"/>
    <mergeCell ref="C2252:C2254"/>
    <mergeCell ref="D2252:D2255"/>
    <mergeCell ref="E2252:E2255"/>
    <mergeCell ref="F2252:F2255"/>
    <mergeCell ref="C2206:C2207"/>
    <mergeCell ref="D2206:D2208"/>
    <mergeCell ref="E2206:E2208"/>
    <mergeCell ref="F2206:F2208"/>
    <mergeCell ref="D2196:D2197"/>
    <mergeCell ref="E2196:E2197"/>
    <mergeCell ref="F2196:F2197"/>
    <mergeCell ref="C2198:C2200"/>
    <mergeCell ref="D2198:D2202"/>
    <mergeCell ref="E2198:E2202"/>
    <mergeCell ref="F2198:F2202"/>
    <mergeCell ref="D2218:D2224"/>
    <mergeCell ref="E2218:E2224"/>
    <mergeCell ref="F2218:F2224"/>
    <mergeCell ref="C2225:C2227"/>
    <mergeCell ref="D2225:D2228"/>
    <mergeCell ref="E2225:E2228"/>
    <mergeCell ref="F2225:F2228"/>
    <mergeCell ref="D2209:D2211"/>
    <mergeCell ref="E2209:E2211"/>
    <mergeCell ref="F2209:F2211"/>
    <mergeCell ref="C2212:C2216"/>
    <mergeCell ref="D2212:D2217"/>
    <mergeCell ref="E2212:E2217"/>
    <mergeCell ref="F2212:F2217"/>
    <mergeCell ref="C2187:C2190"/>
    <mergeCell ref="D2187:D2191"/>
    <mergeCell ref="E2187:E2191"/>
    <mergeCell ref="F2187:F2191"/>
    <mergeCell ref="C2192:C2193"/>
    <mergeCell ref="D2192:D2195"/>
    <mergeCell ref="E2192:E2195"/>
    <mergeCell ref="F2192:F2195"/>
    <mergeCell ref="C2179:C2182"/>
    <mergeCell ref="D2179:D2184"/>
    <mergeCell ref="E2179:E2184"/>
    <mergeCell ref="F2179:F2184"/>
    <mergeCell ref="D2185:D2186"/>
    <mergeCell ref="E2185:E2186"/>
    <mergeCell ref="F2185:F2186"/>
    <mergeCell ref="C2203:C2204"/>
    <mergeCell ref="D2203:D2205"/>
    <mergeCell ref="E2203:E2205"/>
    <mergeCell ref="F2203:F2205"/>
    <mergeCell ref="C2158:C2160"/>
    <mergeCell ref="D2158:D2161"/>
    <mergeCell ref="E2158:E2161"/>
    <mergeCell ref="F2158:F2161"/>
    <mergeCell ref="C2147:C2148"/>
    <mergeCell ref="D2147:D2149"/>
    <mergeCell ref="E2147:E2149"/>
    <mergeCell ref="F2147:F2149"/>
    <mergeCell ref="D2150:D2154"/>
    <mergeCell ref="E2150:E2154"/>
    <mergeCell ref="F2150:F2154"/>
    <mergeCell ref="C2151:C2153"/>
    <mergeCell ref="C2169:C2171"/>
    <mergeCell ref="D2169:D2172"/>
    <mergeCell ref="E2169:E2172"/>
    <mergeCell ref="F2169:F2172"/>
    <mergeCell ref="C2173:C2176"/>
    <mergeCell ref="D2173:D2178"/>
    <mergeCell ref="E2173:E2178"/>
    <mergeCell ref="F2173:F2178"/>
    <mergeCell ref="C2162:C2163"/>
    <mergeCell ref="D2162:D2164"/>
    <mergeCell ref="E2162:E2164"/>
    <mergeCell ref="F2162:F2164"/>
    <mergeCell ref="C2165:C2167"/>
    <mergeCell ref="D2165:D2168"/>
    <mergeCell ref="E2165:E2168"/>
    <mergeCell ref="F2165:F2168"/>
    <mergeCell ref="C2139:C2141"/>
    <mergeCell ref="D2139:D2142"/>
    <mergeCell ref="E2139:E2142"/>
    <mergeCell ref="F2139:F2142"/>
    <mergeCell ref="C2143:C2145"/>
    <mergeCell ref="D2143:D2146"/>
    <mergeCell ref="E2143:E2146"/>
    <mergeCell ref="F2143:F2146"/>
    <mergeCell ref="D2131:D2134"/>
    <mergeCell ref="E2131:E2134"/>
    <mergeCell ref="F2131:F2134"/>
    <mergeCell ref="C2135:C2137"/>
    <mergeCell ref="D2135:D2138"/>
    <mergeCell ref="E2135:E2138"/>
    <mergeCell ref="F2135:F2138"/>
    <mergeCell ref="C2155:C2156"/>
    <mergeCell ref="D2155:D2157"/>
    <mergeCell ref="E2155:E2157"/>
    <mergeCell ref="F2155:F2157"/>
    <mergeCell ref="C2114:C2115"/>
    <mergeCell ref="D2114:D2116"/>
    <mergeCell ref="E2114:E2116"/>
    <mergeCell ref="F2114:F2116"/>
    <mergeCell ref="D2107:D2108"/>
    <mergeCell ref="E2107:E2108"/>
    <mergeCell ref="F2107:F2108"/>
    <mergeCell ref="D2109:D2111"/>
    <mergeCell ref="E2109:E2111"/>
    <mergeCell ref="F2109:F2111"/>
    <mergeCell ref="D2123:D2124"/>
    <mergeCell ref="E2123:E2124"/>
    <mergeCell ref="F2123:F2124"/>
    <mergeCell ref="C2125:C2129"/>
    <mergeCell ref="D2125:D2130"/>
    <mergeCell ref="E2125:E2130"/>
    <mergeCell ref="F2125:F2130"/>
    <mergeCell ref="D2117:D2119"/>
    <mergeCell ref="E2117:E2119"/>
    <mergeCell ref="F2117:F2119"/>
    <mergeCell ref="D2120:D2122"/>
    <mergeCell ref="E2120:E2122"/>
    <mergeCell ref="F2120:F2122"/>
    <mergeCell ref="D2101:D2103"/>
    <mergeCell ref="E2101:E2103"/>
    <mergeCell ref="F2101:F2103"/>
    <mergeCell ref="C2104:C2105"/>
    <mergeCell ref="D2104:D2106"/>
    <mergeCell ref="E2104:E2106"/>
    <mergeCell ref="F2104:F2106"/>
    <mergeCell ref="C2085:C2086"/>
    <mergeCell ref="D2085:D2089"/>
    <mergeCell ref="E2085:E2089"/>
    <mergeCell ref="F2085:F2089"/>
    <mergeCell ref="C2090:C2099"/>
    <mergeCell ref="D2090:D2100"/>
    <mergeCell ref="E2090:E2100"/>
    <mergeCell ref="F2090:F2100"/>
    <mergeCell ref="D2112:D2113"/>
    <mergeCell ref="E2112:E2113"/>
    <mergeCell ref="F2112:F2113"/>
    <mergeCell ref="D2065:D2066"/>
    <mergeCell ref="E2065:E2066"/>
    <mergeCell ref="F2065:F2066"/>
    <mergeCell ref="D2053:D2056"/>
    <mergeCell ref="E2053:E2056"/>
    <mergeCell ref="F2053:F2056"/>
    <mergeCell ref="C2054:C2055"/>
    <mergeCell ref="D2057:D2060"/>
    <mergeCell ref="E2057:E2060"/>
    <mergeCell ref="F2057:F2060"/>
    <mergeCell ref="C2058:C2059"/>
    <mergeCell ref="C2077:C2078"/>
    <mergeCell ref="D2077:D2079"/>
    <mergeCell ref="E2077:E2079"/>
    <mergeCell ref="F2077:F2079"/>
    <mergeCell ref="D2080:D2084"/>
    <mergeCell ref="E2080:E2084"/>
    <mergeCell ref="F2080:F2084"/>
    <mergeCell ref="C2067:C2069"/>
    <mergeCell ref="D2067:D2071"/>
    <mergeCell ref="E2067:E2071"/>
    <mergeCell ref="F2067:F2071"/>
    <mergeCell ref="C2072:C2074"/>
    <mergeCell ref="D2072:D2076"/>
    <mergeCell ref="E2072:E2076"/>
    <mergeCell ref="F2072:F2076"/>
    <mergeCell ref="D2044:D2048"/>
    <mergeCell ref="E2044:E2048"/>
    <mergeCell ref="F2044:F2048"/>
    <mergeCell ref="D2049:D2052"/>
    <mergeCell ref="E2049:E2052"/>
    <mergeCell ref="F2049:F2052"/>
    <mergeCell ref="C2035:C2037"/>
    <mergeCell ref="D2035:D2039"/>
    <mergeCell ref="E2035:E2039"/>
    <mergeCell ref="F2035:F2039"/>
    <mergeCell ref="C2040:C2041"/>
    <mergeCell ref="D2040:D2043"/>
    <mergeCell ref="E2040:E2043"/>
    <mergeCell ref="F2040:F2043"/>
    <mergeCell ref="D2061:D2064"/>
    <mergeCell ref="E2061:E2064"/>
    <mergeCell ref="F2061:F2064"/>
    <mergeCell ref="C2062:C2063"/>
    <mergeCell ref="E1993:E1995"/>
    <mergeCell ref="F1993:F1995"/>
    <mergeCell ref="D1996:D1998"/>
    <mergeCell ref="E1996:E1998"/>
    <mergeCell ref="F1996:F1998"/>
    <mergeCell ref="D1985:D1988"/>
    <mergeCell ref="E1985:E1988"/>
    <mergeCell ref="F1985:F1988"/>
    <mergeCell ref="D1989:D1992"/>
    <mergeCell ref="E1989:E1992"/>
    <mergeCell ref="F1989:F1992"/>
    <mergeCell ref="D2011:D2022"/>
    <mergeCell ref="E2011:E2022"/>
    <mergeCell ref="F2011:F2022"/>
    <mergeCell ref="D2023:D2034"/>
    <mergeCell ref="E2023:E2034"/>
    <mergeCell ref="F2023:F2034"/>
    <mergeCell ref="D1999:D2004"/>
    <mergeCell ref="E1999:E2004"/>
    <mergeCell ref="F1999:F2004"/>
    <mergeCell ref="D2005:D2010"/>
    <mergeCell ref="E2005:E2010"/>
    <mergeCell ref="F2005:F2010"/>
    <mergeCell ref="C2890:C2891"/>
    <mergeCell ref="D2890:D2892"/>
    <mergeCell ref="E2890:E2892"/>
    <mergeCell ref="F2890:F2892"/>
    <mergeCell ref="C2881:C2882"/>
    <mergeCell ref="D2881:D2883"/>
    <mergeCell ref="E2881:E2883"/>
    <mergeCell ref="F2881:F2883"/>
    <mergeCell ref="C2884:C2885"/>
    <mergeCell ref="D2884:D2887"/>
    <mergeCell ref="E2884:E2887"/>
    <mergeCell ref="F2884:F2887"/>
    <mergeCell ref="A1958:F1958"/>
    <mergeCell ref="D1961:D1963"/>
    <mergeCell ref="E1961:E1963"/>
    <mergeCell ref="F1961:F1963"/>
    <mergeCell ref="D1964:D1966"/>
    <mergeCell ref="E1964:E1966"/>
    <mergeCell ref="F1964:F1966"/>
    <mergeCell ref="D1975:D1979"/>
    <mergeCell ref="E1975:E1979"/>
    <mergeCell ref="F1975:F1979"/>
    <mergeCell ref="D1980:D1984"/>
    <mergeCell ref="E1980:E1984"/>
    <mergeCell ref="F1980:F1984"/>
    <mergeCell ref="D1967:D1970"/>
    <mergeCell ref="E1967:E1970"/>
    <mergeCell ref="F1967:F1970"/>
    <mergeCell ref="D1971:D1974"/>
    <mergeCell ref="E1971:E1974"/>
    <mergeCell ref="F1971:F1974"/>
    <mergeCell ref="D1993:D1995"/>
    <mergeCell ref="D2876:D2877"/>
    <mergeCell ref="E2876:E2877"/>
    <mergeCell ref="F2876:F2877"/>
    <mergeCell ref="C2878:C2879"/>
    <mergeCell ref="D2878:D2880"/>
    <mergeCell ref="E2878:E2880"/>
    <mergeCell ref="F2878:F2880"/>
    <mergeCell ref="C2871:C2872"/>
    <mergeCell ref="D2871:D2873"/>
    <mergeCell ref="E2871:E2873"/>
    <mergeCell ref="F2871:F2873"/>
    <mergeCell ref="D2874:D2875"/>
    <mergeCell ref="E2874:E2875"/>
    <mergeCell ref="F2874:F2875"/>
    <mergeCell ref="D2888:D2889"/>
    <mergeCell ref="E2888:E2889"/>
    <mergeCell ref="F2888:F2889"/>
    <mergeCell ref="C2847:C2848"/>
    <mergeCell ref="D2847:D2849"/>
    <mergeCell ref="E2847:E2849"/>
    <mergeCell ref="F2847:F2849"/>
    <mergeCell ref="C2850:C2851"/>
    <mergeCell ref="D2850:D2853"/>
    <mergeCell ref="E2850:E2853"/>
    <mergeCell ref="F2850:F2853"/>
    <mergeCell ref="D2866:D2867"/>
    <mergeCell ref="E2866:E2867"/>
    <mergeCell ref="F2866:F2867"/>
    <mergeCell ref="C2868:C2869"/>
    <mergeCell ref="D2868:D2870"/>
    <mergeCell ref="E2868:E2870"/>
    <mergeCell ref="F2868:F2870"/>
    <mergeCell ref="C2860:C2861"/>
    <mergeCell ref="D2860:D2862"/>
    <mergeCell ref="E2860:E2862"/>
    <mergeCell ref="F2860:F2862"/>
    <mergeCell ref="C2863:C2864"/>
    <mergeCell ref="D2863:D2865"/>
    <mergeCell ref="E2863:E2865"/>
    <mergeCell ref="F2863:F2865"/>
    <mergeCell ref="D2842:D2844"/>
    <mergeCell ref="E2842:E2844"/>
    <mergeCell ref="F2842:F2844"/>
    <mergeCell ref="D2845:D2846"/>
    <mergeCell ref="E2845:E2846"/>
    <mergeCell ref="F2845:F2846"/>
    <mergeCell ref="D2836:D2838"/>
    <mergeCell ref="E2836:E2838"/>
    <mergeCell ref="F2836:F2838"/>
    <mergeCell ref="D2839:D2841"/>
    <mergeCell ref="E2839:E2841"/>
    <mergeCell ref="F2839:F2841"/>
    <mergeCell ref="D2854:D2856"/>
    <mergeCell ref="E2854:E2856"/>
    <mergeCell ref="F2854:F2856"/>
    <mergeCell ref="D2857:D2859"/>
    <mergeCell ref="E2857:E2859"/>
    <mergeCell ref="F2857:F2859"/>
    <mergeCell ref="D2821:D2822"/>
    <mergeCell ref="E2821:E2822"/>
    <mergeCell ref="F2821:F2822"/>
    <mergeCell ref="D2823:D2825"/>
    <mergeCell ref="E2823:E2825"/>
    <mergeCell ref="F2823:F2825"/>
    <mergeCell ref="D2815:D2817"/>
    <mergeCell ref="E2815:E2817"/>
    <mergeCell ref="F2815:F2817"/>
    <mergeCell ref="D2818:D2820"/>
    <mergeCell ref="E2818:E2820"/>
    <mergeCell ref="F2818:F2820"/>
    <mergeCell ref="D2830:D2832"/>
    <mergeCell ref="E2830:E2832"/>
    <mergeCell ref="F2830:F2832"/>
    <mergeCell ref="D2833:D2835"/>
    <mergeCell ref="E2833:E2835"/>
    <mergeCell ref="F2833:F2835"/>
    <mergeCell ref="D2826:D2827"/>
    <mergeCell ref="E2826:E2827"/>
    <mergeCell ref="F2826:F2827"/>
    <mergeCell ref="D2828:D2829"/>
    <mergeCell ref="E2828:E2829"/>
    <mergeCell ref="F2828:F2829"/>
    <mergeCell ref="D2800:D2803"/>
    <mergeCell ref="E2800:E2803"/>
    <mergeCell ref="F2800:F2803"/>
    <mergeCell ref="D2793:D2795"/>
    <mergeCell ref="E2793:E2795"/>
    <mergeCell ref="F2793:F2795"/>
    <mergeCell ref="D2796:D2797"/>
    <mergeCell ref="E2796:E2797"/>
    <mergeCell ref="F2796:F2797"/>
    <mergeCell ref="C2808:C2809"/>
    <mergeCell ref="D2808:D2810"/>
    <mergeCell ref="E2808:E2810"/>
    <mergeCell ref="F2808:F2810"/>
    <mergeCell ref="C2811:C2813"/>
    <mergeCell ref="D2811:D2814"/>
    <mergeCell ref="E2811:E2814"/>
    <mergeCell ref="F2811:F2814"/>
    <mergeCell ref="C2801:C2802"/>
    <mergeCell ref="D2804:D2805"/>
    <mergeCell ref="E2804:E2805"/>
    <mergeCell ref="F2804:F2805"/>
    <mergeCell ref="D2806:D2807"/>
    <mergeCell ref="E2806:E2807"/>
    <mergeCell ref="F2806:F2807"/>
    <mergeCell ref="C2785:C2786"/>
    <mergeCell ref="D2785:D2787"/>
    <mergeCell ref="E2785:E2787"/>
    <mergeCell ref="F2785:F2787"/>
    <mergeCell ref="C2788:C2791"/>
    <mergeCell ref="D2788:D2792"/>
    <mergeCell ref="E2788:E2792"/>
    <mergeCell ref="F2788:F2792"/>
    <mergeCell ref="C2775:C2778"/>
    <mergeCell ref="D2775:D2782"/>
    <mergeCell ref="E2775:E2782"/>
    <mergeCell ref="F2775:F2782"/>
    <mergeCell ref="C2779:C2781"/>
    <mergeCell ref="D2783:D2784"/>
    <mergeCell ref="E2783:E2784"/>
    <mergeCell ref="F2783:F2784"/>
    <mergeCell ref="D2798:D2799"/>
    <mergeCell ref="E2798:E2799"/>
    <mergeCell ref="F2798:F2799"/>
    <mergeCell ref="D2756:D2757"/>
    <mergeCell ref="E2756:E2757"/>
    <mergeCell ref="F2756:F2757"/>
    <mergeCell ref="C2747:C2748"/>
    <mergeCell ref="D2747:D2749"/>
    <mergeCell ref="E2747:E2749"/>
    <mergeCell ref="F2747:F2749"/>
    <mergeCell ref="D2750:D2752"/>
    <mergeCell ref="E2750:E2752"/>
    <mergeCell ref="F2750:F2752"/>
    <mergeCell ref="D2766:D2768"/>
    <mergeCell ref="E2766:E2768"/>
    <mergeCell ref="F2766:F2768"/>
    <mergeCell ref="C2769:C2772"/>
    <mergeCell ref="D2769:D2774"/>
    <mergeCell ref="E2769:E2774"/>
    <mergeCell ref="F2769:F2774"/>
    <mergeCell ref="D2758:D2762"/>
    <mergeCell ref="E2758:E2762"/>
    <mergeCell ref="F2758:F2762"/>
    <mergeCell ref="C2760:C2761"/>
    <mergeCell ref="C2763:C2764"/>
    <mergeCell ref="D2763:D2765"/>
    <mergeCell ref="E2763:E2765"/>
    <mergeCell ref="F2763:F2765"/>
    <mergeCell ref="C2737:C2740"/>
    <mergeCell ref="D2737:D2741"/>
    <mergeCell ref="E2737:E2741"/>
    <mergeCell ref="F2737:F2741"/>
    <mergeCell ref="C2742:C2745"/>
    <mergeCell ref="D2742:D2746"/>
    <mergeCell ref="E2742:E2746"/>
    <mergeCell ref="F2742:F2746"/>
    <mergeCell ref="C2732:C2733"/>
    <mergeCell ref="D2732:D2733"/>
    <mergeCell ref="E2732:E2733"/>
    <mergeCell ref="F2732:F2733"/>
    <mergeCell ref="C2734:C2735"/>
    <mergeCell ref="D2734:D2736"/>
    <mergeCell ref="E2734:E2736"/>
    <mergeCell ref="F2734:F2736"/>
    <mergeCell ref="C2753:C2754"/>
    <mergeCell ref="D2753:D2755"/>
    <mergeCell ref="E2753:E2755"/>
    <mergeCell ref="F2753:F2755"/>
    <mergeCell ref="D2716:D2719"/>
    <mergeCell ref="E2716:E2719"/>
    <mergeCell ref="F2716:F2719"/>
    <mergeCell ref="C2717:C2718"/>
    <mergeCell ref="C2708:C2709"/>
    <mergeCell ref="D2708:D2710"/>
    <mergeCell ref="E2708:E2710"/>
    <mergeCell ref="F2708:F2710"/>
    <mergeCell ref="D2711:D2712"/>
    <mergeCell ref="E2711:E2712"/>
    <mergeCell ref="F2711:F2712"/>
    <mergeCell ref="C2724:C2725"/>
    <mergeCell ref="D2724:D2729"/>
    <mergeCell ref="E2724:E2729"/>
    <mergeCell ref="F2724:F2729"/>
    <mergeCell ref="D2730:D2731"/>
    <mergeCell ref="E2730:E2731"/>
    <mergeCell ref="F2730:F2731"/>
    <mergeCell ref="D2720:D2721"/>
    <mergeCell ref="E2720:E2721"/>
    <mergeCell ref="F2720:F2721"/>
    <mergeCell ref="D2722:D2723"/>
    <mergeCell ref="E2722:E2723"/>
    <mergeCell ref="F2722:F2723"/>
    <mergeCell ref="C2702:C2704"/>
    <mergeCell ref="D2702:D2705"/>
    <mergeCell ref="E2702:E2705"/>
    <mergeCell ref="F2702:F2705"/>
    <mergeCell ref="D2706:D2707"/>
    <mergeCell ref="E2706:E2707"/>
    <mergeCell ref="F2706:F2707"/>
    <mergeCell ref="D2696:D2699"/>
    <mergeCell ref="E2696:E2699"/>
    <mergeCell ref="F2696:F2699"/>
    <mergeCell ref="C2697:C2698"/>
    <mergeCell ref="D2700:D2701"/>
    <mergeCell ref="E2700:E2701"/>
    <mergeCell ref="F2700:F2701"/>
    <mergeCell ref="C2713:C2714"/>
    <mergeCell ref="D2713:D2715"/>
    <mergeCell ref="E2713:E2715"/>
    <mergeCell ref="F2713:F2715"/>
    <mergeCell ref="C2680:C2681"/>
    <mergeCell ref="D2680:D2682"/>
    <mergeCell ref="E2680:E2682"/>
    <mergeCell ref="F2680:F2682"/>
    <mergeCell ref="C2670:C2672"/>
    <mergeCell ref="D2670:D2673"/>
    <mergeCell ref="E2670:E2673"/>
    <mergeCell ref="F2670:F2673"/>
    <mergeCell ref="C2674:C2675"/>
    <mergeCell ref="D2674:D2676"/>
    <mergeCell ref="E2674:E2676"/>
    <mergeCell ref="F2674:F2676"/>
    <mergeCell ref="C2689:C2690"/>
    <mergeCell ref="D2689:D2691"/>
    <mergeCell ref="E2689:E2691"/>
    <mergeCell ref="F2689:F2691"/>
    <mergeCell ref="C2692:C2694"/>
    <mergeCell ref="D2692:D2695"/>
    <mergeCell ref="E2692:E2695"/>
    <mergeCell ref="F2692:F2695"/>
    <mergeCell ref="C2683:C2684"/>
    <mergeCell ref="D2683:D2685"/>
    <mergeCell ref="E2683:E2685"/>
    <mergeCell ref="F2683:F2685"/>
    <mergeCell ref="C2686:C2687"/>
    <mergeCell ref="D2686:D2688"/>
    <mergeCell ref="E2686:E2688"/>
    <mergeCell ref="F2686:F2688"/>
    <mergeCell ref="C2657:C2664"/>
    <mergeCell ref="D2657:D2665"/>
    <mergeCell ref="E2657:E2665"/>
    <mergeCell ref="F2657:F2665"/>
    <mergeCell ref="C2666:C2668"/>
    <mergeCell ref="D2666:D2669"/>
    <mergeCell ref="E2666:E2669"/>
    <mergeCell ref="F2666:F2669"/>
    <mergeCell ref="C2644:C2646"/>
    <mergeCell ref="D2644:D2647"/>
    <mergeCell ref="E2644:E2647"/>
    <mergeCell ref="F2644:F2647"/>
    <mergeCell ref="C2648:C2655"/>
    <mergeCell ref="D2648:D2656"/>
    <mergeCell ref="E2648:E2656"/>
    <mergeCell ref="F2648:F2656"/>
    <mergeCell ref="D2677:D2679"/>
    <mergeCell ref="E2677:E2679"/>
    <mergeCell ref="F2677:F2679"/>
    <mergeCell ref="D2627:D2628"/>
    <mergeCell ref="E2627:E2628"/>
    <mergeCell ref="F2627:F2628"/>
    <mergeCell ref="D2629:D2630"/>
    <mergeCell ref="E2629:E2630"/>
    <mergeCell ref="F2629:F2630"/>
    <mergeCell ref="D2622:D2624"/>
    <mergeCell ref="E2622:E2624"/>
    <mergeCell ref="F2622:F2624"/>
    <mergeCell ref="D2625:D2626"/>
    <mergeCell ref="E2625:E2626"/>
    <mergeCell ref="F2625:F2626"/>
    <mergeCell ref="D2637:D2639"/>
    <mergeCell ref="E2637:E2639"/>
    <mergeCell ref="F2637:F2639"/>
    <mergeCell ref="C2640:C2642"/>
    <mergeCell ref="D2640:D2643"/>
    <mergeCell ref="E2640:E2643"/>
    <mergeCell ref="F2640:F2643"/>
    <mergeCell ref="D2631:D2633"/>
    <mergeCell ref="E2631:E2633"/>
    <mergeCell ref="F2631:F2633"/>
    <mergeCell ref="D2634:D2636"/>
    <mergeCell ref="E2634:E2636"/>
    <mergeCell ref="F2634:F2636"/>
    <mergeCell ref="D2603:D2605"/>
    <mergeCell ref="E2603:E2605"/>
    <mergeCell ref="F2603:F2605"/>
    <mergeCell ref="D2606:D2608"/>
    <mergeCell ref="E2606:E2608"/>
    <mergeCell ref="F2606:F2608"/>
    <mergeCell ref="D2594:D2599"/>
    <mergeCell ref="E2594:E2599"/>
    <mergeCell ref="F2594:F2599"/>
    <mergeCell ref="D2600:D2602"/>
    <mergeCell ref="E2600:E2602"/>
    <mergeCell ref="F2600:F2602"/>
    <mergeCell ref="D2617:D2618"/>
    <mergeCell ref="E2617:E2618"/>
    <mergeCell ref="F2617:F2618"/>
    <mergeCell ref="D2619:D2621"/>
    <mergeCell ref="E2619:E2621"/>
    <mergeCell ref="F2619:F2621"/>
    <mergeCell ref="D2609:D2612"/>
    <mergeCell ref="E2609:E2612"/>
    <mergeCell ref="F2609:F2612"/>
    <mergeCell ref="D2613:D2616"/>
    <mergeCell ref="E2613:E2616"/>
    <mergeCell ref="F2613:F2616"/>
    <mergeCell ref="D2561:D2566"/>
    <mergeCell ref="E2561:E2566"/>
    <mergeCell ref="F2561:F2566"/>
    <mergeCell ref="D2567:D2572"/>
    <mergeCell ref="E2567:E2572"/>
    <mergeCell ref="F2567:F2572"/>
    <mergeCell ref="D2553:D2556"/>
    <mergeCell ref="E2553:E2556"/>
    <mergeCell ref="F2553:F2556"/>
    <mergeCell ref="D2557:D2560"/>
    <mergeCell ref="E2557:E2560"/>
    <mergeCell ref="F2557:F2560"/>
    <mergeCell ref="D2585:D2589"/>
    <mergeCell ref="E2585:E2589"/>
    <mergeCell ref="F2585:F2589"/>
    <mergeCell ref="D2590:D2593"/>
    <mergeCell ref="E2590:E2593"/>
    <mergeCell ref="F2590:F2593"/>
    <mergeCell ref="D2573:D2578"/>
    <mergeCell ref="E2573:E2578"/>
    <mergeCell ref="F2573:F2578"/>
    <mergeCell ref="D2579:D2584"/>
    <mergeCell ref="E2579:E2584"/>
    <mergeCell ref="F2579:F2584"/>
    <mergeCell ref="D2523:D2528"/>
    <mergeCell ref="E2523:E2528"/>
    <mergeCell ref="F2523:F2528"/>
    <mergeCell ref="D2529:D2534"/>
    <mergeCell ref="E2529:E2534"/>
    <mergeCell ref="F2529:F2534"/>
    <mergeCell ref="D2513:D2518"/>
    <mergeCell ref="E2513:E2518"/>
    <mergeCell ref="F2513:F2518"/>
    <mergeCell ref="D2519:D2522"/>
    <mergeCell ref="E2519:E2522"/>
    <mergeCell ref="F2519:F2522"/>
    <mergeCell ref="D2545:D2548"/>
    <mergeCell ref="E2545:E2548"/>
    <mergeCell ref="F2545:F2548"/>
    <mergeCell ref="D2549:D2552"/>
    <mergeCell ref="E2549:E2552"/>
    <mergeCell ref="F2549:F2552"/>
    <mergeCell ref="D2535:D2539"/>
    <mergeCell ref="E2535:E2539"/>
    <mergeCell ref="F2535:F2539"/>
    <mergeCell ref="D2540:D2544"/>
    <mergeCell ref="E2540:E2544"/>
    <mergeCell ref="F2540:F2544"/>
    <mergeCell ref="D2482:D2486"/>
    <mergeCell ref="E2482:E2486"/>
    <mergeCell ref="F2482:F2486"/>
    <mergeCell ref="D2487:D2492"/>
    <mergeCell ref="E2487:E2492"/>
    <mergeCell ref="F2487:F2492"/>
    <mergeCell ref="D2472:D2476"/>
    <mergeCell ref="E2472:E2476"/>
    <mergeCell ref="F2472:F2476"/>
    <mergeCell ref="D2477:D2481"/>
    <mergeCell ref="E2477:E2481"/>
    <mergeCell ref="F2477:F2481"/>
    <mergeCell ref="D2499:D2505"/>
    <mergeCell ref="E2499:E2505"/>
    <mergeCell ref="F2499:F2505"/>
    <mergeCell ref="D2506:D2512"/>
    <mergeCell ref="E2506:E2512"/>
    <mergeCell ref="F2506:F2512"/>
    <mergeCell ref="D2493:D2495"/>
    <mergeCell ref="E2493:E2495"/>
    <mergeCell ref="F2493:F2495"/>
    <mergeCell ref="D2496:D2498"/>
    <mergeCell ref="E2496:E2498"/>
    <mergeCell ref="F2496:F2498"/>
    <mergeCell ref="D2445:D2449"/>
    <mergeCell ref="E2445:E2449"/>
    <mergeCell ref="F2445:F2449"/>
    <mergeCell ref="D2450:D2454"/>
    <mergeCell ref="E2450:E2454"/>
    <mergeCell ref="F2450:F2454"/>
    <mergeCell ref="A2432:F2432"/>
    <mergeCell ref="D2435:D2439"/>
    <mergeCell ref="E2435:E2439"/>
    <mergeCell ref="F2435:F2439"/>
    <mergeCell ref="D2440:D2444"/>
    <mergeCell ref="E2440:E2444"/>
    <mergeCell ref="F2440:F2444"/>
    <mergeCell ref="D2463:D2466"/>
    <mergeCell ref="E2463:E2466"/>
    <mergeCell ref="F2463:F2466"/>
    <mergeCell ref="D2467:D2471"/>
    <mergeCell ref="E2467:E2471"/>
    <mergeCell ref="F2467:F2471"/>
    <mergeCell ref="D2455:D2458"/>
    <mergeCell ref="E2455:E2458"/>
    <mergeCell ref="F2455:F2458"/>
    <mergeCell ref="D2459:D2462"/>
    <mergeCell ref="E2459:E2462"/>
    <mergeCell ref="F2459:F2462"/>
    <mergeCell ref="D3275:D3276"/>
    <mergeCell ref="E3275:E3276"/>
    <mergeCell ref="F3275:F3276"/>
    <mergeCell ref="C3277:C3278"/>
    <mergeCell ref="D3277:D3278"/>
    <mergeCell ref="E3277:E3278"/>
    <mergeCell ref="F3277:F3278"/>
    <mergeCell ref="C3269:C3271"/>
    <mergeCell ref="D3269:D3271"/>
    <mergeCell ref="E3269:E3271"/>
    <mergeCell ref="F3269:F3271"/>
    <mergeCell ref="C3272:C3274"/>
    <mergeCell ref="D3272:D3274"/>
    <mergeCell ref="E3272:E3274"/>
    <mergeCell ref="F3272:F3274"/>
    <mergeCell ref="C3283:C3285"/>
    <mergeCell ref="D3283:D3286"/>
    <mergeCell ref="E3283:E3286"/>
    <mergeCell ref="F3283:F3286"/>
    <mergeCell ref="C3279:C3280"/>
    <mergeCell ref="D3279:D3280"/>
    <mergeCell ref="E3279:E3280"/>
    <mergeCell ref="F3279:F3280"/>
    <mergeCell ref="C3281:C3282"/>
    <mergeCell ref="D3281:D3282"/>
    <mergeCell ref="E3281:E3282"/>
    <mergeCell ref="F3281:F3282"/>
    <mergeCell ref="C3224:C3226"/>
    <mergeCell ref="A3228:A3244"/>
    <mergeCell ref="D3228:D3244"/>
    <mergeCell ref="E3228:E3244"/>
    <mergeCell ref="F3228:F3244"/>
    <mergeCell ref="C3245:C3246"/>
    <mergeCell ref="D3245:D3246"/>
    <mergeCell ref="E3245:E3246"/>
    <mergeCell ref="F3245:F3246"/>
    <mergeCell ref="C3261:C3264"/>
    <mergeCell ref="D3261:D3264"/>
    <mergeCell ref="E3261:E3264"/>
    <mergeCell ref="F3261:F3264"/>
    <mergeCell ref="C3265:C3268"/>
    <mergeCell ref="D3265:D3268"/>
    <mergeCell ref="E3265:E3268"/>
    <mergeCell ref="F3265:F3268"/>
    <mergeCell ref="D3257:D3258"/>
    <mergeCell ref="E3257:E3258"/>
    <mergeCell ref="F3257:F3258"/>
    <mergeCell ref="C3259:C3260"/>
    <mergeCell ref="D3259:D3260"/>
    <mergeCell ref="E3259:E3260"/>
    <mergeCell ref="F3259:F3260"/>
    <mergeCell ref="D3215:D3220"/>
    <mergeCell ref="E3215:E3220"/>
    <mergeCell ref="F3215:F3220"/>
    <mergeCell ref="D3221:D3227"/>
    <mergeCell ref="E3221:E3227"/>
    <mergeCell ref="F3221:F3227"/>
    <mergeCell ref="D3166:D3210"/>
    <mergeCell ref="E3166:E3210"/>
    <mergeCell ref="F3166:F3210"/>
    <mergeCell ref="D3211:D3214"/>
    <mergeCell ref="E3211:E3214"/>
    <mergeCell ref="F3211:F3214"/>
    <mergeCell ref="D3247:D3249"/>
    <mergeCell ref="E3247:E3249"/>
    <mergeCell ref="F3247:F3249"/>
    <mergeCell ref="D3250:D3254"/>
    <mergeCell ref="E3250:E3254"/>
    <mergeCell ref="F3250:F3254"/>
    <mergeCell ref="C3143:C3146"/>
    <mergeCell ref="D3143:D3146"/>
    <mergeCell ref="E3143:E3146"/>
    <mergeCell ref="F3143:F3146"/>
    <mergeCell ref="C3135:C3137"/>
    <mergeCell ref="D3135:D3137"/>
    <mergeCell ref="E3135:E3137"/>
    <mergeCell ref="F3135:F3137"/>
    <mergeCell ref="C3138:C3139"/>
    <mergeCell ref="D3138:D3139"/>
    <mergeCell ref="E3138:E3139"/>
    <mergeCell ref="F3138:F3139"/>
    <mergeCell ref="D3152:D3159"/>
    <mergeCell ref="E3152:E3159"/>
    <mergeCell ref="F3152:F3159"/>
    <mergeCell ref="C3153:C3154"/>
    <mergeCell ref="C3160:C3162"/>
    <mergeCell ref="D3160:D3165"/>
    <mergeCell ref="E3160:E3165"/>
    <mergeCell ref="F3160:F3165"/>
    <mergeCell ref="C3147:C3149"/>
    <mergeCell ref="D3147:D3149"/>
    <mergeCell ref="E3147:E3149"/>
    <mergeCell ref="F3147:F3149"/>
    <mergeCell ref="C3150:C3151"/>
    <mergeCell ref="D3150:D3151"/>
    <mergeCell ref="E3150:E3151"/>
    <mergeCell ref="F3150:F3151"/>
    <mergeCell ref="C3131:C3132"/>
    <mergeCell ref="D3131:D3132"/>
    <mergeCell ref="E3131:E3132"/>
    <mergeCell ref="F3131:F3132"/>
    <mergeCell ref="C3133:C3134"/>
    <mergeCell ref="D3133:D3134"/>
    <mergeCell ref="E3133:E3134"/>
    <mergeCell ref="F3133:F3134"/>
    <mergeCell ref="C3123:C3127"/>
    <mergeCell ref="D3123:D3127"/>
    <mergeCell ref="E3123:E3127"/>
    <mergeCell ref="F3123:F3127"/>
    <mergeCell ref="C3128:C3130"/>
    <mergeCell ref="D3128:D3130"/>
    <mergeCell ref="E3128:E3130"/>
    <mergeCell ref="F3128:F3130"/>
    <mergeCell ref="C3140:C3142"/>
    <mergeCell ref="D3140:D3142"/>
    <mergeCell ref="E3140:E3142"/>
    <mergeCell ref="F3140:F3142"/>
    <mergeCell ref="C3109:C3111"/>
    <mergeCell ref="D3109:D3111"/>
    <mergeCell ref="E3109:E3111"/>
    <mergeCell ref="F3109:F3111"/>
    <mergeCell ref="C3098:C3099"/>
    <mergeCell ref="D3098:D3099"/>
    <mergeCell ref="E3098:E3099"/>
    <mergeCell ref="F3098:F3099"/>
    <mergeCell ref="C3100:C3105"/>
    <mergeCell ref="D3100:D3105"/>
    <mergeCell ref="E3100:E3105"/>
    <mergeCell ref="F3100:F3105"/>
    <mergeCell ref="C3116:C3117"/>
    <mergeCell ref="D3116:D3117"/>
    <mergeCell ref="E3116:E3117"/>
    <mergeCell ref="F3116:F3117"/>
    <mergeCell ref="C3118:C3122"/>
    <mergeCell ref="D3118:D3122"/>
    <mergeCell ref="E3118:E3122"/>
    <mergeCell ref="F3118:F3122"/>
    <mergeCell ref="C3112:C3113"/>
    <mergeCell ref="D3112:D3113"/>
    <mergeCell ref="E3112:E3113"/>
    <mergeCell ref="F3112:F3113"/>
    <mergeCell ref="C3114:C3115"/>
    <mergeCell ref="D3114:D3115"/>
    <mergeCell ref="E3114:E3115"/>
    <mergeCell ref="F3114:F3115"/>
    <mergeCell ref="C3094:C3095"/>
    <mergeCell ref="D3094:D3095"/>
    <mergeCell ref="E3094:E3095"/>
    <mergeCell ref="F3094:F3095"/>
    <mergeCell ref="C3096:C3097"/>
    <mergeCell ref="D3096:D3097"/>
    <mergeCell ref="E3096:E3097"/>
    <mergeCell ref="F3096:F3097"/>
    <mergeCell ref="D3090:D3091"/>
    <mergeCell ref="E3090:E3091"/>
    <mergeCell ref="F3090:F3091"/>
    <mergeCell ref="C3092:C3093"/>
    <mergeCell ref="D3092:D3093"/>
    <mergeCell ref="E3092:E3093"/>
    <mergeCell ref="F3092:F3093"/>
    <mergeCell ref="C3106:C3108"/>
    <mergeCell ref="D3106:D3108"/>
    <mergeCell ref="E3106:E3108"/>
    <mergeCell ref="F3106:F3108"/>
    <mergeCell ref="C3073:C3074"/>
    <mergeCell ref="D3073:D3074"/>
    <mergeCell ref="E3073:E3074"/>
    <mergeCell ref="F3073:F3074"/>
    <mergeCell ref="C3059:C3063"/>
    <mergeCell ref="D3059:D3063"/>
    <mergeCell ref="E3059:E3063"/>
    <mergeCell ref="F3059:F3063"/>
    <mergeCell ref="C3064:C3068"/>
    <mergeCell ref="D3064:D3068"/>
    <mergeCell ref="E3064:E3068"/>
    <mergeCell ref="F3064:F3068"/>
    <mergeCell ref="D3085:D3086"/>
    <mergeCell ref="E3085:E3086"/>
    <mergeCell ref="F3085:F3086"/>
    <mergeCell ref="D3087:D3089"/>
    <mergeCell ref="E3087:E3089"/>
    <mergeCell ref="F3087:F3089"/>
    <mergeCell ref="C3075:C3079"/>
    <mergeCell ref="D3075:D3079"/>
    <mergeCell ref="E3075:E3079"/>
    <mergeCell ref="F3075:F3079"/>
    <mergeCell ref="C3080:C3084"/>
    <mergeCell ref="D3080:D3084"/>
    <mergeCell ref="E3080:E3084"/>
    <mergeCell ref="F3080:F3084"/>
    <mergeCell ref="C3053:C3054"/>
    <mergeCell ref="D3053:D3054"/>
    <mergeCell ref="E3053:E3054"/>
    <mergeCell ref="F3053:F3054"/>
    <mergeCell ref="C3055:C3056"/>
    <mergeCell ref="D3055:D3056"/>
    <mergeCell ref="E3055:E3056"/>
    <mergeCell ref="F3055:F3056"/>
    <mergeCell ref="C3049:C3050"/>
    <mergeCell ref="D3049:D3050"/>
    <mergeCell ref="E3049:E3050"/>
    <mergeCell ref="F3049:F3050"/>
    <mergeCell ref="C3051:C3052"/>
    <mergeCell ref="D3051:D3052"/>
    <mergeCell ref="E3051:E3052"/>
    <mergeCell ref="F3051:F3052"/>
    <mergeCell ref="C3070:C3071"/>
    <mergeCell ref="D3070:D3071"/>
    <mergeCell ref="E3070:E3071"/>
    <mergeCell ref="F3070:F3071"/>
    <mergeCell ref="C3036:C3038"/>
    <mergeCell ref="D3036:D3038"/>
    <mergeCell ref="E3036:E3038"/>
    <mergeCell ref="F3036:F3038"/>
    <mergeCell ref="C3029:C3031"/>
    <mergeCell ref="D3029:D3031"/>
    <mergeCell ref="E3029:E3031"/>
    <mergeCell ref="F3029:F3031"/>
    <mergeCell ref="C3032:C3033"/>
    <mergeCell ref="D3032:D3033"/>
    <mergeCell ref="E3032:E3033"/>
    <mergeCell ref="F3032:F3033"/>
    <mergeCell ref="C3045:C3046"/>
    <mergeCell ref="D3045:D3046"/>
    <mergeCell ref="E3045:E3046"/>
    <mergeCell ref="F3045:F3046"/>
    <mergeCell ref="C3047:C3048"/>
    <mergeCell ref="D3047:D3048"/>
    <mergeCell ref="E3047:E3048"/>
    <mergeCell ref="F3047:F3048"/>
    <mergeCell ref="C3040:C3042"/>
    <mergeCell ref="D3040:D3042"/>
    <mergeCell ref="E3040:E3042"/>
    <mergeCell ref="F3040:F3042"/>
    <mergeCell ref="C3043:C3044"/>
    <mergeCell ref="D3043:D3044"/>
    <mergeCell ref="E3043:E3044"/>
    <mergeCell ref="F3043:F3044"/>
    <mergeCell ref="C3023:C3024"/>
    <mergeCell ref="D3023:D3024"/>
    <mergeCell ref="E3023:E3024"/>
    <mergeCell ref="F3023:F3024"/>
    <mergeCell ref="C3026:C3028"/>
    <mergeCell ref="D3026:D3028"/>
    <mergeCell ref="E3026:E3028"/>
    <mergeCell ref="F3026:F3028"/>
    <mergeCell ref="D3019:D3020"/>
    <mergeCell ref="E3019:E3020"/>
    <mergeCell ref="F3019:F3020"/>
    <mergeCell ref="C3021:C3022"/>
    <mergeCell ref="D3021:D3022"/>
    <mergeCell ref="E3021:E3022"/>
    <mergeCell ref="F3021:F3022"/>
    <mergeCell ref="C3034:C3035"/>
    <mergeCell ref="D3034:D3035"/>
    <mergeCell ref="E3034:E3035"/>
    <mergeCell ref="F3034:F3035"/>
    <mergeCell ref="A3000:A3003"/>
    <mergeCell ref="C3000:C3002"/>
    <mergeCell ref="D3000:D3003"/>
    <mergeCell ref="E3000:E3003"/>
    <mergeCell ref="F3000:F3003"/>
    <mergeCell ref="C3004:C3005"/>
    <mergeCell ref="D3004:D3005"/>
    <mergeCell ref="E3004:E3005"/>
    <mergeCell ref="F3004:F3005"/>
    <mergeCell ref="C3012:C3014"/>
    <mergeCell ref="D3012:D3014"/>
    <mergeCell ref="E3012:E3014"/>
    <mergeCell ref="F3012:F3014"/>
    <mergeCell ref="C3015:C3017"/>
    <mergeCell ref="D3015:D3017"/>
    <mergeCell ref="E3015:E3017"/>
    <mergeCell ref="F3015:F3017"/>
    <mergeCell ref="C3006:C3007"/>
    <mergeCell ref="D3006:D3007"/>
    <mergeCell ref="E3006:E3007"/>
    <mergeCell ref="F3006:F3007"/>
    <mergeCell ref="C3008:C3009"/>
    <mergeCell ref="D3008:D3009"/>
    <mergeCell ref="E3008:E3009"/>
    <mergeCell ref="F3008:F3009"/>
    <mergeCell ref="C2981:C2984"/>
    <mergeCell ref="D2981:D2984"/>
    <mergeCell ref="E2981:E2984"/>
    <mergeCell ref="F2981:F2984"/>
    <mergeCell ref="C2967:C2969"/>
    <mergeCell ref="D2967:D2970"/>
    <mergeCell ref="E2967:E2970"/>
    <mergeCell ref="F2967:F2970"/>
    <mergeCell ref="C2971:C2974"/>
    <mergeCell ref="D2971:D2974"/>
    <mergeCell ref="E2971:E2974"/>
    <mergeCell ref="F2971:F2974"/>
    <mergeCell ref="C2994:C2995"/>
    <mergeCell ref="D2994:D2995"/>
    <mergeCell ref="E2994:E2995"/>
    <mergeCell ref="F2994:F2995"/>
    <mergeCell ref="C2997:C2999"/>
    <mergeCell ref="D2997:D2999"/>
    <mergeCell ref="E2997:E2999"/>
    <mergeCell ref="F2997:F2999"/>
    <mergeCell ref="C2985:C2989"/>
    <mergeCell ref="D2985:D2989"/>
    <mergeCell ref="E2985:E2989"/>
    <mergeCell ref="F2985:F2989"/>
    <mergeCell ref="C2990:C2993"/>
    <mergeCell ref="D2990:D2993"/>
    <mergeCell ref="E2990:E2993"/>
    <mergeCell ref="F2990:F2993"/>
    <mergeCell ref="C2960:C2964"/>
    <mergeCell ref="D2960:D2964"/>
    <mergeCell ref="E2960:E2964"/>
    <mergeCell ref="F2960:F2964"/>
    <mergeCell ref="C2965:C2966"/>
    <mergeCell ref="D2965:D2966"/>
    <mergeCell ref="E2965:E2966"/>
    <mergeCell ref="F2965:F2966"/>
    <mergeCell ref="C2952:C2953"/>
    <mergeCell ref="D2952:D2953"/>
    <mergeCell ref="E2952:E2953"/>
    <mergeCell ref="F2952:F2953"/>
    <mergeCell ref="C2954:C2959"/>
    <mergeCell ref="D2954:D2959"/>
    <mergeCell ref="E2954:E2959"/>
    <mergeCell ref="F2954:F2959"/>
    <mergeCell ref="C2975:C2978"/>
    <mergeCell ref="D2975:D2978"/>
    <mergeCell ref="E2975:E2978"/>
    <mergeCell ref="F2975:F2978"/>
    <mergeCell ref="D2926:D2932"/>
    <mergeCell ref="E2926:E2932"/>
    <mergeCell ref="F2926:F2932"/>
    <mergeCell ref="D2933:D2939"/>
    <mergeCell ref="E2933:E2939"/>
    <mergeCell ref="F2933:F2939"/>
    <mergeCell ref="D2920:D2922"/>
    <mergeCell ref="E2920:E2922"/>
    <mergeCell ref="F2920:F2922"/>
    <mergeCell ref="D2923:D2925"/>
    <mergeCell ref="E2923:E2925"/>
    <mergeCell ref="F2923:F2925"/>
    <mergeCell ref="C2946:C2947"/>
    <mergeCell ref="D2946:D2947"/>
    <mergeCell ref="E2946:E2947"/>
    <mergeCell ref="F2946:F2947"/>
    <mergeCell ref="C2949:C2951"/>
    <mergeCell ref="D2949:D2951"/>
    <mergeCell ref="E2949:E2951"/>
    <mergeCell ref="F2949:F2951"/>
    <mergeCell ref="C2940:C2942"/>
    <mergeCell ref="D2940:D2942"/>
    <mergeCell ref="E2940:E2942"/>
    <mergeCell ref="F2940:F2942"/>
    <mergeCell ref="C2943:C2945"/>
    <mergeCell ref="D2943:D2945"/>
    <mergeCell ref="E2943:E2945"/>
    <mergeCell ref="F2943:F2945"/>
    <mergeCell ref="A2894:F2894"/>
    <mergeCell ref="D2897:D2900"/>
    <mergeCell ref="E2897:E2900"/>
    <mergeCell ref="F2897:F2900"/>
    <mergeCell ref="D2901:D2904"/>
    <mergeCell ref="E2901:E2904"/>
    <mergeCell ref="F2901:F2904"/>
    <mergeCell ref="D2912:D2915"/>
    <mergeCell ref="E2912:E2915"/>
    <mergeCell ref="F2912:F2915"/>
    <mergeCell ref="D2916:D2919"/>
    <mergeCell ref="E2916:E2919"/>
    <mergeCell ref="F2916:F2919"/>
    <mergeCell ref="D2906:D2908"/>
    <mergeCell ref="E2906:E2908"/>
    <mergeCell ref="F2906:F2908"/>
    <mergeCell ref="D2909:D2911"/>
    <mergeCell ref="E2909:E2911"/>
    <mergeCell ref="F2909:F2911"/>
    <mergeCell ref="F3678:F3679"/>
    <mergeCell ref="D3843:D3854"/>
    <mergeCell ref="E3843:E3854"/>
    <mergeCell ref="D3855:D3866"/>
    <mergeCell ref="E3855:E3866"/>
    <mergeCell ref="D3686:D3691"/>
    <mergeCell ref="E3686:E3691"/>
    <mergeCell ref="D3692:D3695"/>
    <mergeCell ref="F3855:F3866"/>
    <mergeCell ref="F3833:F3842"/>
    <mergeCell ref="F3843:F3854"/>
    <mergeCell ref="F3697:F3698"/>
    <mergeCell ref="F3699:F3832"/>
    <mergeCell ref="F3686:F3691"/>
    <mergeCell ref="F3692:F3695"/>
    <mergeCell ref="F3680:F3681"/>
    <mergeCell ref="F3682:F3685"/>
    <mergeCell ref="E3692:E3695"/>
    <mergeCell ref="D3697:D3698"/>
    <mergeCell ref="E3697:E3698"/>
    <mergeCell ref="D3699:D3832"/>
    <mergeCell ref="E3699:E3832"/>
    <mergeCell ref="F3666:F3677"/>
    <mergeCell ref="D3666:D3677"/>
    <mergeCell ref="E3666:E3677"/>
    <mergeCell ref="F3646:F3647"/>
    <mergeCell ref="F3648:F3653"/>
    <mergeCell ref="F3629:F3640"/>
    <mergeCell ref="F3641:F3645"/>
    <mergeCell ref="D3629:D3640"/>
    <mergeCell ref="E3629:E3640"/>
    <mergeCell ref="D3641:D3645"/>
    <mergeCell ref="E3641:E3645"/>
    <mergeCell ref="D3646:D3647"/>
    <mergeCell ref="E3646:E3647"/>
    <mergeCell ref="D3648:D3653"/>
    <mergeCell ref="E3648:E3653"/>
    <mergeCell ref="F3661:F3662"/>
    <mergeCell ref="F3663:F3665"/>
    <mergeCell ref="F3654:F3657"/>
    <mergeCell ref="F3658:F3660"/>
    <mergeCell ref="D3654:D3657"/>
    <mergeCell ref="E3654:E3657"/>
    <mergeCell ref="D3658:D3660"/>
    <mergeCell ref="E3658:E3660"/>
    <mergeCell ref="D3661:D3662"/>
    <mergeCell ref="E3661:E3662"/>
    <mergeCell ref="D3663:D3665"/>
    <mergeCell ref="E3663:E3665"/>
    <mergeCell ref="F3500:F3504"/>
    <mergeCell ref="F3505:F3507"/>
    <mergeCell ref="F3493:F3494"/>
    <mergeCell ref="F3495:F3499"/>
    <mergeCell ref="D3493:D3494"/>
    <mergeCell ref="E3493:E3494"/>
    <mergeCell ref="D3495:D3499"/>
    <mergeCell ref="E3495:E3499"/>
    <mergeCell ref="D3500:D3504"/>
    <mergeCell ref="E3500:E3504"/>
    <mergeCell ref="D3505:D3507"/>
    <mergeCell ref="E3505:E3507"/>
    <mergeCell ref="F3529:F3616"/>
    <mergeCell ref="F3617:F3628"/>
    <mergeCell ref="F3508:F3516"/>
    <mergeCell ref="F3517:F3528"/>
    <mergeCell ref="D3508:D3516"/>
    <mergeCell ref="E3508:E3516"/>
    <mergeCell ref="D3517:D3528"/>
    <mergeCell ref="E3517:E3528"/>
    <mergeCell ref="D3529:D3616"/>
    <mergeCell ref="E3529:E3616"/>
    <mergeCell ref="D3617:D3628"/>
    <mergeCell ref="E3617:E3628"/>
    <mergeCell ref="F3448:F3451"/>
    <mergeCell ref="F3452:F3455"/>
    <mergeCell ref="F3441:F3443"/>
    <mergeCell ref="F3444:F3447"/>
    <mergeCell ref="D3441:D3443"/>
    <mergeCell ref="E3441:E3443"/>
    <mergeCell ref="D3444:D3447"/>
    <mergeCell ref="E3444:E3447"/>
    <mergeCell ref="D3448:D3451"/>
    <mergeCell ref="E3448:E3451"/>
    <mergeCell ref="D3452:D3455"/>
    <mergeCell ref="E3452:E3455"/>
    <mergeCell ref="F3468:F3478"/>
    <mergeCell ref="F3479:F3492"/>
    <mergeCell ref="F3456:F3464"/>
    <mergeCell ref="F3465:F3467"/>
    <mergeCell ref="D3456:D3464"/>
    <mergeCell ref="E3456:E3464"/>
    <mergeCell ref="D3465:D3467"/>
    <mergeCell ref="E3465:E3467"/>
    <mergeCell ref="D3468:D3478"/>
    <mergeCell ref="E3468:E3478"/>
    <mergeCell ref="D3479:D3492"/>
    <mergeCell ref="E3479:E3492"/>
    <mergeCell ref="F3418:F3419"/>
    <mergeCell ref="F3411:F3412"/>
    <mergeCell ref="F3413:F3414"/>
    <mergeCell ref="C3411:C3412"/>
    <mergeCell ref="D3411:D3412"/>
    <mergeCell ref="E3411:E3412"/>
    <mergeCell ref="D3413:D3414"/>
    <mergeCell ref="E3413:E3414"/>
    <mergeCell ref="D3415:D3417"/>
    <mergeCell ref="E3415:E3417"/>
    <mergeCell ref="C3418:C3419"/>
    <mergeCell ref="D3418:D3419"/>
    <mergeCell ref="E3418:E3419"/>
    <mergeCell ref="F3429:F3434"/>
    <mergeCell ref="F3435:F3440"/>
    <mergeCell ref="F3422:F3423"/>
    <mergeCell ref="F3424:F3425"/>
    <mergeCell ref="C3422:C3423"/>
    <mergeCell ref="D3422:D3423"/>
    <mergeCell ref="E3422:E3423"/>
    <mergeCell ref="C3424:C3425"/>
    <mergeCell ref="D3424:D3425"/>
    <mergeCell ref="E3424:E3425"/>
    <mergeCell ref="D3429:D3434"/>
    <mergeCell ref="E3429:E3434"/>
    <mergeCell ref="D3435:D3440"/>
    <mergeCell ref="E3435:E3440"/>
    <mergeCell ref="F3406:F3407"/>
    <mergeCell ref="F3409:F3410"/>
    <mergeCell ref="F3402:F3403"/>
    <mergeCell ref="F3404:F3405"/>
    <mergeCell ref="C3406:C3407"/>
    <mergeCell ref="D3406:D3407"/>
    <mergeCell ref="E3406:E3407"/>
    <mergeCell ref="C3409:C3410"/>
    <mergeCell ref="D3409:D3410"/>
    <mergeCell ref="E3409:E3410"/>
    <mergeCell ref="C3402:C3403"/>
    <mergeCell ref="D3402:D3403"/>
    <mergeCell ref="E3402:E3403"/>
    <mergeCell ref="C3404:C3405"/>
    <mergeCell ref="D3404:D3405"/>
    <mergeCell ref="E3404:E3405"/>
    <mergeCell ref="F3415:F3417"/>
    <mergeCell ref="F3384:F3385"/>
    <mergeCell ref="F3386:F3388"/>
    <mergeCell ref="F3380:F3381"/>
    <mergeCell ref="F3382:F3383"/>
    <mergeCell ref="C3380:C3381"/>
    <mergeCell ref="D3380:D3381"/>
    <mergeCell ref="E3380:E3381"/>
    <mergeCell ref="D3382:D3383"/>
    <mergeCell ref="E3382:E3383"/>
    <mergeCell ref="C3384:C3385"/>
    <mergeCell ref="D3384:D3385"/>
    <mergeCell ref="E3384:E3385"/>
    <mergeCell ref="C3386:C3388"/>
    <mergeCell ref="F3394:F3396"/>
    <mergeCell ref="F3397:F3398"/>
    <mergeCell ref="F3389:F3391"/>
    <mergeCell ref="F3392:F3393"/>
    <mergeCell ref="D3386:D3388"/>
    <mergeCell ref="E3386:E3388"/>
    <mergeCell ref="C3389:C3391"/>
    <mergeCell ref="D3389:D3391"/>
    <mergeCell ref="E3389:E3391"/>
    <mergeCell ref="D3392:D3393"/>
    <mergeCell ref="E3392:E3393"/>
    <mergeCell ref="C3394:C3396"/>
    <mergeCell ref="D3394:D3396"/>
    <mergeCell ref="E3394:E3396"/>
    <mergeCell ref="C3397:C3398"/>
    <mergeCell ref="D3397:D3398"/>
    <mergeCell ref="E3397:E3398"/>
    <mergeCell ref="F3369:F3370"/>
    <mergeCell ref="F3363:F3364"/>
    <mergeCell ref="F3365:F3366"/>
    <mergeCell ref="C3367:C3368"/>
    <mergeCell ref="D3367:D3368"/>
    <mergeCell ref="E3367:E3368"/>
    <mergeCell ref="C3369:C3370"/>
    <mergeCell ref="D3369:D3370"/>
    <mergeCell ref="E3369:E3370"/>
    <mergeCell ref="D3363:D3364"/>
    <mergeCell ref="E3363:E3364"/>
    <mergeCell ref="C3365:C3366"/>
    <mergeCell ref="D3365:D3366"/>
    <mergeCell ref="E3365:E3366"/>
    <mergeCell ref="F3376:F3377"/>
    <mergeCell ref="F3378:F3379"/>
    <mergeCell ref="F3371:F3372"/>
    <mergeCell ref="F3374:F3375"/>
    <mergeCell ref="D3371:D3372"/>
    <mergeCell ref="E3371:E3372"/>
    <mergeCell ref="D3374:D3375"/>
    <mergeCell ref="E3374:E3375"/>
    <mergeCell ref="C3376:C3377"/>
    <mergeCell ref="D3376:D3377"/>
    <mergeCell ref="E3376:E3377"/>
    <mergeCell ref="C3378:C3379"/>
    <mergeCell ref="D3378:D3379"/>
    <mergeCell ref="E3378:E3379"/>
    <mergeCell ref="F3359:F3360"/>
    <mergeCell ref="F3361:F3362"/>
    <mergeCell ref="F3353:F3354"/>
    <mergeCell ref="F3356:F3358"/>
    <mergeCell ref="C3353:C3354"/>
    <mergeCell ref="D3353:D3354"/>
    <mergeCell ref="E3353:E3354"/>
    <mergeCell ref="C3356:C3358"/>
    <mergeCell ref="D3356:D3358"/>
    <mergeCell ref="E3356:E3358"/>
    <mergeCell ref="C3359:C3360"/>
    <mergeCell ref="D3359:D3360"/>
    <mergeCell ref="E3359:E3360"/>
    <mergeCell ref="C3361:C3362"/>
    <mergeCell ref="D3361:D3362"/>
    <mergeCell ref="E3361:E3362"/>
    <mergeCell ref="F3367:F3368"/>
    <mergeCell ref="F3330:F3331"/>
    <mergeCell ref="C3332:C3333"/>
    <mergeCell ref="D3332:D3333"/>
    <mergeCell ref="E3332:E3333"/>
    <mergeCell ref="F3332:F3333"/>
    <mergeCell ref="C3324:C3326"/>
    <mergeCell ref="D3324:D3326"/>
    <mergeCell ref="E3324:E3326"/>
    <mergeCell ref="F3324:F3326"/>
    <mergeCell ref="C3327:C3328"/>
    <mergeCell ref="D3327:D3328"/>
    <mergeCell ref="E3327:E3328"/>
    <mergeCell ref="F3327:F3328"/>
    <mergeCell ref="F3346:F3349"/>
    <mergeCell ref="F3350:F3352"/>
    <mergeCell ref="D3334:D3335"/>
    <mergeCell ref="E3334:E3335"/>
    <mergeCell ref="F3334:F3335"/>
    <mergeCell ref="C3341:C3344"/>
    <mergeCell ref="D3341:D3344"/>
    <mergeCell ref="E3341:E3344"/>
    <mergeCell ref="F3341:F3344"/>
    <mergeCell ref="C3350:C3352"/>
    <mergeCell ref="D3350:D3352"/>
    <mergeCell ref="E3350:E3352"/>
    <mergeCell ref="F3299:F3300"/>
    <mergeCell ref="C3302:C3303"/>
    <mergeCell ref="D3302:D3303"/>
    <mergeCell ref="E3302:E3303"/>
    <mergeCell ref="F3302:F3303"/>
    <mergeCell ref="A3288:F3288"/>
    <mergeCell ref="C3291:C3292"/>
    <mergeCell ref="D3291:D3292"/>
    <mergeCell ref="E3291:E3292"/>
    <mergeCell ref="F3291:F3292"/>
    <mergeCell ref="C3295:C3296"/>
    <mergeCell ref="D3295:D3298"/>
    <mergeCell ref="E3295:E3298"/>
    <mergeCell ref="F3295:F3298"/>
    <mergeCell ref="C3297:C3298"/>
    <mergeCell ref="F3317:F3319"/>
    <mergeCell ref="C3320:C3322"/>
    <mergeCell ref="D3320:D3322"/>
    <mergeCell ref="E3320:E3322"/>
    <mergeCell ref="F3320:F3322"/>
    <mergeCell ref="C3310:C3311"/>
    <mergeCell ref="D3310:D3313"/>
    <mergeCell ref="E3310:E3313"/>
    <mergeCell ref="F3310:F3313"/>
    <mergeCell ref="D3314:D3315"/>
    <mergeCell ref="E3314:E3315"/>
    <mergeCell ref="F3314:F3315"/>
    <mergeCell ref="D3833:D3842"/>
    <mergeCell ref="E3833:E3842"/>
    <mergeCell ref="C3299:C3300"/>
    <mergeCell ref="D3299:D3300"/>
    <mergeCell ref="E3299:E3300"/>
    <mergeCell ref="C3317:C3319"/>
    <mergeCell ref="D3317:D3319"/>
    <mergeCell ref="E3317:E3319"/>
    <mergeCell ref="C3330:C3331"/>
    <mergeCell ref="D3330:D3331"/>
    <mergeCell ref="E3330:E3331"/>
    <mergeCell ref="C3346:C3349"/>
    <mergeCell ref="D3346:D3349"/>
    <mergeCell ref="E3346:E3349"/>
    <mergeCell ref="C3678:C3679"/>
    <mergeCell ref="D3678:D3679"/>
    <mergeCell ref="E3678:E3679"/>
    <mergeCell ref="D3680:D3681"/>
    <mergeCell ref="E3680:E3681"/>
    <mergeCell ref="D3682:D3685"/>
    <mergeCell ref="E3682:E3685"/>
  </mergeCells>
  <pageMargins left="0.7" right="0.7" top="0.75" bottom="0.75" header="0.3" footer="0.3"/>
  <pageSetup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F3871"/>
  <sheetViews>
    <sheetView topLeftCell="A2874" workbookViewId="0">
      <selection activeCell="C2890" sqref="C2890"/>
    </sheetView>
  </sheetViews>
  <sheetFormatPr defaultRowHeight="15"/>
  <cols>
    <col min="1" max="1" width="14.85546875" customWidth="1"/>
    <col min="2" max="2" width="19.5703125" customWidth="1"/>
    <col min="3" max="3" width="26.42578125" customWidth="1"/>
    <col min="4" max="4" width="17.42578125" customWidth="1"/>
    <col min="5" max="5" width="25.5703125" customWidth="1"/>
  </cols>
  <sheetData>
    <row r="1" spans="1:6" ht="15.75">
      <c r="A1" s="73" t="s">
        <v>1895</v>
      </c>
      <c r="B1" s="73"/>
      <c r="C1" s="73"/>
      <c r="D1" s="73"/>
      <c r="E1" s="73"/>
      <c r="F1" s="73"/>
    </row>
    <row r="2" spans="1:6" ht="78.75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</row>
    <row r="3" spans="1:6" ht="15.75">
      <c r="A3" s="3">
        <v>6</v>
      </c>
      <c r="B3" s="3">
        <v>5</v>
      </c>
      <c r="C3" s="3">
        <v>4</v>
      </c>
      <c r="D3" s="3">
        <v>3</v>
      </c>
      <c r="E3" s="3">
        <v>2</v>
      </c>
      <c r="F3" s="3">
        <v>1</v>
      </c>
    </row>
    <row r="4" spans="1:6" ht="15.75">
      <c r="A4" s="30"/>
      <c r="B4" s="23">
        <v>243140101</v>
      </c>
      <c r="C4" s="23" t="s">
        <v>7</v>
      </c>
      <c r="D4" s="106" t="s">
        <v>8</v>
      </c>
      <c r="E4" s="104" t="s">
        <v>9</v>
      </c>
      <c r="F4" s="104">
        <v>1</v>
      </c>
    </row>
    <row r="5" spans="1:6" ht="15.75">
      <c r="A5" s="30"/>
      <c r="B5" s="23">
        <v>243140102</v>
      </c>
      <c r="C5" s="23" t="s">
        <v>7</v>
      </c>
      <c r="D5" s="109"/>
      <c r="E5" s="104"/>
      <c r="F5" s="104"/>
    </row>
    <row r="6" spans="1:6" ht="15.75">
      <c r="A6" s="30"/>
      <c r="B6" s="23">
        <v>243140103</v>
      </c>
      <c r="C6" s="23" t="s">
        <v>10</v>
      </c>
      <c r="D6" s="109"/>
      <c r="E6" s="104"/>
      <c r="F6" s="104"/>
    </row>
    <row r="7" spans="1:6" ht="15.75">
      <c r="A7" s="30"/>
      <c r="B7" s="23">
        <v>243140104</v>
      </c>
      <c r="C7" s="23" t="s">
        <v>10</v>
      </c>
      <c r="D7" s="109"/>
      <c r="E7" s="104"/>
      <c r="F7" s="104"/>
    </row>
    <row r="8" spans="1:6" ht="15.75">
      <c r="A8" s="30"/>
      <c r="B8" s="23">
        <v>243140101</v>
      </c>
      <c r="C8" s="23" t="s">
        <v>7</v>
      </c>
      <c r="D8" s="106" t="s">
        <v>11</v>
      </c>
      <c r="E8" s="104" t="s">
        <v>12</v>
      </c>
      <c r="F8" s="104">
        <v>2</v>
      </c>
    </row>
    <row r="9" spans="1:6" ht="15.75">
      <c r="A9" s="30"/>
      <c r="B9" s="23">
        <v>243140102</v>
      </c>
      <c r="C9" s="23" t="s">
        <v>7</v>
      </c>
      <c r="D9" s="106"/>
      <c r="E9" s="104"/>
      <c r="F9" s="104"/>
    </row>
    <row r="10" spans="1:6" ht="15.75">
      <c r="A10" s="30"/>
      <c r="B10" s="23">
        <v>243140103</v>
      </c>
      <c r="C10" s="23" t="s">
        <v>10</v>
      </c>
      <c r="D10" s="106"/>
      <c r="E10" s="104"/>
      <c r="F10" s="104"/>
    </row>
    <row r="11" spans="1:6" ht="15.75">
      <c r="A11" s="30"/>
      <c r="B11" s="23">
        <v>243140104</v>
      </c>
      <c r="C11" s="23" t="s">
        <v>10</v>
      </c>
      <c r="D11" s="106"/>
      <c r="E11" s="104"/>
      <c r="F11" s="104"/>
    </row>
    <row r="12" spans="1:6" ht="15.75">
      <c r="A12" s="30"/>
      <c r="B12" s="23">
        <v>243140105</v>
      </c>
      <c r="C12" s="23" t="s">
        <v>13</v>
      </c>
      <c r="D12" s="106" t="s">
        <v>8</v>
      </c>
      <c r="E12" s="104" t="s">
        <v>14</v>
      </c>
      <c r="F12" s="104">
        <v>3</v>
      </c>
    </row>
    <row r="13" spans="1:6" ht="15.75">
      <c r="A13" s="30"/>
      <c r="B13" s="23">
        <v>243140106</v>
      </c>
      <c r="C13" s="23" t="s">
        <v>15</v>
      </c>
      <c r="D13" s="109"/>
      <c r="E13" s="104"/>
      <c r="F13" s="104"/>
    </row>
    <row r="14" spans="1:6" ht="15.75">
      <c r="A14" s="30"/>
      <c r="B14" s="23">
        <v>243140107</v>
      </c>
      <c r="C14" s="23"/>
      <c r="D14" s="109"/>
      <c r="E14" s="104"/>
      <c r="F14" s="104"/>
    </row>
    <row r="15" spans="1:6" ht="15.75">
      <c r="A15" s="30"/>
      <c r="B15" s="23">
        <v>243140108</v>
      </c>
      <c r="C15" s="23"/>
      <c r="D15" s="109"/>
      <c r="E15" s="104"/>
      <c r="F15" s="104"/>
    </row>
    <row r="16" spans="1:6" ht="15.75">
      <c r="A16" s="30"/>
      <c r="B16" s="23">
        <v>243140105</v>
      </c>
      <c r="C16" s="23" t="s">
        <v>16</v>
      </c>
      <c r="D16" s="106" t="s">
        <v>11</v>
      </c>
      <c r="E16" s="104" t="s">
        <v>17</v>
      </c>
      <c r="F16" s="104">
        <v>4</v>
      </c>
    </row>
    <row r="17" spans="1:6" ht="15.75">
      <c r="A17" s="30"/>
      <c r="B17" s="23">
        <v>243140106</v>
      </c>
      <c r="C17" s="23" t="s">
        <v>18</v>
      </c>
      <c r="D17" s="106"/>
      <c r="E17" s="104"/>
      <c r="F17" s="104"/>
    </row>
    <row r="18" spans="1:6" ht="15.75">
      <c r="A18" s="30"/>
      <c r="B18" s="23">
        <v>243140107</v>
      </c>
      <c r="C18" s="23"/>
      <c r="D18" s="106"/>
      <c r="E18" s="104"/>
      <c r="F18" s="104"/>
    </row>
    <row r="19" spans="1:6" ht="15.75">
      <c r="A19" s="30"/>
      <c r="B19" s="23">
        <v>243140108</v>
      </c>
      <c r="C19" s="23"/>
      <c r="D19" s="106"/>
      <c r="E19" s="104"/>
      <c r="F19" s="104"/>
    </row>
    <row r="20" spans="1:6" ht="15.75">
      <c r="A20" s="30"/>
      <c r="B20" s="23">
        <v>243140202</v>
      </c>
      <c r="C20" s="23" t="s">
        <v>19</v>
      </c>
      <c r="D20" s="106" t="s">
        <v>8</v>
      </c>
      <c r="E20" s="104" t="s">
        <v>20</v>
      </c>
      <c r="F20" s="104">
        <v>5</v>
      </c>
    </row>
    <row r="21" spans="1:6" ht="15.75">
      <c r="A21" s="30"/>
      <c r="B21" s="23">
        <v>243140203</v>
      </c>
      <c r="C21" s="23"/>
      <c r="D21" s="109"/>
      <c r="E21" s="104"/>
      <c r="F21" s="104"/>
    </row>
    <row r="22" spans="1:6" ht="15.75">
      <c r="A22" s="30"/>
      <c r="B22" s="23">
        <v>243140204</v>
      </c>
      <c r="C22" s="23"/>
      <c r="D22" s="109"/>
      <c r="E22" s="104"/>
      <c r="F22" s="104"/>
    </row>
    <row r="23" spans="1:6" ht="15.75">
      <c r="A23" s="30"/>
      <c r="B23" s="23">
        <v>243140205</v>
      </c>
      <c r="C23" s="23"/>
      <c r="D23" s="109"/>
      <c r="E23" s="104"/>
      <c r="F23" s="104"/>
    </row>
    <row r="24" spans="1:6" ht="15.75">
      <c r="A24" s="30"/>
      <c r="B24" s="23">
        <v>243140202</v>
      </c>
      <c r="C24" s="23" t="s">
        <v>19</v>
      </c>
      <c r="D24" s="106" t="s">
        <v>11</v>
      </c>
      <c r="E24" s="104" t="s">
        <v>21</v>
      </c>
      <c r="F24" s="104">
        <v>6</v>
      </c>
    </row>
    <row r="25" spans="1:6" ht="15.75">
      <c r="A25" s="30"/>
      <c r="B25" s="23">
        <v>243140203</v>
      </c>
      <c r="C25" s="23"/>
      <c r="D25" s="106"/>
      <c r="E25" s="104"/>
      <c r="F25" s="104"/>
    </row>
    <row r="26" spans="1:6" ht="15.75">
      <c r="A26" s="30"/>
      <c r="B26" s="23">
        <v>243140204</v>
      </c>
      <c r="C26" s="23"/>
      <c r="D26" s="106"/>
      <c r="E26" s="104"/>
      <c r="F26" s="104"/>
    </row>
    <row r="27" spans="1:6" ht="15.75">
      <c r="A27" s="30"/>
      <c r="B27" s="23">
        <v>243140205</v>
      </c>
      <c r="C27" s="23"/>
      <c r="D27" s="106"/>
      <c r="E27" s="104"/>
      <c r="F27" s="104"/>
    </row>
    <row r="28" spans="1:6" ht="15.75">
      <c r="A28" s="30"/>
      <c r="B28" s="23">
        <v>243140201</v>
      </c>
      <c r="C28" s="23" t="s">
        <v>22</v>
      </c>
      <c r="D28" s="106" t="s">
        <v>8</v>
      </c>
      <c r="E28" s="104" t="s">
        <v>23</v>
      </c>
      <c r="F28" s="104">
        <v>7</v>
      </c>
    </row>
    <row r="29" spans="1:6" ht="15.75">
      <c r="A29" s="30"/>
      <c r="B29" s="23">
        <v>243140301</v>
      </c>
      <c r="C29" s="23" t="s">
        <v>22</v>
      </c>
      <c r="D29" s="106"/>
      <c r="E29" s="104"/>
      <c r="F29" s="104"/>
    </row>
    <row r="30" spans="1:6" ht="15.75">
      <c r="A30" s="30"/>
      <c r="B30" s="23">
        <v>243140404</v>
      </c>
      <c r="C30" s="23" t="s">
        <v>24</v>
      </c>
      <c r="D30" s="106"/>
      <c r="E30" s="104"/>
      <c r="F30" s="104"/>
    </row>
    <row r="31" spans="1:6" ht="15.75">
      <c r="A31" s="30"/>
      <c r="B31" s="23">
        <v>243140405</v>
      </c>
      <c r="C31" s="23" t="s">
        <v>25</v>
      </c>
      <c r="D31" s="106"/>
      <c r="E31" s="104"/>
      <c r="F31" s="104"/>
    </row>
    <row r="32" spans="1:6" ht="15.75">
      <c r="A32" s="30"/>
      <c r="B32" s="23">
        <v>243140406</v>
      </c>
      <c r="C32" s="23" t="s">
        <v>25</v>
      </c>
      <c r="D32" s="106"/>
      <c r="E32" s="104"/>
      <c r="F32" s="104"/>
    </row>
    <row r="33" spans="1:6" ht="15.75">
      <c r="A33" s="30"/>
      <c r="B33" s="30"/>
      <c r="C33" s="23" t="s">
        <v>26</v>
      </c>
      <c r="D33" s="106"/>
      <c r="E33" s="104"/>
      <c r="F33" s="104"/>
    </row>
    <row r="34" spans="1:6" ht="15.75">
      <c r="A34" s="30"/>
      <c r="B34" s="23">
        <v>243140201</v>
      </c>
      <c r="C34" s="23" t="s">
        <v>22</v>
      </c>
      <c r="D34" s="106" t="s">
        <v>27</v>
      </c>
      <c r="E34" s="104" t="s">
        <v>21</v>
      </c>
      <c r="F34" s="104">
        <v>8</v>
      </c>
    </row>
    <row r="35" spans="1:6" ht="15.75">
      <c r="A35" s="30"/>
      <c r="B35" s="23">
        <v>243140301</v>
      </c>
      <c r="C35" s="23" t="s">
        <v>22</v>
      </c>
      <c r="D35" s="106"/>
      <c r="E35" s="104"/>
      <c r="F35" s="104"/>
    </row>
    <row r="36" spans="1:6" ht="15.75">
      <c r="A36" s="30"/>
      <c r="B36" s="23">
        <v>243140404</v>
      </c>
      <c r="C36" s="23" t="s">
        <v>24</v>
      </c>
      <c r="D36" s="106"/>
      <c r="E36" s="104"/>
      <c r="F36" s="104"/>
    </row>
    <row r="37" spans="1:6" ht="15.75">
      <c r="A37" s="30"/>
      <c r="B37" s="23">
        <v>243140405</v>
      </c>
      <c r="C37" s="23" t="s">
        <v>25</v>
      </c>
      <c r="D37" s="106"/>
      <c r="E37" s="104"/>
      <c r="F37" s="104"/>
    </row>
    <row r="38" spans="1:6" ht="15.75">
      <c r="A38" s="30"/>
      <c r="B38" s="23">
        <v>243140406</v>
      </c>
      <c r="C38" s="23" t="s">
        <v>25</v>
      </c>
      <c r="D38" s="106"/>
      <c r="E38" s="104"/>
      <c r="F38" s="104"/>
    </row>
    <row r="39" spans="1:6" ht="15.75">
      <c r="A39" s="30"/>
      <c r="B39" s="23">
        <v>243140407</v>
      </c>
      <c r="C39" s="23" t="s">
        <v>26</v>
      </c>
      <c r="D39" s="106"/>
      <c r="E39" s="104"/>
      <c r="F39" s="104"/>
    </row>
    <row r="40" spans="1:6" ht="31.5">
      <c r="A40" s="30"/>
      <c r="B40" s="23">
        <v>243140302</v>
      </c>
      <c r="C40" s="23" t="s">
        <v>28</v>
      </c>
      <c r="D40" s="29" t="s">
        <v>29</v>
      </c>
      <c r="E40" s="30" t="s">
        <v>30</v>
      </c>
      <c r="F40" s="23">
        <v>9</v>
      </c>
    </row>
    <row r="41" spans="1:6" ht="15.75">
      <c r="A41" s="30"/>
      <c r="B41" s="23">
        <v>243140303</v>
      </c>
      <c r="C41" s="23" t="s">
        <v>31</v>
      </c>
      <c r="D41" s="106" t="s">
        <v>8</v>
      </c>
      <c r="E41" s="104" t="s">
        <v>32</v>
      </c>
      <c r="F41" s="104">
        <v>10</v>
      </c>
    </row>
    <row r="42" spans="1:6" ht="15.75">
      <c r="A42" s="30"/>
      <c r="B42" s="23">
        <v>243140304</v>
      </c>
      <c r="C42" s="23" t="s">
        <v>33</v>
      </c>
      <c r="D42" s="106"/>
      <c r="E42" s="104"/>
      <c r="F42" s="104"/>
    </row>
    <row r="43" spans="1:6" ht="15.75">
      <c r="A43" s="30"/>
      <c r="B43" s="23">
        <v>242140305</v>
      </c>
      <c r="C43" s="23" t="s">
        <v>34</v>
      </c>
      <c r="D43" s="106"/>
      <c r="E43" s="104"/>
      <c r="F43" s="104"/>
    </row>
    <row r="44" spans="1:6" ht="15.75">
      <c r="A44" s="30"/>
      <c r="B44" s="23">
        <v>243140401</v>
      </c>
      <c r="C44" s="23" t="s">
        <v>13</v>
      </c>
      <c r="D44" s="106"/>
      <c r="E44" s="104"/>
      <c r="F44" s="104"/>
    </row>
    <row r="45" spans="1:6" ht="15.75">
      <c r="A45" s="30"/>
      <c r="B45" s="23">
        <v>243140402</v>
      </c>
      <c r="C45" s="23" t="s">
        <v>13</v>
      </c>
      <c r="D45" s="106"/>
      <c r="E45" s="104"/>
      <c r="F45" s="104"/>
    </row>
    <row r="46" spans="1:6" ht="15.75">
      <c r="A46" s="30"/>
      <c r="B46" s="23">
        <v>243140403</v>
      </c>
      <c r="C46" s="23" t="s">
        <v>13</v>
      </c>
      <c r="D46" s="106"/>
      <c r="E46" s="104"/>
      <c r="F46" s="104"/>
    </row>
    <row r="47" spans="1:6" ht="15.75">
      <c r="A47" s="30"/>
      <c r="B47" s="23">
        <v>243140303</v>
      </c>
      <c r="C47" s="23" t="s">
        <v>31</v>
      </c>
      <c r="D47" s="106" t="s">
        <v>27</v>
      </c>
      <c r="E47" s="104" t="s">
        <v>35</v>
      </c>
      <c r="F47" s="104">
        <v>11</v>
      </c>
    </row>
    <row r="48" spans="1:6" ht="15.75">
      <c r="A48" s="30"/>
      <c r="B48" s="23">
        <v>243140304</v>
      </c>
      <c r="C48" s="23" t="s">
        <v>33</v>
      </c>
      <c r="D48" s="106"/>
      <c r="E48" s="104"/>
      <c r="F48" s="104"/>
    </row>
    <row r="49" spans="1:6" ht="15.75">
      <c r="A49" s="30"/>
      <c r="B49" s="23">
        <v>242140305</v>
      </c>
      <c r="C49" s="23" t="s">
        <v>34</v>
      </c>
      <c r="D49" s="106"/>
      <c r="E49" s="104"/>
      <c r="F49" s="104"/>
    </row>
    <row r="50" spans="1:6" ht="15.75">
      <c r="A50" s="30"/>
      <c r="B50" s="23">
        <v>243140401</v>
      </c>
      <c r="C50" s="23" t="s">
        <v>13</v>
      </c>
      <c r="D50" s="106"/>
      <c r="E50" s="104"/>
      <c r="F50" s="104"/>
    </row>
    <row r="51" spans="1:6" ht="15.75">
      <c r="A51" s="30"/>
      <c r="B51" s="23">
        <v>243140402</v>
      </c>
      <c r="C51" s="23" t="s">
        <v>13</v>
      </c>
      <c r="D51" s="106"/>
      <c r="E51" s="104"/>
      <c r="F51" s="104"/>
    </row>
    <row r="52" spans="1:6" ht="15.75">
      <c r="A52" s="30"/>
      <c r="B52" s="23">
        <v>243140403</v>
      </c>
      <c r="C52" s="23" t="s">
        <v>13</v>
      </c>
      <c r="D52" s="106"/>
      <c r="E52" s="104"/>
      <c r="F52" s="104"/>
    </row>
    <row r="53" spans="1:6" ht="15.75">
      <c r="A53" s="30"/>
      <c r="B53" s="23">
        <v>243090405</v>
      </c>
      <c r="C53" s="23" t="s">
        <v>36</v>
      </c>
      <c r="D53" s="106" t="s">
        <v>29</v>
      </c>
      <c r="E53" s="104" t="s">
        <v>37</v>
      </c>
      <c r="F53" s="104">
        <v>12</v>
      </c>
    </row>
    <row r="54" spans="1:6" ht="15.75">
      <c r="A54" s="30"/>
      <c r="B54" s="23">
        <v>243090406</v>
      </c>
      <c r="C54" s="23"/>
      <c r="D54" s="106"/>
      <c r="E54" s="104"/>
      <c r="F54" s="104"/>
    </row>
    <row r="55" spans="1:6" ht="15.75">
      <c r="A55" s="30"/>
      <c r="B55" s="23">
        <v>243090407</v>
      </c>
      <c r="C55" s="23"/>
      <c r="D55" s="106"/>
      <c r="E55" s="104"/>
      <c r="F55" s="104"/>
    </row>
    <row r="56" spans="1:6" ht="15.75">
      <c r="A56" s="30"/>
      <c r="B56" s="23">
        <v>242090408</v>
      </c>
      <c r="C56" s="23" t="s">
        <v>38</v>
      </c>
      <c r="D56" s="106" t="s">
        <v>29</v>
      </c>
      <c r="E56" s="108" t="s">
        <v>39</v>
      </c>
      <c r="F56" s="104">
        <v>13</v>
      </c>
    </row>
    <row r="57" spans="1:6" ht="15.75">
      <c r="A57" s="30"/>
      <c r="B57" s="23"/>
      <c r="C57" s="23"/>
      <c r="D57" s="106"/>
      <c r="E57" s="108"/>
      <c r="F57" s="104"/>
    </row>
    <row r="58" spans="1:6" ht="15.75">
      <c r="A58" s="30"/>
      <c r="B58" s="23">
        <v>243090409</v>
      </c>
      <c r="C58" s="23" t="s">
        <v>38</v>
      </c>
      <c r="D58" s="106" t="s">
        <v>29</v>
      </c>
      <c r="E58" s="104" t="s">
        <v>40</v>
      </c>
      <c r="F58" s="106">
        <v>14</v>
      </c>
    </row>
    <row r="59" spans="1:6" ht="15.75">
      <c r="A59" s="30"/>
      <c r="B59" s="23">
        <v>243090410</v>
      </c>
      <c r="C59" s="23"/>
      <c r="D59" s="106"/>
      <c r="E59" s="104"/>
      <c r="F59" s="106"/>
    </row>
    <row r="60" spans="1:6" ht="15.75">
      <c r="A60" s="30"/>
      <c r="B60" s="23">
        <v>243090401</v>
      </c>
      <c r="C60" s="23" t="s">
        <v>41</v>
      </c>
      <c r="D60" s="106" t="s">
        <v>29</v>
      </c>
      <c r="E60" s="108" t="s">
        <v>42</v>
      </c>
      <c r="F60" s="104">
        <v>15</v>
      </c>
    </row>
    <row r="61" spans="1:6" ht="15.75">
      <c r="A61" s="30"/>
      <c r="B61" s="23">
        <v>243090402</v>
      </c>
      <c r="C61" s="23"/>
      <c r="D61" s="106"/>
      <c r="E61" s="108"/>
      <c r="F61" s="104"/>
    </row>
    <row r="62" spans="1:6" ht="15.75">
      <c r="A62" s="30"/>
      <c r="B62" s="23">
        <v>243090403</v>
      </c>
      <c r="C62" s="23" t="s">
        <v>41</v>
      </c>
      <c r="D62" s="106" t="s">
        <v>29</v>
      </c>
      <c r="E62" s="108" t="s">
        <v>43</v>
      </c>
      <c r="F62" s="104">
        <v>16</v>
      </c>
    </row>
    <row r="63" spans="1:6" ht="15.75">
      <c r="A63" s="30"/>
      <c r="B63" s="23">
        <v>243090404</v>
      </c>
      <c r="C63" s="23"/>
      <c r="D63" s="106"/>
      <c r="E63" s="108"/>
      <c r="F63" s="104"/>
    </row>
    <row r="64" spans="1:6" ht="15.75">
      <c r="A64" s="30"/>
      <c r="B64" s="23">
        <v>243090501</v>
      </c>
      <c r="C64" s="23" t="s">
        <v>44</v>
      </c>
      <c r="D64" s="106" t="s">
        <v>29</v>
      </c>
      <c r="E64" s="104" t="s">
        <v>45</v>
      </c>
      <c r="F64" s="104">
        <v>17</v>
      </c>
    </row>
    <row r="65" spans="1:6" ht="15.75">
      <c r="A65" s="30"/>
      <c r="B65" s="23">
        <v>243090502</v>
      </c>
      <c r="C65" s="23"/>
      <c r="D65" s="106"/>
      <c r="E65" s="104"/>
      <c r="F65" s="104"/>
    </row>
    <row r="66" spans="1:6" ht="15.75">
      <c r="A66" s="30"/>
      <c r="B66" s="23">
        <v>243090503</v>
      </c>
      <c r="C66" s="23" t="s">
        <v>44</v>
      </c>
      <c r="D66" s="106" t="s">
        <v>29</v>
      </c>
      <c r="E66" s="104" t="s">
        <v>46</v>
      </c>
      <c r="F66" s="104">
        <v>18</v>
      </c>
    </row>
    <row r="67" spans="1:6" ht="15.75">
      <c r="A67" s="30"/>
      <c r="B67" s="23">
        <v>243090504</v>
      </c>
      <c r="C67" s="23"/>
      <c r="D67" s="106"/>
      <c r="E67" s="104"/>
      <c r="F67" s="104"/>
    </row>
    <row r="68" spans="1:6" ht="15.75">
      <c r="A68" s="30"/>
      <c r="B68" s="23">
        <v>243090505</v>
      </c>
      <c r="C68" s="23" t="s">
        <v>47</v>
      </c>
      <c r="D68" s="104" t="s">
        <v>29</v>
      </c>
      <c r="E68" s="104" t="s">
        <v>48</v>
      </c>
      <c r="F68" s="106">
        <v>19</v>
      </c>
    </row>
    <row r="69" spans="1:6" ht="15.75">
      <c r="A69" s="30"/>
      <c r="B69" s="23">
        <v>243090506</v>
      </c>
      <c r="C69" s="23"/>
      <c r="D69" s="104"/>
      <c r="E69" s="104"/>
      <c r="F69" s="106"/>
    </row>
    <row r="70" spans="1:6" ht="15.75">
      <c r="A70" s="30"/>
      <c r="B70" s="23">
        <v>243090507</v>
      </c>
      <c r="C70" s="23"/>
      <c r="D70" s="104"/>
      <c r="E70" s="104"/>
      <c r="F70" s="106"/>
    </row>
    <row r="71" spans="1:6" ht="15.75">
      <c r="A71" s="30"/>
      <c r="B71" s="23">
        <v>243090508</v>
      </c>
      <c r="C71" s="23" t="s">
        <v>47</v>
      </c>
      <c r="D71" s="104" t="s">
        <v>29</v>
      </c>
      <c r="E71" s="104" t="s">
        <v>49</v>
      </c>
      <c r="F71" s="106">
        <v>20</v>
      </c>
    </row>
    <row r="72" spans="1:6" ht="15.75">
      <c r="A72" s="30"/>
      <c r="B72" s="23">
        <v>243090509</v>
      </c>
      <c r="C72" s="23"/>
      <c r="D72" s="104"/>
      <c r="E72" s="104"/>
      <c r="F72" s="106"/>
    </row>
    <row r="73" spans="1:6" ht="15.75">
      <c r="A73" s="30"/>
      <c r="B73" s="23">
        <v>243090510</v>
      </c>
      <c r="C73" s="23"/>
      <c r="D73" s="104"/>
      <c r="E73" s="104"/>
      <c r="F73" s="106"/>
    </row>
    <row r="74" spans="1:6" ht="15.75">
      <c r="A74" s="30"/>
      <c r="B74" s="23">
        <v>243090301</v>
      </c>
      <c r="C74" s="23" t="s">
        <v>50</v>
      </c>
      <c r="D74" s="106" t="s">
        <v>29</v>
      </c>
      <c r="E74" s="104" t="s">
        <v>51</v>
      </c>
      <c r="F74" s="104">
        <v>21</v>
      </c>
    </row>
    <row r="75" spans="1:6" ht="15.75">
      <c r="A75" s="30"/>
      <c r="B75" s="23">
        <v>243090302</v>
      </c>
      <c r="C75" s="23"/>
      <c r="D75" s="106"/>
      <c r="E75" s="104"/>
      <c r="F75" s="104"/>
    </row>
    <row r="76" spans="1:6" ht="15.75">
      <c r="A76" s="30"/>
      <c r="B76" s="23">
        <v>243090303</v>
      </c>
      <c r="C76" s="23" t="s">
        <v>50</v>
      </c>
      <c r="D76" s="106" t="s">
        <v>29</v>
      </c>
      <c r="E76" s="104" t="s">
        <v>52</v>
      </c>
      <c r="F76" s="104">
        <v>22</v>
      </c>
    </row>
    <row r="77" spans="1:6" ht="15.75">
      <c r="A77" s="30"/>
      <c r="B77" s="23">
        <v>243090305</v>
      </c>
      <c r="C77" s="23" t="s">
        <v>53</v>
      </c>
      <c r="D77" s="106"/>
      <c r="E77" s="104"/>
      <c r="F77" s="104"/>
    </row>
    <row r="78" spans="1:6" ht="31.5">
      <c r="A78" s="30"/>
      <c r="B78" s="23">
        <v>243090304</v>
      </c>
      <c r="C78" s="23" t="s">
        <v>50</v>
      </c>
      <c r="D78" s="104" t="s">
        <v>29</v>
      </c>
      <c r="E78" s="30" t="s">
        <v>54</v>
      </c>
      <c r="F78" s="23">
        <v>23</v>
      </c>
    </row>
    <row r="79" spans="1:6" ht="15.75">
      <c r="A79" s="30"/>
      <c r="B79" s="23">
        <v>243090601</v>
      </c>
      <c r="C79" s="23" t="s">
        <v>55</v>
      </c>
      <c r="D79" s="104"/>
      <c r="E79" s="104" t="s">
        <v>56</v>
      </c>
      <c r="F79" s="104">
        <v>24</v>
      </c>
    </row>
    <row r="80" spans="1:6" ht="15.75">
      <c r="A80" s="30"/>
      <c r="B80" s="23">
        <v>243090602</v>
      </c>
      <c r="C80" s="23"/>
      <c r="D80" s="104"/>
      <c r="E80" s="104"/>
      <c r="F80" s="104"/>
    </row>
    <row r="81" spans="1:6" ht="15.75">
      <c r="A81" s="30"/>
      <c r="B81" s="23">
        <v>243090603</v>
      </c>
      <c r="C81" s="23" t="s">
        <v>57</v>
      </c>
      <c r="D81" s="104" t="s">
        <v>29</v>
      </c>
      <c r="E81" s="104" t="s">
        <v>58</v>
      </c>
      <c r="F81" s="104">
        <v>25</v>
      </c>
    </row>
    <row r="82" spans="1:6" ht="15.75">
      <c r="A82" s="30"/>
      <c r="B82" s="23">
        <v>243090604</v>
      </c>
      <c r="C82" s="23" t="s">
        <v>59</v>
      </c>
      <c r="D82" s="104"/>
      <c r="E82" s="104"/>
      <c r="F82" s="104"/>
    </row>
    <row r="83" spans="1:6" ht="15.75">
      <c r="A83" s="30"/>
      <c r="B83" s="23">
        <v>243090605</v>
      </c>
      <c r="C83" s="23"/>
      <c r="D83" s="104"/>
      <c r="E83" s="104"/>
      <c r="F83" s="104"/>
    </row>
    <row r="84" spans="1:6" ht="15.75">
      <c r="A84" s="30"/>
      <c r="B84" s="23">
        <v>243090701</v>
      </c>
      <c r="C84" s="23" t="s">
        <v>60</v>
      </c>
      <c r="D84" s="106" t="s">
        <v>29</v>
      </c>
      <c r="E84" s="104" t="s">
        <v>61</v>
      </c>
      <c r="F84" s="104">
        <v>26</v>
      </c>
    </row>
    <row r="85" spans="1:6" ht="15.75">
      <c r="A85" s="30"/>
      <c r="B85" s="23"/>
      <c r="C85" s="23"/>
      <c r="D85" s="106"/>
      <c r="E85" s="104"/>
      <c r="F85" s="104"/>
    </row>
    <row r="86" spans="1:6" ht="15.75">
      <c r="A86" s="30"/>
      <c r="B86" s="23">
        <v>243090702</v>
      </c>
      <c r="C86" s="23" t="s">
        <v>62</v>
      </c>
      <c r="D86" s="106" t="s">
        <v>29</v>
      </c>
      <c r="E86" s="104" t="s">
        <v>63</v>
      </c>
      <c r="F86" s="104">
        <v>27</v>
      </c>
    </row>
    <row r="87" spans="1:6" ht="15.75">
      <c r="A87" s="30"/>
      <c r="B87" s="23">
        <v>243090703</v>
      </c>
      <c r="C87" s="23"/>
      <c r="D87" s="106"/>
      <c r="E87" s="104"/>
      <c r="F87" s="104"/>
    </row>
    <row r="88" spans="1:6" ht="15.75">
      <c r="A88" s="30"/>
      <c r="B88" s="23">
        <v>243090104</v>
      </c>
      <c r="C88" s="23" t="s">
        <v>64</v>
      </c>
      <c r="D88" s="106" t="s">
        <v>29</v>
      </c>
      <c r="E88" s="104" t="s">
        <v>65</v>
      </c>
      <c r="F88" s="104">
        <v>28</v>
      </c>
    </row>
    <row r="89" spans="1:6" ht="15.75">
      <c r="A89" s="30"/>
      <c r="B89" s="23">
        <v>243090105</v>
      </c>
      <c r="C89" s="23"/>
      <c r="D89" s="106"/>
      <c r="E89" s="104"/>
      <c r="F89" s="104"/>
    </row>
    <row r="90" spans="1:6" ht="15.75">
      <c r="A90" s="30"/>
      <c r="B90" s="23">
        <v>243090106</v>
      </c>
      <c r="C90" s="23" t="s">
        <v>64</v>
      </c>
      <c r="D90" s="106" t="s">
        <v>29</v>
      </c>
      <c r="E90" s="104" t="s">
        <v>66</v>
      </c>
      <c r="F90" s="104">
        <v>29</v>
      </c>
    </row>
    <row r="91" spans="1:6" ht="15.75">
      <c r="A91" s="30"/>
      <c r="B91" s="23">
        <v>243090107</v>
      </c>
      <c r="C91" s="23"/>
      <c r="D91" s="106"/>
      <c r="E91" s="104"/>
      <c r="F91" s="104"/>
    </row>
    <row r="92" spans="1:6" ht="15.75">
      <c r="A92" s="30"/>
      <c r="B92" s="23">
        <v>243090108</v>
      </c>
      <c r="C92" s="23" t="s">
        <v>67</v>
      </c>
      <c r="D92" s="106" t="s">
        <v>29</v>
      </c>
      <c r="E92" s="104" t="s">
        <v>68</v>
      </c>
      <c r="F92" s="106">
        <v>30</v>
      </c>
    </row>
    <row r="93" spans="1:6" ht="15.75">
      <c r="A93" s="30"/>
      <c r="B93" s="23">
        <v>243090109</v>
      </c>
      <c r="C93" s="23"/>
      <c r="D93" s="106"/>
      <c r="E93" s="104"/>
      <c r="F93" s="106"/>
    </row>
    <row r="94" spans="1:6" ht="15.75">
      <c r="A94" s="30"/>
      <c r="B94" s="23">
        <v>243090101</v>
      </c>
      <c r="C94" s="23" t="s">
        <v>69</v>
      </c>
      <c r="D94" s="104" t="s">
        <v>70</v>
      </c>
      <c r="E94" s="104" t="s">
        <v>71</v>
      </c>
      <c r="F94" s="106">
        <v>31</v>
      </c>
    </row>
    <row r="95" spans="1:6" ht="15.75">
      <c r="A95" s="30"/>
      <c r="B95" s="23">
        <v>243090102</v>
      </c>
      <c r="C95" s="23"/>
      <c r="D95" s="104"/>
      <c r="E95" s="104"/>
      <c r="F95" s="106"/>
    </row>
    <row r="96" spans="1:6" ht="15.75">
      <c r="A96" s="30"/>
      <c r="B96" s="23">
        <v>243090103</v>
      </c>
      <c r="C96" s="23"/>
      <c r="D96" s="104"/>
      <c r="E96" s="104"/>
      <c r="F96" s="106"/>
    </row>
    <row r="97" spans="1:6" ht="15.75">
      <c r="A97" s="30"/>
      <c r="B97" s="23">
        <v>243090101</v>
      </c>
      <c r="C97" s="23" t="s">
        <v>69</v>
      </c>
      <c r="D97" s="104" t="s">
        <v>11</v>
      </c>
      <c r="E97" s="104" t="s">
        <v>72</v>
      </c>
      <c r="F97" s="106">
        <v>32</v>
      </c>
    </row>
    <row r="98" spans="1:6" ht="15.75">
      <c r="A98" s="30"/>
      <c r="B98" s="23">
        <v>243090102</v>
      </c>
      <c r="C98" s="23"/>
      <c r="D98" s="104"/>
      <c r="E98" s="104"/>
      <c r="F98" s="106"/>
    </row>
    <row r="99" spans="1:6" ht="15.75">
      <c r="A99" s="30"/>
      <c r="B99" s="23">
        <v>243090103</v>
      </c>
      <c r="C99" s="23"/>
      <c r="D99" s="104"/>
      <c r="E99" s="104"/>
      <c r="F99" s="106"/>
    </row>
    <row r="100" spans="1:6" ht="15.75">
      <c r="A100" s="30"/>
      <c r="B100" s="23">
        <v>243090201</v>
      </c>
      <c r="C100" s="23" t="s">
        <v>73</v>
      </c>
      <c r="D100" s="106" t="s">
        <v>29</v>
      </c>
      <c r="E100" s="104" t="s">
        <v>74</v>
      </c>
      <c r="F100" s="104">
        <v>33</v>
      </c>
    </row>
    <row r="101" spans="1:6" ht="15.75">
      <c r="A101" s="30"/>
      <c r="B101" s="23">
        <v>243090202</v>
      </c>
      <c r="C101" s="23"/>
      <c r="D101" s="106"/>
      <c r="E101" s="104"/>
      <c r="F101" s="104"/>
    </row>
    <row r="102" spans="1:6" ht="15.75">
      <c r="A102" s="30"/>
      <c r="B102" s="23">
        <v>243090203</v>
      </c>
      <c r="C102" s="23" t="s">
        <v>73</v>
      </c>
      <c r="D102" s="104" t="s">
        <v>29</v>
      </c>
      <c r="E102" s="104" t="s">
        <v>75</v>
      </c>
      <c r="F102" s="104">
        <v>34</v>
      </c>
    </row>
    <row r="103" spans="1:6" ht="15.75">
      <c r="A103" s="30"/>
      <c r="B103" s="23">
        <v>243090204</v>
      </c>
      <c r="C103" s="23"/>
      <c r="D103" s="104"/>
      <c r="E103" s="104"/>
      <c r="F103" s="104"/>
    </row>
    <row r="104" spans="1:6" ht="15.75">
      <c r="A104" s="30"/>
      <c r="B104" s="23">
        <v>243090205</v>
      </c>
      <c r="C104" s="23"/>
      <c r="D104" s="104"/>
      <c r="E104" s="104"/>
      <c r="F104" s="104"/>
    </row>
    <row r="105" spans="1:6" ht="15.75">
      <c r="A105" s="30"/>
      <c r="B105" s="23">
        <v>243090206</v>
      </c>
      <c r="C105" s="23" t="s">
        <v>76</v>
      </c>
      <c r="D105" s="106" t="s">
        <v>29</v>
      </c>
      <c r="E105" s="104" t="s">
        <v>77</v>
      </c>
      <c r="F105" s="104">
        <v>35</v>
      </c>
    </row>
    <row r="106" spans="1:6" ht="15.75">
      <c r="A106" s="30"/>
      <c r="B106" s="23">
        <v>243090207</v>
      </c>
      <c r="C106" s="23"/>
      <c r="D106" s="106"/>
      <c r="E106" s="104"/>
      <c r="F106" s="104"/>
    </row>
    <row r="107" spans="1:6" ht="15.75">
      <c r="A107" s="30"/>
      <c r="B107" s="23">
        <v>243080401</v>
      </c>
      <c r="C107" s="23" t="s">
        <v>78</v>
      </c>
      <c r="D107" s="106" t="s">
        <v>29</v>
      </c>
      <c r="E107" s="104" t="s">
        <v>79</v>
      </c>
      <c r="F107" s="104">
        <v>36</v>
      </c>
    </row>
    <row r="108" spans="1:6" ht="15.75">
      <c r="A108" s="30"/>
      <c r="B108" s="23">
        <v>243080402</v>
      </c>
      <c r="C108" s="23"/>
      <c r="D108" s="106"/>
      <c r="E108" s="104"/>
      <c r="F108" s="104"/>
    </row>
    <row r="109" spans="1:6" ht="15.75">
      <c r="A109" s="30"/>
      <c r="B109" s="23">
        <v>243080403</v>
      </c>
      <c r="C109" s="23" t="s">
        <v>78</v>
      </c>
      <c r="D109" s="106" t="s">
        <v>29</v>
      </c>
      <c r="E109" s="104" t="s">
        <v>80</v>
      </c>
      <c r="F109" s="104">
        <v>37</v>
      </c>
    </row>
    <row r="110" spans="1:6" ht="15.75">
      <c r="A110" s="30"/>
      <c r="B110" s="23">
        <v>243080404</v>
      </c>
      <c r="C110" s="23"/>
      <c r="D110" s="106"/>
      <c r="E110" s="104"/>
      <c r="F110" s="104"/>
    </row>
    <row r="111" spans="1:6" ht="15.75">
      <c r="A111" s="30"/>
      <c r="B111" s="23">
        <v>243080405</v>
      </c>
      <c r="C111" s="23" t="s">
        <v>81</v>
      </c>
      <c r="D111" s="106" t="s">
        <v>29</v>
      </c>
      <c r="E111" s="104" t="s">
        <v>82</v>
      </c>
      <c r="F111" s="104">
        <v>38</v>
      </c>
    </row>
    <row r="112" spans="1:6" ht="15.75">
      <c r="A112" s="30"/>
      <c r="B112" s="23">
        <v>243090408</v>
      </c>
      <c r="C112" s="23" t="s">
        <v>83</v>
      </c>
      <c r="D112" s="106"/>
      <c r="E112" s="104"/>
      <c r="F112" s="104"/>
    </row>
    <row r="113" spans="1:6" ht="15.75">
      <c r="A113" s="30"/>
      <c r="B113" s="23">
        <v>243080406</v>
      </c>
      <c r="C113" s="23" t="s">
        <v>81</v>
      </c>
      <c r="D113" s="106" t="s">
        <v>29</v>
      </c>
      <c r="E113" s="104" t="s">
        <v>84</v>
      </c>
      <c r="F113" s="104">
        <v>39</v>
      </c>
    </row>
    <row r="114" spans="1:6" ht="15.75">
      <c r="A114" s="30"/>
      <c r="B114" s="23">
        <v>243080407</v>
      </c>
      <c r="C114" s="23"/>
      <c r="D114" s="106"/>
      <c r="E114" s="104"/>
      <c r="F114" s="104"/>
    </row>
    <row r="115" spans="1:6" ht="15.75">
      <c r="A115" s="30"/>
      <c r="B115" s="23">
        <v>243080505</v>
      </c>
      <c r="C115" s="23" t="s">
        <v>85</v>
      </c>
      <c r="D115" s="106" t="s">
        <v>29</v>
      </c>
      <c r="E115" s="104" t="s">
        <v>86</v>
      </c>
      <c r="F115" s="104">
        <v>40</v>
      </c>
    </row>
    <row r="116" spans="1:6" ht="15.75">
      <c r="A116" s="30"/>
      <c r="B116" s="23">
        <v>243080506</v>
      </c>
      <c r="C116" s="23"/>
      <c r="D116" s="106"/>
      <c r="E116" s="104"/>
      <c r="F116" s="104"/>
    </row>
    <row r="117" spans="1:6" ht="15.75">
      <c r="A117" s="30"/>
      <c r="B117" s="23">
        <v>243080501</v>
      </c>
      <c r="C117" s="23" t="s">
        <v>87</v>
      </c>
      <c r="D117" s="106" t="s">
        <v>29</v>
      </c>
      <c r="E117" s="104" t="s">
        <v>88</v>
      </c>
      <c r="F117" s="104">
        <v>41</v>
      </c>
    </row>
    <row r="118" spans="1:6" ht="15.75">
      <c r="A118" s="30"/>
      <c r="B118" s="23">
        <v>243080502</v>
      </c>
      <c r="C118" s="23"/>
      <c r="D118" s="106"/>
      <c r="E118" s="104"/>
      <c r="F118" s="104"/>
    </row>
    <row r="119" spans="1:6" ht="15.75">
      <c r="A119" s="30"/>
      <c r="B119" s="23">
        <v>243080503</v>
      </c>
      <c r="C119" s="23" t="s">
        <v>87</v>
      </c>
      <c r="D119" s="106" t="s">
        <v>29</v>
      </c>
      <c r="E119" s="104" t="s">
        <v>89</v>
      </c>
      <c r="F119" s="104">
        <v>42</v>
      </c>
    </row>
    <row r="120" spans="1:6" ht="15.75">
      <c r="A120" s="30"/>
      <c r="B120" s="23">
        <v>243080504</v>
      </c>
      <c r="C120" s="23"/>
      <c r="D120" s="106"/>
      <c r="E120" s="104"/>
      <c r="F120" s="104"/>
    </row>
    <row r="121" spans="1:6" ht="15.75">
      <c r="A121" s="30"/>
      <c r="B121" s="23">
        <v>243080301</v>
      </c>
      <c r="C121" s="23" t="s">
        <v>90</v>
      </c>
      <c r="D121" s="106" t="s">
        <v>29</v>
      </c>
      <c r="E121" s="104" t="s">
        <v>91</v>
      </c>
      <c r="F121" s="104">
        <v>43</v>
      </c>
    </row>
    <row r="122" spans="1:6" ht="15.75">
      <c r="A122" s="30"/>
      <c r="B122" s="23">
        <v>243080304</v>
      </c>
      <c r="C122" s="23"/>
      <c r="D122" s="106"/>
      <c r="E122" s="104"/>
      <c r="F122" s="104"/>
    </row>
    <row r="123" spans="1:6" ht="15.75">
      <c r="A123" s="30"/>
      <c r="B123" s="23">
        <v>243080302</v>
      </c>
      <c r="C123" s="23" t="s">
        <v>90</v>
      </c>
      <c r="D123" s="106" t="s">
        <v>29</v>
      </c>
      <c r="E123" s="107" t="s">
        <v>92</v>
      </c>
      <c r="F123" s="104">
        <v>44</v>
      </c>
    </row>
    <row r="124" spans="1:6" ht="15.75">
      <c r="A124" s="30"/>
      <c r="B124" s="23">
        <v>243080303</v>
      </c>
      <c r="C124" s="23"/>
      <c r="D124" s="106"/>
      <c r="E124" s="107"/>
      <c r="F124" s="104"/>
    </row>
    <row r="125" spans="1:6" ht="31.5">
      <c r="A125" s="30"/>
      <c r="B125" s="23">
        <v>243080305</v>
      </c>
      <c r="C125" s="23" t="s">
        <v>90</v>
      </c>
      <c r="D125" s="106" t="s">
        <v>29</v>
      </c>
      <c r="E125" s="31" t="s">
        <v>93</v>
      </c>
      <c r="F125" s="29">
        <v>45</v>
      </c>
    </row>
    <row r="126" spans="1:6" ht="15.75">
      <c r="A126" s="30"/>
      <c r="B126" s="23">
        <v>243080306</v>
      </c>
      <c r="C126" s="23" t="s">
        <v>94</v>
      </c>
      <c r="D126" s="106"/>
      <c r="E126" s="104" t="s">
        <v>95</v>
      </c>
      <c r="F126" s="104">
        <v>46</v>
      </c>
    </row>
    <row r="127" spans="1:6" ht="15.75">
      <c r="A127" s="30"/>
      <c r="B127" s="23">
        <v>243088307</v>
      </c>
      <c r="C127" s="23"/>
      <c r="D127" s="106" t="s">
        <v>29</v>
      </c>
      <c r="E127" s="104"/>
      <c r="F127" s="104"/>
    </row>
    <row r="128" spans="1:6" ht="47.25">
      <c r="A128" s="30"/>
      <c r="B128" s="23">
        <v>243080308</v>
      </c>
      <c r="C128" s="23" t="s">
        <v>94</v>
      </c>
      <c r="D128" s="106"/>
      <c r="E128" s="30" t="s">
        <v>96</v>
      </c>
      <c r="F128" s="23">
        <v>47</v>
      </c>
    </row>
    <row r="129" spans="1:6" ht="31.5">
      <c r="A129" s="30"/>
      <c r="B129" s="23">
        <v>243080202</v>
      </c>
      <c r="C129" s="23" t="s">
        <v>97</v>
      </c>
      <c r="D129" s="29" t="s">
        <v>29</v>
      </c>
      <c r="E129" s="30" t="s">
        <v>98</v>
      </c>
      <c r="F129" s="23">
        <v>48</v>
      </c>
    </row>
    <row r="130" spans="1:6" ht="31.5">
      <c r="A130" s="30"/>
      <c r="B130" s="23">
        <v>243080203</v>
      </c>
      <c r="C130" s="23" t="s">
        <v>97</v>
      </c>
      <c r="D130" s="29" t="s">
        <v>29</v>
      </c>
      <c r="E130" s="30" t="s">
        <v>99</v>
      </c>
      <c r="F130" s="23">
        <v>49</v>
      </c>
    </row>
    <row r="131" spans="1:6" ht="15.75">
      <c r="A131" s="30"/>
      <c r="B131" s="23">
        <v>243080201</v>
      </c>
      <c r="C131" s="23" t="s">
        <v>100</v>
      </c>
      <c r="D131" s="104" t="s">
        <v>29</v>
      </c>
      <c r="E131" s="104" t="s">
        <v>101</v>
      </c>
      <c r="F131" s="104">
        <v>50</v>
      </c>
    </row>
    <row r="132" spans="1:6" ht="15.75">
      <c r="A132" s="30"/>
      <c r="B132" s="23"/>
      <c r="C132" s="23"/>
      <c r="D132" s="104"/>
      <c r="E132" s="104"/>
      <c r="F132" s="104"/>
    </row>
    <row r="133" spans="1:6" ht="15.75">
      <c r="A133" s="30"/>
      <c r="B133" s="23">
        <v>243080610</v>
      </c>
      <c r="C133" s="23" t="s">
        <v>102</v>
      </c>
      <c r="D133" s="104" t="s">
        <v>29</v>
      </c>
      <c r="E133" s="104" t="s">
        <v>103</v>
      </c>
      <c r="F133" s="104">
        <v>51</v>
      </c>
    </row>
    <row r="134" spans="1:6" ht="15.75">
      <c r="A134" s="30"/>
      <c r="B134" s="23">
        <v>243080611</v>
      </c>
      <c r="C134" s="23"/>
      <c r="D134" s="104"/>
      <c r="E134" s="104"/>
      <c r="F134" s="104"/>
    </row>
    <row r="135" spans="1:6" ht="15.75">
      <c r="A135" s="30"/>
      <c r="B135" s="23">
        <v>243080612</v>
      </c>
      <c r="C135" s="23"/>
      <c r="D135" s="104"/>
      <c r="E135" s="104"/>
      <c r="F135" s="104"/>
    </row>
    <row r="136" spans="1:6" ht="15.75">
      <c r="A136" s="30"/>
      <c r="B136" s="23">
        <v>243080605</v>
      </c>
      <c r="C136" s="23" t="s">
        <v>104</v>
      </c>
      <c r="D136" s="104" t="s">
        <v>29</v>
      </c>
      <c r="E136" s="104" t="s">
        <v>105</v>
      </c>
      <c r="F136" s="104">
        <v>52</v>
      </c>
    </row>
    <row r="137" spans="1:6" ht="15.75">
      <c r="A137" s="30"/>
      <c r="B137" s="23">
        <v>243080606</v>
      </c>
      <c r="C137" s="23"/>
      <c r="D137" s="104"/>
      <c r="E137" s="104"/>
      <c r="F137" s="104"/>
    </row>
    <row r="138" spans="1:6" ht="15.75">
      <c r="A138" s="30"/>
      <c r="B138" s="23">
        <v>243080607</v>
      </c>
      <c r="C138" s="23" t="s">
        <v>104</v>
      </c>
      <c r="D138" s="104" t="s">
        <v>29</v>
      </c>
      <c r="E138" s="104" t="s">
        <v>106</v>
      </c>
      <c r="F138" s="104">
        <v>53</v>
      </c>
    </row>
    <row r="139" spans="1:6" ht="15.75">
      <c r="A139" s="30"/>
      <c r="B139" s="23">
        <v>243080608</v>
      </c>
      <c r="C139" s="23"/>
      <c r="D139" s="104"/>
      <c r="E139" s="104"/>
      <c r="F139" s="104"/>
    </row>
    <row r="140" spans="1:6" ht="15.75">
      <c r="A140" s="30"/>
      <c r="B140" s="23">
        <v>243080609</v>
      </c>
      <c r="C140" s="23"/>
      <c r="D140" s="104"/>
      <c r="E140" s="104"/>
      <c r="F140" s="104"/>
    </row>
    <row r="141" spans="1:6" ht="15.75">
      <c r="A141" s="30"/>
      <c r="B141" s="23">
        <v>243080601</v>
      </c>
      <c r="C141" s="23" t="s">
        <v>107</v>
      </c>
      <c r="D141" s="104" t="s">
        <v>29</v>
      </c>
      <c r="E141" s="104" t="s">
        <v>108</v>
      </c>
      <c r="F141" s="104">
        <v>54</v>
      </c>
    </row>
    <row r="142" spans="1:6" ht="15.75">
      <c r="A142" s="30"/>
      <c r="B142" s="23">
        <v>243080602</v>
      </c>
      <c r="C142" s="23"/>
      <c r="D142" s="104"/>
      <c r="E142" s="104"/>
      <c r="F142" s="104"/>
    </row>
    <row r="143" spans="1:6" ht="15.75">
      <c r="A143" s="30"/>
      <c r="B143" s="23">
        <v>243080603</v>
      </c>
      <c r="C143" s="23" t="s">
        <v>107</v>
      </c>
      <c r="D143" s="104" t="s">
        <v>29</v>
      </c>
      <c r="E143" s="104" t="s">
        <v>109</v>
      </c>
      <c r="F143" s="104">
        <v>55</v>
      </c>
    </row>
    <row r="144" spans="1:6" ht="15.75">
      <c r="A144" s="30"/>
      <c r="B144" s="23">
        <v>243080604</v>
      </c>
      <c r="C144" s="23"/>
      <c r="D144" s="104"/>
      <c r="E144" s="104"/>
      <c r="F144" s="104"/>
    </row>
    <row r="145" spans="1:6" ht="15.75">
      <c r="A145" s="30"/>
      <c r="B145" s="23">
        <v>243080114</v>
      </c>
      <c r="C145" s="23" t="s">
        <v>110</v>
      </c>
      <c r="D145" s="104" t="s">
        <v>29</v>
      </c>
      <c r="E145" s="104" t="s">
        <v>111</v>
      </c>
      <c r="F145" s="104">
        <v>56</v>
      </c>
    </row>
    <row r="146" spans="1:6" ht="15.75">
      <c r="A146" s="30"/>
      <c r="B146" s="23">
        <v>243080115</v>
      </c>
      <c r="C146" s="23"/>
      <c r="D146" s="104"/>
      <c r="E146" s="104"/>
      <c r="F146" s="104"/>
    </row>
    <row r="147" spans="1:6" ht="15.75">
      <c r="A147" s="30"/>
      <c r="B147" s="23">
        <v>243080111</v>
      </c>
      <c r="C147" s="23" t="s">
        <v>112</v>
      </c>
      <c r="D147" s="104" t="s">
        <v>29</v>
      </c>
      <c r="E147" s="104" t="s">
        <v>113</v>
      </c>
      <c r="F147" s="104">
        <v>57</v>
      </c>
    </row>
    <row r="148" spans="1:6" ht="15.75">
      <c r="A148" s="30"/>
      <c r="B148" s="23">
        <v>243080112</v>
      </c>
      <c r="C148" s="23"/>
      <c r="D148" s="104"/>
      <c r="E148" s="104"/>
      <c r="F148" s="104"/>
    </row>
    <row r="149" spans="1:6" ht="15.75">
      <c r="A149" s="30"/>
      <c r="B149" s="23">
        <v>243080113</v>
      </c>
      <c r="C149" s="23"/>
      <c r="D149" s="104"/>
      <c r="E149" s="104"/>
      <c r="F149" s="104"/>
    </row>
    <row r="150" spans="1:6" ht="15.75">
      <c r="A150" s="30"/>
      <c r="B150" s="23">
        <v>243080101</v>
      </c>
      <c r="C150" s="23" t="s">
        <v>114</v>
      </c>
      <c r="D150" s="104" t="s">
        <v>29</v>
      </c>
      <c r="E150" s="104" t="s">
        <v>115</v>
      </c>
      <c r="F150" s="104">
        <v>58</v>
      </c>
    </row>
    <row r="151" spans="1:6" ht="15.75">
      <c r="A151" s="30"/>
      <c r="B151" s="23">
        <v>243080102</v>
      </c>
      <c r="C151" s="23"/>
      <c r="D151" s="104"/>
      <c r="E151" s="104"/>
      <c r="F151" s="104"/>
    </row>
    <row r="152" spans="1:6" ht="15.75">
      <c r="A152" s="30"/>
      <c r="B152" s="23">
        <v>243080103</v>
      </c>
      <c r="C152" s="23"/>
      <c r="D152" s="104"/>
      <c r="E152" s="104"/>
      <c r="F152" s="104"/>
    </row>
    <row r="153" spans="1:6" ht="15.75">
      <c r="A153" s="30"/>
      <c r="B153" s="23">
        <v>243080104</v>
      </c>
      <c r="C153" s="23" t="s">
        <v>114</v>
      </c>
      <c r="D153" s="104" t="s">
        <v>29</v>
      </c>
      <c r="E153" s="104" t="s">
        <v>116</v>
      </c>
      <c r="F153" s="104">
        <v>59</v>
      </c>
    </row>
    <row r="154" spans="1:6" ht="15.75">
      <c r="A154" s="30"/>
      <c r="B154" s="23">
        <v>243080105</v>
      </c>
      <c r="C154" s="23"/>
      <c r="D154" s="104"/>
      <c r="E154" s="104"/>
      <c r="F154" s="104"/>
    </row>
    <row r="155" spans="1:6" ht="15.75">
      <c r="A155" s="30"/>
      <c r="B155" s="23">
        <v>243080106</v>
      </c>
      <c r="C155" s="23"/>
      <c r="D155" s="104"/>
      <c r="E155" s="104"/>
      <c r="F155" s="104"/>
    </row>
    <row r="156" spans="1:6" ht="15.75">
      <c r="A156" s="30"/>
      <c r="B156" s="23">
        <v>243080107</v>
      </c>
      <c r="C156" s="23" t="s">
        <v>114</v>
      </c>
      <c r="D156" s="104" t="s">
        <v>8</v>
      </c>
      <c r="E156" s="104" t="s">
        <v>117</v>
      </c>
      <c r="F156" s="104">
        <v>60</v>
      </c>
    </row>
    <row r="157" spans="1:6" ht="15.75">
      <c r="A157" s="30"/>
      <c r="B157" s="23">
        <v>243080108</v>
      </c>
      <c r="C157" s="23"/>
      <c r="D157" s="104"/>
      <c r="E157" s="104"/>
      <c r="F157" s="104"/>
    </row>
    <row r="158" spans="1:6" ht="15.75">
      <c r="A158" s="30"/>
      <c r="B158" s="23">
        <v>243080109</v>
      </c>
      <c r="C158" s="23"/>
      <c r="D158" s="104"/>
      <c r="E158" s="104"/>
      <c r="F158" s="104"/>
    </row>
    <row r="159" spans="1:6" ht="15.75">
      <c r="A159" s="30"/>
      <c r="B159" s="23">
        <v>243080110</v>
      </c>
      <c r="C159" s="23"/>
      <c r="D159" s="104"/>
      <c r="E159" s="104"/>
      <c r="F159" s="104"/>
    </row>
    <row r="160" spans="1:6" ht="15.75">
      <c r="A160" s="30"/>
      <c r="B160" s="23">
        <v>243080107</v>
      </c>
      <c r="C160" s="23" t="s">
        <v>114</v>
      </c>
      <c r="D160" s="104" t="s">
        <v>27</v>
      </c>
      <c r="E160" s="104" t="s">
        <v>118</v>
      </c>
      <c r="F160" s="104">
        <v>61</v>
      </c>
    </row>
    <row r="161" spans="1:6" ht="15.75">
      <c r="A161" s="30"/>
      <c r="B161" s="23">
        <v>243080108</v>
      </c>
      <c r="C161" s="23"/>
      <c r="D161" s="104"/>
      <c r="E161" s="104"/>
      <c r="F161" s="104"/>
    </row>
    <row r="162" spans="1:6" ht="15.75">
      <c r="A162" s="30"/>
      <c r="B162" s="23">
        <v>243080109</v>
      </c>
      <c r="C162" s="23"/>
      <c r="D162" s="104"/>
      <c r="E162" s="104"/>
      <c r="F162" s="104"/>
    </row>
    <row r="163" spans="1:6" ht="15.75">
      <c r="A163" s="30"/>
      <c r="B163" s="23">
        <v>243080110</v>
      </c>
      <c r="C163" s="23"/>
      <c r="D163" s="104"/>
      <c r="E163" s="104"/>
      <c r="F163" s="104"/>
    </row>
    <row r="164" spans="1:6" ht="15.75">
      <c r="A164" s="30"/>
      <c r="B164" s="23">
        <v>243110501</v>
      </c>
      <c r="C164" s="23" t="s">
        <v>119</v>
      </c>
      <c r="D164" s="104" t="s">
        <v>29</v>
      </c>
      <c r="E164" s="104" t="s">
        <v>120</v>
      </c>
      <c r="F164" s="104">
        <v>62</v>
      </c>
    </row>
    <row r="165" spans="1:6" ht="15.75">
      <c r="A165" s="30"/>
      <c r="B165" s="23"/>
      <c r="C165" s="23"/>
      <c r="D165" s="104"/>
      <c r="E165" s="104"/>
      <c r="F165" s="104"/>
    </row>
    <row r="166" spans="1:6" ht="15.75">
      <c r="A166" s="30"/>
      <c r="B166" s="23">
        <v>243110502</v>
      </c>
      <c r="C166" s="23" t="s">
        <v>119</v>
      </c>
      <c r="D166" s="104" t="s">
        <v>29</v>
      </c>
      <c r="E166" s="104" t="s">
        <v>121</v>
      </c>
      <c r="F166" s="104">
        <v>63</v>
      </c>
    </row>
    <row r="167" spans="1:6" ht="15.75">
      <c r="A167" s="30"/>
      <c r="B167" s="23"/>
      <c r="C167" s="23"/>
      <c r="D167" s="104"/>
      <c r="E167" s="104"/>
      <c r="F167" s="104"/>
    </row>
    <row r="168" spans="1:6" ht="15.75">
      <c r="A168" s="30"/>
      <c r="B168" s="23">
        <v>243110503</v>
      </c>
      <c r="C168" s="23" t="s">
        <v>122</v>
      </c>
      <c r="D168" s="104" t="s">
        <v>29</v>
      </c>
      <c r="E168" s="104" t="s">
        <v>123</v>
      </c>
      <c r="F168" s="104">
        <v>64</v>
      </c>
    </row>
    <row r="169" spans="1:6" ht="15.75">
      <c r="A169" s="30"/>
      <c r="B169" s="23"/>
      <c r="C169" s="23"/>
      <c r="D169" s="104"/>
      <c r="E169" s="104"/>
      <c r="F169" s="104"/>
    </row>
    <row r="170" spans="1:6" ht="15.75">
      <c r="A170" s="30"/>
      <c r="B170" s="23">
        <v>243110504</v>
      </c>
      <c r="C170" s="23" t="s">
        <v>122</v>
      </c>
      <c r="D170" s="104" t="s">
        <v>29</v>
      </c>
      <c r="E170" s="104" t="s">
        <v>124</v>
      </c>
      <c r="F170" s="104">
        <v>65</v>
      </c>
    </row>
    <row r="171" spans="1:6" ht="15.75">
      <c r="A171" s="30"/>
      <c r="B171" s="23">
        <v>243110505</v>
      </c>
      <c r="C171" s="23"/>
      <c r="D171" s="104"/>
      <c r="E171" s="104"/>
      <c r="F171" s="104"/>
    </row>
    <row r="172" spans="1:6" ht="15.75">
      <c r="A172" s="30"/>
      <c r="B172" s="23">
        <v>243110506</v>
      </c>
      <c r="C172" s="23" t="s">
        <v>125</v>
      </c>
      <c r="D172" s="104" t="s">
        <v>29</v>
      </c>
      <c r="E172" s="104" t="s">
        <v>126</v>
      </c>
      <c r="F172" s="104">
        <v>66</v>
      </c>
    </row>
    <row r="173" spans="1:6" ht="15.75">
      <c r="A173" s="30"/>
      <c r="B173" s="23">
        <v>243110507</v>
      </c>
      <c r="C173" s="23"/>
      <c r="D173" s="104"/>
      <c r="E173" s="104"/>
      <c r="F173" s="104"/>
    </row>
    <row r="174" spans="1:6" ht="15.75">
      <c r="A174" s="30"/>
      <c r="B174" s="23">
        <v>243110508</v>
      </c>
      <c r="C174" s="23" t="s">
        <v>125</v>
      </c>
      <c r="D174" s="104" t="s">
        <v>29</v>
      </c>
      <c r="E174" s="104" t="s">
        <v>127</v>
      </c>
      <c r="F174" s="104">
        <v>67</v>
      </c>
    </row>
    <row r="175" spans="1:6" ht="15.75">
      <c r="A175" s="30"/>
      <c r="B175" s="23"/>
      <c r="C175" s="23"/>
      <c r="D175" s="104"/>
      <c r="E175" s="104"/>
      <c r="F175" s="104"/>
    </row>
    <row r="176" spans="1:6" ht="15.75">
      <c r="A176" s="30"/>
      <c r="B176" s="23">
        <v>243110410</v>
      </c>
      <c r="C176" s="23" t="s">
        <v>128</v>
      </c>
      <c r="D176" s="104" t="s">
        <v>29</v>
      </c>
      <c r="E176" s="104" t="s">
        <v>129</v>
      </c>
      <c r="F176" s="104">
        <v>68</v>
      </c>
    </row>
    <row r="177" spans="1:6" ht="15.75">
      <c r="A177" s="30"/>
      <c r="B177" s="23">
        <v>243110411</v>
      </c>
      <c r="C177" s="23"/>
      <c r="D177" s="104"/>
      <c r="E177" s="104"/>
      <c r="F177" s="104"/>
    </row>
    <row r="178" spans="1:6" ht="15.75">
      <c r="A178" s="30"/>
      <c r="B178" s="23">
        <v>243110408</v>
      </c>
      <c r="C178" s="23" t="s">
        <v>130</v>
      </c>
      <c r="D178" s="104" t="s">
        <v>29</v>
      </c>
      <c r="E178" s="104" t="s">
        <v>131</v>
      </c>
      <c r="F178" s="104">
        <v>69</v>
      </c>
    </row>
    <row r="179" spans="1:6" ht="15.75">
      <c r="A179" s="30"/>
      <c r="B179" s="23">
        <v>243110409</v>
      </c>
      <c r="C179" s="23" t="s">
        <v>132</v>
      </c>
      <c r="D179" s="104"/>
      <c r="E179" s="104"/>
      <c r="F179" s="104"/>
    </row>
    <row r="180" spans="1:6" ht="15.75">
      <c r="A180" s="30"/>
      <c r="B180" s="23">
        <v>243110401</v>
      </c>
      <c r="C180" s="23" t="s">
        <v>133</v>
      </c>
      <c r="D180" s="104" t="s">
        <v>29</v>
      </c>
      <c r="E180" s="104" t="s">
        <v>134</v>
      </c>
      <c r="F180" s="104">
        <v>70</v>
      </c>
    </row>
    <row r="181" spans="1:6" ht="15.75">
      <c r="A181" s="30"/>
      <c r="B181" s="23"/>
      <c r="C181" s="23"/>
      <c r="D181" s="104"/>
      <c r="E181" s="104"/>
      <c r="F181" s="104"/>
    </row>
    <row r="182" spans="1:6" ht="15.75">
      <c r="A182" s="30"/>
      <c r="B182" s="23">
        <v>243110402</v>
      </c>
      <c r="C182" s="23" t="s">
        <v>133</v>
      </c>
      <c r="D182" s="104" t="s">
        <v>29</v>
      </c>
      <c r="E182" s="104" t="s">
        <v>135</v>
      </c>
      <c r="F182" s="104">
        <v>71</v>
      </c>
    </row>
    <row r="183" spans="1:6" ht="15.75">
      <c r="A183" s="30"/>
      <c r="B183" s="23"/>
      <c r="C183" s="23"/>
      <c r="D183" s="104"/>
      <c r="E183" s="104"/>
      <c r="F183" s="104"/>
    </row>
    <row r="184" spans="1:6" ht="15.75">
      <c r="A184" s="30"/>
      <c r="B184" s="23">
        <v>243110403</v>
      </c>
      <c r="C184" s="23" t="s">
        <v>132</v>
      </c>
      <c r="D184" s="104" t="s">
        <v>29</v>
      </c>
      <c r="E184" s="104" t="s">
        <v>136</v>
      </c>
      <c r="F184" s="104">
        <v>72</v>
      </c>
    </row>
    <row r="185" spans="1:6" ht="15.75">
      <c r="A185" s="30"/>
      <c r="B185" s="23">
        <v>243110404</v>
      </c>
      <c r="C185" s="23"/>
      <c r="D185" s="104"/>
      <c r="E185" s="104"/>
      <c r="F185" s="104"/>
    </row>
    <row r="186" spans="1:6" ht="15.75">
      <c r="A186" s="30"/>
      <c r="B186" s="23">
        <v>243110405</v>
      </c>
      <c r="C186" s="23"/>
      <c r="D186" s="104"/>
      <c r="E186" s="104"/>
      <c r="F186" s="104"/>
    </row>
    <row r="187" spans="1:6" ht="15.75">
      <c r="A187" s="30"/>
      <c r="B187" s="23">
        <v>243110406</v>
      </c>
      <c r="C187" s="23" t="s">
        <v>132</v>
      </c>
      <c r="D187" s="104" t="s">
        <v>29</v>
      </c>
      <c r="E187" s="104" t="s">
        <v>137</v>
      </c>
      <c r="F187" s="104">
        <v>73</v>
      </c>
    </row>
    <row r="188" spans="1:6" ht="15.75">
      <c r="A188" s="30"/>
      <c r="B188" s="23">
        <v>243110407</v>
      </c>
      <c r="C188" s="23"/>
      <c r="D188" s="104"/>
      <c r="E188" s="104"/>
      <c r="F188" s="104"/>
    </row>
    <row r="189" spans="1:6" ht="15.75">
      <c r="A189" s="30"/>
      <c r="B189" s="23">
        <v>243110301</v>
      </c>
      <c r="C189" s="23" t="s">
        <v>138</v>
      </c>
      <c r="D189" s="104" t="s">
        <v>29</v>
      </c>
      <c r="E189" s="104" t="s">
        <v>139</v>
      </c>
      <c r="F189" s="104">
        <v>74</v>
      </c>
    </row>
    <row r="190" spans="1:6" ht="15.75">
      <c r="A190" s="30"/>
      <c r="B190" s="23">
        <v>243110302</v>
      </c>
      <c r="C190" s="23"/>
      <c r="D190" s="104"/>
      <c r="E190" s="104"/>
      <c r="F190" s="104"/>
    </row>
    <row r="191" spans="1:6" ht="15.75">
      <c r="A191" s="30"/>
      <c r="B191" s="23">
        <v>243110303</v>
      </c>
      <c r="C191" s="23"/>
      <c r="D191" s="104"/>
      <c r="E191" s="104"/>
      <c r="F191" s="104"/>
    </row>
    <row r="192" spans="1:6" ht="15.75">
      <c r="A192" s="30"/>
      <c r="B192" s="23">
        <v>243110207</v>
      </c>
      <c r="C192" s="23" t="s">
        <v>140</v>
      </c>
      <c r="D192" s="104" t="s">
        <v>29</v>
      </c>
      <c r="E192" s="104" t="s">
        <v>141</v>
      </c>
      <c r="F192" s="104">
        <v>75</v>
      </c>
    </row>
    <row r="193" spans="1:6" ht="15.75">
      <c r="A193" s="30"/>
      <c r="B193" s="23">
        <v>243110304</v>
      </c>
      <c r="C193" s="23" t="s">
        <v>138</v>
      </c>
      <c r="D193" s="104"/>
      <c r="E193" s="104"/>
      <c r="F193" s="104"/>
    </row>
    <row r="194" spans="1:6" ht="15.75">
      <c r="A194" s="30"/>
      <c r="B194" s="23">
        <v>243110305</v>
      </c>
      <c r="C194" s="23"/>
      <c r="D194" s="104"/>
      <c r="E194" s="104"/>
      <c r="F194" s="104"/>
    </row>
    <row r="195" spans="1:6" ht="15.75">
      <c r="A195" s="30"/>
      <c r="B195" s="23">
        <v>243110306</v>
      </c>
      <c r="C195" s="23" t="s">
        <v>142</v>
      </c>
      <c r="D195" s="104" t="s">
        <v>29</v>
      </c>
      <c r="E195" s="105" t="s">
        <v>143</v>
      </c>
      <c r="F195" s="104">
        <v>76</v>
      </c>
    </row>
    <row r="196" spans="1:6" ht="15.75">
      <c r="A196" s="30"/>
      <c r="B196" s="23">
        <v>243110307</v>
      </c>
      <c r="C196" s="23"/>
      <c r="D196" s="104"/>
      <c r="E196" s="105"/>
      <c r="F196" s="104"/>
    </row>
    <row r="197" spans="1:6" ht="15.75">
      <c r="A197" s="30"/>
      <c r="B197" s="23">
        <v>243110105</v>
      </c>
      <c r="C197" s="23" t="s">
        <v>144</v>
      </c>
      <c r="D197" s="104" t="s">
        <v>29</v>
      </c>
      <c r="E197" s="104" t="s">
        <v>145</v>
      </c>
      <c r="F197" s="104">
        <v>77</v>
      </c>
    </row>
    <row r="198" spans="1:6" ht="15.75">
      <c r="A198" s="30"/>
      <c r="B198" s="23"/>
      <c r="C198" s="23"/>
      <c r="D198" s="104"/>
      <c r="E198" s="104"/>
      <c r="F198" s="104"/>
    </row>
    <row r="199" spans="1:6" ht="15.75">
      <c r="A199" s="30"/>
      <c r="B199" s="23">
        <v>243110107</v>
      </c>
      <c r="C199" s="23" t="s">
        <v>146</v>
      </c>
      <c r="D199" s="104" t="s">
        <v>29</v>
      </c>
      <c r="E199" s="104" t="s">
        <v>147</v>
      </c>
      <c r="F199" s="104">
        <v>78</v>
      </c>
    </row>
    <row r="200" spans="1:6" ht="15.75">
      <c r="A200" s="30"/>
      <c r="B200" s="23">
        <v>243110108</v>
      </c>
      <c r="C200" s="23"/>
      <c r="D200" s="104"/>
      <c r="E200" s="104"/>
      <c r="F200" s="104"/>
    </row>
    <row r="201" spans="1:6" ht="31.5">
      <c r="A201" s="30"/>
      <c r="B201" s="23">
        <v>243110106</v>
      </c>
      <c r="C201" s="23" t="s">
        <v>148</v>
      </c>
      <c r="D201" s="23" t="s">
        <v>29</v>
      </c>
      <c r="E201" s="30" t="s">
        <v>149</v>
      </c>
      <c r="F201" s="23">
        <v>79</v>
      </c>
    </row>
    <row r="202" spans="1:6" ht="15.75">
      <c r="A202" s="30"/>
      <c r="B202" s="23">
        <v>243110101</v>
      </c>
      <c r="C202" s="23" t="s">
        <v>150</v>
      </c>
      <c r="D202" s="104" t="s">
        <v>29</v>
      </c>
      <c r="E202" s="104" t="s">
        <v>151</v>
      </c>
      <c r="F202" s="104">
        <v>80</v>
      </c>
    </row>
    <row r="203" spans="1:6" ht="15.75">
      <c r="A203" s="30"/>
      <c r="B203" s="23">
        <v>243110102</v>
      </c>
      <c r="C203" s="23"/>
      <c r="D203" s="104"/>
      <c r="E203" s="104"/>
      <c r="F203" s="104"/>
    </row>
    <row r="204" spans="1:6" ht="15.75">
      <c r="A204" s="30"/>
      <c r="B204" s="23">
        <v>243110103</v>
      </c>
      <c r="C204" s="23" t="s">
        <v>150</v>
      </c>
      <c r="D204" s="104" t="s">
        <v>29</v>
      </c>
      <c r="E204" s="104" t="s">
        <v>152</v>
      </c>
      <c r="F204" s="104">
        <v>81</v>
      </c>
    </row>
    <row r="205" spans="1:6" ht="15.75">
      <c r="A205" s="30"/>
      <c r="B205" s="23">
        <v>243110104</v>
      </c>
      <c r="C205" s="23"/>
      <c r="D205" s="104"/>
      <c r="E205" s="104"/>
      <c r="F205" s="104"/>
    </row>
    <row r="206" spans="1:6" ht="15.75">
      <c r="A206" s="30"/>
      <c r="B206" s="23">
        <v>243110201</v>
      </c>
      <c r="C206" s="23" t="s">
        <v>153</v>
      </c>
      <c r="D206" s="104" t="s">
        <v>29</v>
      </c>
      <c r="E206" s="104" t="s">
        <v>154</v>
      </c>
      <c r="F206" s="104">
        <v>82</v>
      </c>
    </row>
    <row r="207" spans="1:6" ht="15.75">
      <c r="A207" s="30"/>
      <c r="B207" s="23"/>
      <c r="C207" s="23"/>
      <c r="D207" s="104"/>
      <c r="E207" s="104"/>
      <c r="F207" s="104"/>
    </row>
    <row r="208" spans="1:6" ht="15.75">
      <c r="A208" s="30"/>
      <c r="B208" s="23">
        <v>243110202</v>
      </c>
      <c r="C208" s="23" t="s">
        <v>153</v>
      </c>
      <c r="D208" s="104" t="s">
        <v>29</v>
      </c>
      <c r="E208" s="105" t="s">
        <v>155</v>
      </c>
      <c r="F208" s="104">
        <v>83</v>
      </c>
    </row>
    <row r="209" spans="1:6" ht="15.75">
      <c r="A209" s="30"/>
      <c r="B209" s="23"/>
      <c r="C209" s="23"/>
      <c r="D209" s="104"/>
      <c r="E209" s="105"/>
      <c r="F209" s="104"/>
    </row>
    <row r="210" spans="1:6" ht="15.75">
      <c r="A210" s="30"/>
      <c r="B210" s="23">
        <v>243110203</v>
      </c>
      <c r="C210" s="23" t="s">
        <v>156</v>
      </c>
      <c r="D210" s="104" t="s">
        <v>29</v>
      </c>
      <c r="E210" s="104" t="s">
        <v>157</v>
      </c>
      <c r="F210" s="104">
        <v>84</v>
      </c>
    </row>
    <row r="211" spans="1:6" ht="15.75">
      <c r="A211" s="30"/>
      <c r="B211" s="23">
        <v>243110204</v>
      </c>
      <c r="C211" s="23"/>
      <c r="D211" s="104"/>
      <c r="E211" s="104"/>
      <c r="F211" s="104"/>
    </row>
    <row r="212" spans="1:6" ht="15.75">
      <c r="A212" s="30"/>
      <c r="B212" s="23">
        <v>243110205</v>
      </c>
      <c r="C212" s="23" t="s">
        <v>156</v>
      </c>
      <c r="D212" s="104" t="s">
        <v>29</v>
      </c>
      <c r="E212" s="104" t="s">
        <v>158</v>
      </c>
      <c r="F212" s="104">
        <v>85</v>
      </c>
    </row>
    <row r="213" spans="1:6" ht="15.75">
      <c r="A213" s="30"/>
      <c r="B213" s="23">
        <v>243110206</v>
      </c>
      <c r="C213" s="23"/>
      <c r="D213" s="104"/>
      <c r="E213" s="104"/>
      <c r="F213" s="104"/>
    </row>
    <row r="214" spans="1:6" ht="15.75">
      <c r="A214" s="30"/>
      <c r="B214" s="23">
        <v>243100303</v>
      </c>
      <c r="C214" s="23" t="s">
        <v>159</v>
      </c>
      <c r="D214" s="104" t="s">
        <v>29</v>
      </c>
      <c r="E214" s="104" t="s">
        <v>160</v>
      </c>
      <c r="F214" s="104">
        <v>86</v>
      </c>
    </row>
    <row r="215" spans="1:6" ht="15.75">
      <c r="A215" s="30"/>
      <c r="B215" s="23">
        <v>243100604</v>
      </c>
      <c r="C215" s="23" t="s">
        <v>161</v>
      </c>
      <c r="D215" s="104"/>
      <c r="E215" s="104"/>
      <c r="F215" s="104"/>
    </row>
    <row r="216" spans="1:6" ht="15.75">
      <c r="A216" s="30"/>
      <c r="B216" s="23">
        <v>243100301</v>
      </c>
      <c r="C216" s="23" t="s">
        <v>162</v>
      </c>
      <c r="D216" s="104" t="s">
        <v>29</v>
      </c>
      <c r="E216" s="104" t="s">
        <v>163</v>
      </c>
      <c r="F216" s="104">
        <v>87</v>
      </c>
    </row>
    <row r="217" spans="1:6" ht="15.75">
      <c r="A217" s="30"/>
      <c r="B217" s="23">
        <v>243100302</v>
      </c>
      <c r="C217" s="23"/>
      <c r="D217" s="104"/>
      <c r="E217" s="104"/>
      <c r="F217" s="104"/>
    </row>
    <row r="218" spans="1:6" ht="15.75">
      <c r="A218" s="30"/>
      <c r="B218" s="23">
        <v>243100304</v>
      </c>
      <c r="C218" s="23" t="s">
        <v>164</v>
      </c>
      <c r="D218" s="104"/>
      <c r="E218" s="104"/>
      <c r="F218" s="104"/>
    </row>
    <row r="219" spans="1:6" ht="15.75">
      <c r="A219" s="30"/>
      <c r="B219" s="23">
        <v>243100501</v>
      </c>
      <c r="C219" s="23" t="s">
        <v>165</v>
      </c>
      <c r="D219" s="104" t="s">
        <v>29</v>
      </c>
      <c r="E219" s="104" t="s">
        <v>166</v>
      </c>
      <c r="F219" s="104">
        <v>88</v>
      </c>
    </row>
    <row r="220" spans="1:6" ht="15.75">
      <c r="A220" s="30"/>
      <c r="B220" s="23">
        <v>243100801</v>
      </c>
      <c r="C220" s="23" t="s">
        <v>167</v>
      </c>
      <c r="D220" s="104"/>
      <c r="E220" s="104"/>
      <c r="F220" s="104"/>
    </row>
    <row r="221" spans="1:6" ht="15.75">
      <c r="A221" s="30"/>
      <c r="B221" s="23">
        <v>243100802</v>
      </c>
      <c r="C221" s="23" t="s">
        <v>168</v>
      </c>
      <c r="D221" s="104" t="s">
        <v>29</v>
      </c>
      <c r="E221" s="104" t="s">
        <v>169</v>
      </c>
      <c r="F221" s="104">
        <v>89</v>
      </c>
    </row>
    <row r="222" spans="1:6" ht="15.75">
      <c r="A222" s="30"/>
      <c r="B222" s="23">
        <v>243100803</v>
      </c>
      <c r="C222" s="23" t="s">
        <v>170</v>
      </c>
      <c r="D222" s="104"/>
      <c r="E222" s="104"/>
      <c r="F222" s="104"/>
    </row>
    <row r="223" spans="1:6" ht="15.75">
      <c r="A223" s="30"/>
      <c r="B223" s="23">
        <v>243100804</v>
      </c>
      <c r="C223" s="23" t="s">
        <v>171</v>
      </c>
      <c r="D223" s="104"/>
      <c r="E223" s="104"/>
      <c r="F223" s="104"/>
    </row>
    <row r="224" spans="1:6" ht="15.75">
      <c r="A224" s="30"/>
      <c r="B224" s="23">
        <v>243100806</v>
      </c>
      <c r="C224" s="23" t="s">
        <v>172</v>
      </c>
      <c r="D224" s="104" t="s">
        <v>29</v>
      </c>
      <c r="E224" s="104" t="s">
        <v>173</v>
      </c>
      <c r="F224" s="104">
        <v>90</v>
      </c>
    </row>
    <row r="225" spans="1:6" ht="15.75">
      <c r="A225" s="30"/>
      <c r="B225" s="23">
        <v>243100805</v>
      </c>
      <c r="C225" s="23" t="s">
        <v>174</v>
      </c>
      <c r="D225" s="104"/>
      <c r="E225" s="104"/>
      <c r="F225" s="104"/>
    </row>
    <row r="226" spans="1:6" ht="15.75">
      <c r="A226" s="30"/>
      <c r="B226" s="23">
        <v>243100807</v>
      </c>
      <c r="C226" s="23" t="s">
        <v>175</v>
      </c>
      <c r="D226" s="104" t="s">
        <v>29</v>
      </c>
      <c r="E226" s="104" t="s">
        <v>176</v>
      </c>
      <c r="F226" s="104">
        <v>91</v>
      </c>
    </row>
    <row r="227" spans="1:6" ht="15.75">
      <c r="A227" s="30"/>
      <c r="B227" s="23">
        <v>243100808</v>
      </c>
      <c r="C227" s="23"/>
      <c r="D227" s="104"/>
      <c r="E227" s="104"/>
      <c r="F227" s="104"/>
    </row>
    <row r="228" spans="1:6" ht="15.75">
      <c r="A228" s="30"/>
      <c r="B228" s="23">
        <v>243100809</v>
      </c>
      <c r="C228" s="23" t="s">
        <v>175</v>
      </c>
      <c r="D228" s="104" t="s">
        <v>29</v>
      </c>
      <c r="E228" s="104" t="s">
        <v>177</v>
      </c>
      <c r="F228" s="104">
        <v>92</v>
      </c>
    </row>
    <row r="229" spans="1:6" ht="15.75">
      <c r="A229" s="30"/>
      <c r="B229" s="23">
        <v>243100810</v>
      </c>
      <c r="C229" s="23"/>
      <c r="D229" s="104"/>
      <c r="E229" s="104"/>
      <c r="F229" s="104"/>
    </row>
    <row r="230" spans="1:6" ht="15.75">
      <c r="A230" s="30"/>
      <c r="B230" s="23"/>
      <c r="C230" s="23" t="s">
        <v>178</v>
      </c>
      <c r="D230" s="104"/>
      <c r="E230" s="104"/>
      <c r="F230" s="104"/>
    </row>
    <row r="231" spans="1:6" ht="15.75">
      <c r="A231" s="30"/>
      <c r="B231" s="23">
        <v>243100101</v>
      </c>
      <c r="C231" s="23" t="s">
        <v>179</v>
      </c>
      <c r="D231" s="104"/>
      <c r="E231" s="104"/>
      <c r="F231" s="104"/>
    </row>
    <row r="232" spans="1:6" ht="15.75">
      <c r="A232" s="30"/>
      <c r="B232" s="23">
        <v>243100603</v>
      </c>
      <c r="C232" s="23" t="s">
        <v>180</v>
      </c>
      <c r="D232" s="104" t="s">
        <v>29</v>
      </c>
      <c r="E232" s="104" t="s">
        <v>181</v>
      </c>
      <c r="F232" s="104">
        <v>93</v>
      </c>
    </row>
    <row r="233" spans="1:6" ht="15.75">
      <c r="A233" s="30"/>
      <c r="B233" s="23">
        <v>243100701</v>
      </c>
      <c r="C233" s="23" t="s">
        <v>182</v>
      </c>
      <c r="D233" s="104"/>
      <c r="E233" s="104"/>
      <c r="F233" s="104"/>
    </row>
    <row r="234" spans="1:6" ht="15.75">
      <c r="A234" s="30"/>
      <c r="B234" s="23">
        <v>243100702</v>
      </c>
      <c r="C234" s="23" t="s">
        <v>183</v>
      </c>
      <c r="D234" s="104"/>
      <c r="E234" s="104"/>
      <c r="F234" s="104"/>
    </row>
    <row r="235" spans="1:6" ht="15.75">
      <c r="A235" s="30"/>
      <c r="B235" s="23">
        <v>243100703</v>
      </c>
      <c r="C235" s="23" t="s">
        <v>184</v>
      </c>
      <c r="D235" s="104"/>
      <c r="E235" s="104"/>
      <c r="F235" s="104"/>
    </row>
    <row r="236" spans="1:6" ht="15.75">
      <c r="A236" s="30"/>
      <c r="B236" s="23">
        <v>243100704</v>
      </c>
      <c r="C236" s="23" t="s">
        <v>185</v>
      </c>
      <c r="D236" s="104"/>
      <c r="E236" s="104"/>
      <c r="F236" s="104"/>
    </row>
    <row r="237" spans="1:6" ht="15.75">
      <c r="A237" s="30"/>
      <c r="B237" s="23">
        <v>243100406</v>
      </c>
      <c r="C237" s="23" t="s">
        <v>186</v>
      </c>
      <c r="D237" s="104" t="s">
        <v>29</v>
      </c>
      <c r="E237" s="104" t="s">
        <v>187</v>
      </c>
      <c r="F237" s="104">
        <v>94</v>
      </c>
    </row>
    <row r="238" spans="1:6" ht="15.75">
      <c r="A238" s="30"/>
      <c r="B238" s="23">
        <v>243100407</v>
      </c>
      <c r="C238" s="23"/>
      <c r="D238" s="104"/>
      <c r="E238" s="104"/>
      <c r="F238" s="104"/>
    </row>
    <row r="239" spans="1:6" ht="15.75">
      <c r="A239" s="30"/>
      <c r="B239" s="23">
        <v>243100705</v>
      </c>
      <c r="C239" s="23" t="s">
        <v>188</v>
      </c>
      <c r="D239" s="104"/>
      <c r="E239" s="104"/>
      <c r="F239" s="104"/>
    </row>
    <row r="240" spans="1:6" ht="15.75">
      <c r="A240" s="30"/>
      <c r="B240" s="23">
        <v>243100602</v>
      </c>
      <c r="C240" s="23" t="s">
        <v>189</v>
      </c>
      <c r="D240" s="104" t="s">
        <v>29</v>
      </c>
      <c r="E240" s="104" t="s">
        <v>190</v>
      </c>
      <c r="F240" s="104">
        <v>95</v>
      </c>
    </row>
    <row r="241" spans="1:6" ht="15.75">
      <c r="A241" s="30"/>
      <c r="B241" s="23">
        <v>243100601</v>
      </c>
      <c r="C241" s="23" t="s">
        <v>191</v>
      </c>
      <c r="D241" s="104"/>
      <c r="E241" s="104"/>
      <c r="F241" s="104"/>
    </row>
    <row r="242" spans="1:6" ht="15.75">
      <c r="A242" s="30"/>
      <c r="B242" s="23">
        <v>243100102</v>
      </c>
      <c r="C242" s="23" t="s">
        <v>192</v>
      </c>
      <c r="D242" s="104" t="s">
        <v>29</v>
      </c>
      <c r="E242" s="104" t="s">
        <v>193</v>
      </c>
      <c r="F242" s="104">
        <v>96</v>
      </c>
    </row>
    <row r="243" spans="1:6" ht="15.75">
      <c r="A243" s="30"/>
      <c r="B243" s="23">
        <v>243100103</v>
      </c>
      <c r="C243" s="23"/>
      <c r="D243" s="104"/>
      <c r="E243" s="104"/>
      <c r="F243" s="104"/>
    </row>
    <row r="244" spans="1:6" ht="15.75">
      <c r="A244" s="30"/>
      <c r="B244" s="23">
        <v>243100104</v>
      </c>
      <c r="C244" s="23"/>
      <c r="D244" s="104"/>
      <c r="E244" s="104"/>
      <c r="F244" s="104"/>
    </row>
    <row r="245" spans="1:6" ht="15.75">
      <c r="A245" s="30"/>
      <c r="B245" s="23">
        <v>243100105</v>
      </c>
      <c r="C245" s="23"/>
      <c r="D245" s="104"/>
      <c r="E245" s="104"/>
      <c r="F245" s="104"/>
    </row>
    <row r="246" spans="1:6" ht="15.75">
      <c r="A246" s="30"/>
      <c r="B246" s="23">
        <v>243100106</v>
      </c>
      <c r="C246" s="23"/>
      <c r="D246" s="104"/>
      <c r="E246" s="104"/>
      <c r="F246" s="104"/>
    </row>
    <row r="247" spans="1:6" ht="15.75">
      <c r="A247" s="30"/>
      <c r="B247" s="23">
        <v>243100107</v>
      </c>
      <c r="C247" s="23" t="s">
        <v>192</v>
      </c>
      <c r="D247" s="104" t="s">
        <v>29</v>
      </c>
      <c r="E247" s="104" t="s">
        <v>194</v>
      </c>
      <c r="F247" s="104">
        <v>97</v>
      </c>
    </row>
    <row r="248" spans="1:6" ht="15.75">
      <c r="A248" s="30"/>
      <c r="B248" s="23">
        <v>243100108</v>
      </c>
      <c r="C248" s="23"/>
      <c r="D248" s="104"/>
      <c r="E248" s="104"/>
      <c r="F248" s="104"/>
    </row>
    <row r="249" spans="1:6" ht="15.75">
      <c r="A249" s="30"/>
      <c r="B249" s="23">
        <v>243100109</v>
      </c>
      <c r="C249" s="23"/>
      <c r="D249" s="104"/>
      <c r="E249" s="104"/>
      <c r="F249" s="104"/>
    </row>
    <row r="250" spans="1:6" ht="15.75">
      <c r="A250" s="30"/>
      <c r="B250" s="23">
        <v>243100110</v>
      </c>
      <c r="C250" s="23"/>
      <c r="D250" s="104"/>
      <c r="E250" s="104"/>
      <c r="F250" s="104"/>
    </row>
    <row r="251" spans="1:6" ht="15.75">
      <c r="A251" s="30"/>
      <c r="B251" s="23">
        <v>243100111</v>
      </c>
      <c r="C251" s="23"/>
      <c r="D251" s="104"/>
      <c r="E251" s="104"/>
      <c r="F251" s="104"/>
    </row>
    <row r="252" spans="1:6" ht="15.75">
      <c r="A252" s="30"/>
      <c r="B252" s="23">
        <v>243100112</v>
      </c>
      <c r="C252" s="23"/>
      <c r="D252" s="104"/>
      <c r="E252" s="104"/>
      <c r="F252" s="104"/>
    </row>
    <row r="253" spans="1:6" ht="15.75">
      <c r="A253" s="30"/>
      <c r="B253" s="23">
        <v>243100113</v>
      </c>
      <c r="C253" s="23" t="s">
        <v>195</v>
      </c>
      <c r="D253" s="104" t="s">
        <v>29</v>
      </c>
      <c r="E253" s="104" t="s">
        <v>196</v>
      </c>
      <c r="F253" s="104">
        <v>98</v>
      </c>
    </row>
    <row r="254" spans="1:6" ht="15.75">
      <c r="A254" s="30"/>
      <c r="B254" s="23">
        <v>243100114</v>
      </c>
      <c r="C254" s="23"/>
      <c r="D254" s="104"/>
      <c r="E254" s="104"/>
      <c r="F254" s="104"/>
    </row>
    <row r="255" spans="1:6" ht="15.75">
      <c r="A255" s="30"/>
      <c r="B255" s="23">
        <v>243100115</v>
      </c>
      <c r="C255" s="23"/>
      <c r="D255" s="104"/>
      <c r="E255" s="104"/>
      <c r="F255" s="104"/>
    </row>
    <row r="256" spans="1:6" ht="15.75">
      <c r="A256" s="30"/>
      <c r="B256" s="23">
        <v>243100116</v>
      </c>
      <c r="C256" s="23"/>
      <c r="D256" s="104"/>
      <c r="E256" s="104"/>
      <c r="F256" s="104"/>
    </row>
    <row r="257" spans="1:6" ht="15.75">
      <c r="A257" s="30"/>
      <c r="B257" s="23">
        <v>243100502</v>
      </c>
      <c r="C257" s="23" t="s">
        <v>197</v>
      </c>
      <c r="D257" s="104" t="s">
        <v>29</v>
      </c>
      <c r="E257" s="104" t="s">
        <v>198</v>
      </c>
      <c r="F257" s="104">
        <v>99</v>
      </c>
    </row>
    <row r="258" spans="1:6" ht="15.75">
      <c r="A258" s="30"/>
      <c r="B258" s="23">
        <v>243100503</v>
      </c>
      <c r="C258" s="23"/>
      <c r="D258" s="104"/>
      <c r="E258" s="104"/>
      <c r="F258" s="104"/>
    </row>
    <row r="259" spans="1:6" ht="15.75">
      <c r="A259" s="30"/>
      <c r="B259" s="23">
        <v>243100504</v>
      </c>
      <c r="C259" s="23" t="s">
        <v>197</v>
      </c>
      <c r="D259" s="104" t="s">
        <v>29</v>
      </c>
      <c r="E259" s="104" t="s">
        <v>199</v>
      </c>
      <c r="F259" s="104">
        <v>100</v>
      </c>
    </row>
    <row r="260" spans="1:6" ht="15.75">
      <c r="A260" s="30"/>
      <c r="B260" s="23">
        <v>243100505</v>
      </c>
      <c r="C260" s="23"/>
      <c r="D260" s="104"/>
      <c r="E260" s="104"/>
      <c r="F260" s="104"/>
    </row>
    <row r="261" spans="1:6" ht="15.75">
      <c r="A261" s="30"/>
      <c r="B261" s="23">
        <v>243100208</v>
      </c>
      <c r="C261" s="23" t="s">
        <v>200</v>
      </c>
      <c r="D261" s="104" t="s">
        <v>29</v>
      </c>
      <c r="E261" s="104" t="s">
        <v>201</v>
      </c>
      <c r="F261" s="104">
        <v>101</v>
      </c>
    </row>
    <row r="262" spans="1:6" ht="15.75">
      <c r="A262" s="30"/>
      <c r="B262" s="23">
        <v>243100209</v>
      </c>
      <c r="C262" s="23"/>
      <c r="D262" s="104"/>
      <c r="E262" s="104"/>
      <c r="F262" s="104"/>
    </row>
    <row r="263" spans="1:6" ht="15.75">
      <c r="A263" s="30"/>
      <c r="B263" s="23">
        <v>243100210</v>
      </c>
      <c r="C263" s="23" t="s">
        <v>200</v>
      </c>
      <c r="D263" s="104" t="s">
        <v>29</v>
      </c>
      <c r="E263" s="104" t="s">
        <v>202</v>
      </c>
      <c r="F263" s="104">
        <v>102</v>
      </c>
    </row>
    <row r="264" spans="1:6" ht="15.75">
      <c r="A264" s="30"/>
      <c r="B264" s="23">
        <v>243100211</v>
      </c>
      <c r="C264" s="23"/>
      <c r="D264" s="104"/>
      <c r="E264" s="104"/>
      <c r="F264" s="104"/>
    </row>
    <row r="265" spans="1:6" ht="15.75">
      <c r="A265" s="30"/>
      <c r="B265" s="23">
        <v>243100204</v>
      </c>
      <c r="C265" s="23" t="s">
        <v>203</v>
      </c>
      <c r="D265" s="104" t="s">
        <v>29</v>
      </c>
      <c r="E265" s="104" t="s">
        <v>204</v>
      </c>
      <c r="F265" s="104">
        <v>103</v>
      </c>
    </row>
    <row r="266" spans="1:6" ht="15.75">
      <c r="A266" s="30"/>
      <c r="B266" s="23">
        <v>243100205</v>
      </c>
      <c r="C266" s="23"/>
      <c r="D266" s="104"/>
      <c r="E266" s="104"/>
      <c r="F266" s="104"/>
    </row>
    <row r="267" spans="1:6" ht="15.75">
      <c r="A267" s="30"/>
      <c r="B267" s="23">
        <v>243100206</v>
      </c>
      <c r="C267" s="23" t="s">
        <v>203</v>
      </c>
      <c r="D267" s="104" t="s">
        <v>29</v>
      </c>
      <c r="E267" s="104" t="s">
        <v>205</v>
      </c>
      <c r="F267" s="104">
        <v>104</v>
      </c>
    </row>
    <row r="268" spans="1:6" ht="15.75">
      <c r="A268" s="30"/>
      <c r="B268" s="23">
        <v>243100207</v>
      </c>
      <c r="C268" s="23"/>
      <c r="D268" s="104"/>
      <c r="E268" s="104"/>
      <c r="F268" s="104"/>
    </row>
    <row r="269" spans="1:6" ht="15.75">
      <c r="A269" s="30"/>
      <c r="B269" s="23">
        <v>243100201</v>
      </c>
      <c r="C269" s="23" t="s">
        <v>206</v>
      </c>
      <c r="D269" s="104" t="s">
        <v>29</v>
      </c>
      <c r="E269" s="104" t="s">
        <v>207</v>
      </c>
      <c r="F269" s="104">
        <v>105</v>
      </c>
    </row>
    <row r="270" spans="1:6" ht="15.75">
      <c r="A270" s="30"/>
      <c r="B270" s="23">
        <v>243100202</v>
      </c>
      <c r="C270" s="23"/>
      <c r="D270" s="104"/>
      <c r="E270" s="104"/>
      <c r="F270" s="104"/>
    </row>
    <row r="271" spans="1:6" ht="15.75">
      <c r="A271" s="30"/>
      <c r="B271" s="23">
        <v>243100203</v>
      </c>
      <c r="C271" s="23"/>
      <c r="D271" s="104"/>
      <c r="E271" s="104"/>
      <c r="F271" s="104"/>
    </row>
    <row r="272" spans="1:6" ht="15.75">
      <c r="A272" s="30"/>
      <c r="B272" s="23">
        <v>243100408</v>
      </c>
      <c r="C272" s="23" t="s">
        <v>208</v>
      </c>
      <c r="D272" s="104" t="s">
        <v>29</v>
      </c>
      <c r="E272" s="104" t="s">
        <v>209</v>
      </c>
      <c r="F272" s="104">
        <v>106</v>
      </c>
    </row>
    <row r="273" spans="1:6" ht="15.75">
      <c r="A273" s="30"/>
      <c r="B273" s="23">
        <v>243100409</v>
      </c>
      <c r="C273" s="23"/>
      <c r="D273" s="104"/>
      <c r="E273" s="104"/>
      <c r="F273" s="104"/>
    </row>
    <row r="274" spans="1:6" ht="15.75">
      <c r="A274" s="30"/>
      <c r="B274" s="23">
        <v>243100410</v>
      </c>
      <c r="C274" s="23" t="s">
        <v>208</v>
      </c>
      <c r="D274" s="104" t="s">
        <v>29</v>
      </c>
      <c r="E274" s="104" t="s">
        <v>210</v>
      </c>
      <c r="F274" s="104">
        <v>107</v>
      </c>
    </row>
    <row r="275" spans="1:6" ht="15.75">
      <c r="A275" s="30"/>
      <c r="B275" s="23">
        <v>243100411</v>
      </c>
      <c r="C275" s="23"/>
      <c r="D275" s="104"/>
      <c r="E275" s="104"/>
      <c r="F275" s="104"/>
    </row>
    <row r="276" spans="1:6" ht="15.75">
      <c r="A276" s="30"/>
      <c r="B276" s="23">
        <v>243100404</v>
      </c>
      <c r="C276" s="23" t="s">
        <v>211</v>
      </c>
      <c r="D276" s="104" t="s">
        <v>29</v>
      </c>
      <c r="E276" s="104" t="s">
        <v>212</v>
      </c>
      <c r="F276" s="104">
        <v>108</v>
      </c>
    </row>
    <row r="277" spans="1:6" ht="15.75">
      <c r="A277" s="30"/>
      <c r="B277" s="23">
        <v>243100405</v>
      </c>
      <c r="C277" s="23"/>
      <c r="D277" s="104"/>
      <c r="E277" s="104"/>
      <c r="F277" s="104"/>
    </row>
    <row r="278" spans="1:6" ht="15.75">
      <c r="A278" s="30"/>
      <c r="B278" s="23">
        <v>243100401</v>
      </c>
      <c r="C278" s="23" t="s">
        <v>213</v>
      </c>
      <c r="D278" s="104" t="s">
        <v>29</v>
      </c>
      <c r="E278" s="104" t="s">
        <v>214</v>
      </c>
      <c r="F278" s="104">
        <v>109</v>
      </c>
    </row>
    <row r="279" spans="1:6" ht="15.75">
      <c r="A279" s="30"/>
      <c r="B279" s="23">
        <v>243100402</v>
      </c>
      <c r="C279" s="23"/>
      <c r="D279" s="104"/>
      <c r="E279" s="104"/>
      <c r="F279" s="104"/>
    </row>
    <row r="280" spans="1:6" ht="15.75">
      <c r="A280" s="30"/>
      <c r="B280" s="23">
        <v>243100403</v>
      </c>
      <c r="C280" s="23"/>
      <c r="D280" s="104"/>
      <c r="E280" s="104"/>
      <c r="F280" s="104"/>
    </row>
    <row r="281" spans="1:6" ht="15.75">
      <c r="A281" s="30"/>
      <c r="B281" s="23">
        <v>243040508</v>
      </c>
      <c r="C281" s="23" t="s">
        <v>215</v>
      </c>
      <c r="D281" s="104" t="s">
        <v>29</v>
      </c>
      <c r="E281" s="104" t="s">
        <v>216</v>
      </c>
      <c r="F281" s="104">
        <v>110</v>
      </c>
    </row>
    <row r="282" spans="1:6" ht="15.75">
      <c r="A282" s="30"/>
      <c r="B282" s="23"/>
      <c r="C282" s="23"/>
      <c r="D282" s="104"/>
      <c r="E282" s="104"/>
      <c r="F282" s="104"/>
    </row>
    <row r="283" spans="1:6" ht="15.75">
      <c r="A283" s="30"/>
      <c r="B283" s="23">
        <v>243040509</v>
      </c>
      <c r="C283" s="23" t="s">
        <v>215</v>
      </c>
      <c r="D283" s="104" t="s">
        <v>29</v>
      </c>
      <c r="E283" s="104" t="s">
        <v>217</v>
      </c>
      <c r="F283" s="104">
        <v>111</v>
      </c>
    </row>
    <row r="284" spans="1:6" ht="15.75">
      <c r="A284" s="30"/>
      <c r="B284" s="23"/>
      <c r="C284" s="23"/>
      <c r="D284" s="104"/>
      <c r="E284" s="104"/>
      <c r="F284" s="104"/>
    </row>
    <row r="285" spans="1:6" ht="15.75">
      <c r="A285" s="30"/>
      <c r="B285" s="23">
        <v>243040510</v>
      </c>
      <c r="C285" s="23" t="s">
        <v>218</v>
      </c>
      <c r="D285" s="104" t="s">
        <v>29</v>
      </c>
      <c r="E285" s="104" t="s">
        <v>219</v>
      </c>
      <c r="F285" s="104">
        <v>112</v>
      </c>
    </row>
    <row r="286" spans="1:6" ht="15.75">
      <c r="A286" s="30"/>
      <c r="B286" s="23">
        <v>243040511</v>
      </c>
      <c r="C286" s="23"/>
      <c r="D286" s="104"/>
      <c r="E286" s="104"/>
      <c r="F286" s="104"/>
    </row>
    <row r="287" spans="1:6" ht="15.75">
      <c r="A287" s="30"/>
      <c r="B287" s="23">
        <v>243040512</v>
      </c>
      <c r="C287" s="23" t="s">
        <v>220</v>
      </c>
      <c r="D287" s="104" t="s">
        <v>29</v>
      </c>
      <c r="E287" s="104" t="s">
        <v>221</v>
      </c>
      <c r="F287" s="104">
        <v>113</v>
      </c>
    </row>
    <row r="288" spans="1:6" ht="15.75">
      <c r="A288" s="30"/>
      <c r="B288" s="23">
        <v>243040513</v>
      </c>
      <c r="C288" s="23"/>
      <c r="D288" s="104"/>
      <c r="E288" s="104"/>
      <c r="F288" s="104"/>
    </row>
    <row r="289" spans="1:6" ht="15.75">
      <c r="A289" s="30"/>
      <c r="B289" s="23">
        <v>243040514</v>
      </c>
      <c r="C289" s="23" t="s">
        <v>220</v>
      </c>
      <c r="D289" s="23" t="s">
        <v>29</v>
      </c>
      <c r="E289" s="23" t="s">
        <v>222</v>
      </c>
      <c r="F289" s="23">
        <v>114</v>
      </c>
    </row>
    <row r="290" spans="1:6" ht="15.75">
      <c r="A290" s="30"/>
      <c r="B290" s="23">
        <v>243040501</v>
      </c>
      <c r="C290" s="23" t="s">
        <v>223</v>
      </c>
      <c r="D290" s="104" t="s">
        <v>29</v>
      </c>
      <c r="E290" s="104" t="s">
        <v>224</v>
      </c>
      <c r="F290" s="104">
        <v>115</v>
      </c>
    </row>
    <row r="291" spans="1:6" ht="15.75">
      <c r="A291" s="30"/>
      <c r="B291" s="23">
        <v>243040502</v>
      </c>
      <c r="C291" s="23"/>
      <c r="D291" s="104"/>
      <c r="E291" s="104"/>
      <c r="F291" s="104"/>
    </row>
    <row r="292" spans="1:6" ht="15.75">
      <c r="A292" s="30"/>
      <c r="B292" s="23">
        <v>243040503</v>
      </c>
      <c r="C292" s="23"/>
      <c r="D292" s="104"/>
      <c r="E292" s="104"/>
      <c r="F292" s="104"/>
    </row>
    <row r="293" spans="1:6" ht="15.75">
      <c r="A293" s="30"/>
      <c r="B293" s="23">
        <v>243040504</v>
      </c>
      <c r="C293" s="23" t="s">
        <v>223</v>
      </c>
      <c r="D293" s="104" t="s">
        <v>29</v>
      </c>
      <c r="E293" s="104" t="s">
        <v>225</v>
      </c>
      <c r="F293" s="104">
        <v>116</v>
      </c>
    </row>
    <row r="294" spans="1:6" ht="15.75">
      <c r="A294" s="30"/>
      <c r="B294" s="23">
        <v>243040505</v>
      </c>
      <c r="C294" s="23"/>
      <c r="D294" s="104"/>
      <c r="E294" s="104"/>
      <c r="F294" s="104"/>
    </row>
    <row r="295" spans="1:6" ht="15.75">
      <c r="A295" s="30"/>
      <c r="B295" s="23">
        <v>243040506</v>
      </c>
      <c r="C295" s="23" t="s">
        <v>223</v>
      </c>
      <c r="D295" s="104" t="s">
        <v>29</v>
      </c>
      <c r="E295" s="104" t="s">
        <v>226</v>
      </c>
      <c r="F295" s="104">
        <v>117</v>
      </c>
    </row>
    <row r="296" spans="1:6" ht="15.75">
      <c r="A296" s="30"/>
      <c r="B296" s="23">
        <v>243040507</v>
      </c>
      <c r="C296" s="23"/>
      <c r="D296" s="104"/>
      <c r="E296" s="104"/>
      <c r="F296" s="104"/>
    </row>
    <row r="297" spans="1:6" ht="15.75">
      <c r="A297" s="30"/>
      <c r="B297" s="23">
        <v>243120101</v>
      </c>
      <c r="C297" s="23" t="s">
        <v>228</v>
      </c>
      <c r="D297" s="104" t="s">
        <v>8</v>
      </c>
      <c r="E297" s="104" t="s">
        <v>229</v>
      </c>
      <c r="F297" s="104">
        <v>118</v>
      </c>
    </row>
    <row r="298" spans="1:6" ht="15.75">
      <c r="A298" s="30"/>
      <c r="B298" s="23">
        <v>243120102</v>
      </c>
      <c r="C298" s="23" t="s">
        <v>230</v>
      </c>
      <c r="D298" s="104"/>
      <c r="E298" s="104"/>
      <c r="F298" s="104"/>
    </row>
    <row r="299" spans="1:6" ht="15.75">
      <c r="A299" s="30"/>
      <c r="B299" s="23">
        <v>243120103</v>
      </c>
      <c r="C299" s="23" t="s">
        <v>228</v>
      </c>
      <c r="D299" s="104"/>
      <c r="E299" s="104"/>
      <c r="F299" s="104"/>
    </row>
    <row r="300" spans="1:6" ht="15.75">
      <c r="A300" s="30"/>
      <c r="B300" s="23">
        <v>243120104</v>
      </c>
      <c r="C300" s="23" t="s">
        <v>231</v>
      </c>
      <c r="D300" s="104"/>
      <c r="E300" s="104"/>
      <c r="F300" s="104"/>
    </row>
    <row r="301" spans="1:6" ht="15.75">
      <c r="A301" s="30"/>
      <c r="B301" s="23">
        <v>243120101</v>
      </c>
      <c r="C301" s="23" t="s">
        <v>228</v>
      </c>
      <c r="D301" s="104" t="s">
        <v>11</v>
      </c>
      <c r="E301" s="104" t="s">
        <v>229</v>
      </c>
      <c r="F301" s="104">
        <v>119</v>
      </c>
    </row>
    <row r="302" spans="1:6" ht="15.75">
      <c r="A302" s="30"/>
      <c r="B302" s="23">
        <v>243120102</v>
      </c>
      <c r="C302" s="23" t="s">
        <v>230</v>
      </c>
      <c r="D302" s="104"/>
      <c r="E302" s="104"/>
      <c r="F302" s="104"/>
    </row>
    <row r="303" spans="1:6" ht="15.75">
      <c r="A303" s="30"/>
      <c r="B303" s="23">
        <v>243120103</v>
      </c>
      <c r="C303" s="23" t="s">
        <v>228</v>
      </c>
      <c r="D303" s="104"/>
      <c r="E303" s="104"/>
      <c r="F303" s="104"/>
    </row>
    <row r="304" spans="1:6" ht="15.75">
      <c r="A304" s="30"/>
      <c r="B304" s="23">
        <v>243120104</v>
      </c>
      <c r="C304" s="23" t="s">
        <v>231</v>
      </c>
      <c r="D304" s="104"/>
      <c r="E304" s="104"/>
      <c r="F304" s="104"/>
    </row>
    <row r="305" spans="1:6" ht="15.75">
      <c r="A305" s="30"/>
      <c r="B305" s="23">
        <v>243120105</v>
      </c>
      <c r="C305" s="23" t="s">
        <v>232</v>
      </c>
      <c r="D305" s="104" t="s">
        <v>8</v>
      </c>
      <c r="E305" s="104" t="s">
        <v>233</v>
      </c>
      <c r="F305" s="104">
        <v>120</v>
      </c>
    </row>
    <row r="306" spans="1:6" ht="15.75">
      <c r="A306" s="30"/>
      <c r="B306" s="23">
        <v>243120106</v>
      </c>
      <c r="C306" s="23" t="s">
        <v>234</v>
      </c>
      <c r="D306" s="104"/>
      <c r="E306" s="104"/>
      <c r="F306" s="104"/>
    </row>
    <row r="307" spans="1:6" ht="15.75">
      <c r="A307" s="30"/>
      <c r="B307" s="23">
        <v>243120107</v>
      </c>
      <c r="C307" s="23" t="s">
        <v>235</v>
      </c>
      <c r="D307" s="104"/>
      <c r="E307" s="104"/>
      <c r="F307" s="104"/>
    </row>
    <row r="308" spans="1:6" ht="15.75">
      <c r="A308" s="30"/>
      <c r="B308" s="23">
        <v>243120105</v>
      </c>
      <c r="C308" s="23" t="s">
        <v>232</v>
      </c>
      <c r="D308" s="104" t="s">
        <v>11</v>
      </c>
      <c r="E308" s="104" t="s">
        <v>236</v>
      </c>
      <c r="F308" s="104">
        <v>121</v>
      </c>
    </row>
    <row r="309" spans="1:6" ht="15.75">
      <c r="A309" s="30"/>
      <c r="B309" s="23">
        <v>243120106</v>
      </c>
      <c r="C309" s="23" t="s">
        <v>234</v>
      </c>
      <c r="D309" s="104"/>
      <c r="E309" s="104"/>
      <c r="F309" s="104"/>
    </row>
    <row r="310" spans="1:6" ht="15.75">
      <c r="A310" s="30"/>
      <c r="B310" s="23">
        <v>243120107</v>
      </c>
      <c r="C310" s="23" t="s">
        <v>235</v>
      </c>
      <c r="D310" s="104"/>
      <c r="E310" s="104"/>
      <c r="F310" s="104"/>
    </row>
    <row r="311" spans="1:6" ht="15.75">
      <c r="A311" s="30"/>
      <c r="B311" s="23">
        <v>243120201</v>
      </c>
      <c r="C311" s="23" t="s">
        <v>237</v>
      </c>
      <c r="D311" s="104" t="s">
        <v>29</v>
      </c>
      <c r="E311" s="104" t="s">
        <v>238</v>
      </c>
      <c r="F311" s="104">
        <v>122</v>
      </c>
    </row>
    <row r="312" spans="1:6" ht="15.75">
      <c r="A312" s="30"/>
      <c r="B312" s="23">
        <v>243120202</v>
      </c>
      <c r="C312" s="23" t="s">
        <v>239</v>
      </c>
      <c r="D312" s="104"/>
      <c r="E312" s="104"/>
      <c r="F312" s="104"/>
    </row>
    <row r="313" spans="1:6" ht="15.75">
      <c r="A313" s="30"/>
      <c r="B313" s="23">
        <v>243120203</v>
      </c>
      <c r="C313" s="23" t="s">
        <v>240</v>
      </c>
      <c r="D313" s="104" t="s">
        <v>29</v>
      </c>
      <c r="E313" s="104" t="s">
        <v>241</v>
      </c>
      <c r="F313" s="104">
        <v>123</v>
      </c>
    </row>
    <row r="314" spans="1:6" ht="15.75">
      <c r="A314" s="30"/>
      <c r="B314" s="23">
        <v>243120204</v>
      </c>
      <c r="C314" s="23" t="s">
        <v>239</v>
      </c>
      <c r="D314" s="104"/>
      <c r="E314" s="104"/>
      <c r="F314" s="104"/>
    </row>
    <row r="315" spans="1:6" ht="15.75">
      <c r="A315" s="30"/>
      <c r="B315" s="23">
        <v>243120205</v>
      </c>
      <c r="C315" s="23" t="s">
        <v>242</v>
      </c>
      <c r="D315" s="104" t="s">
        <v>29</v>
      </c>
      <c r="E315" s="104" t="s">
        <v>243</v>
      </c>
      <c r="F315" s="104">
        <v>124</v>
      </c>
    </row>
    <row r="316" spans="1:6" ht="15.75">
      <c r="A316" s="30"/>
      <c r="B316" s="23">
        <v>243120206</v>
      </c>
      <c r="C316" s="23" t="s">
        <v>244</v>
      </c>
      <c r="D316" s="104"/>
      <c r="E316" s="104"/>
      <c r="F316" s="104"/>
    </row>
    <row r="317" spans="1:6" ht="15.75">
      <c r="A317" s="30"/>
      <c r="B317" s="23">
        <v>243120301</v>
      </c>
      <c r="C317" s="23" t="s">
        <v>245</v>
      </c>
      <c r="D317" s="104" t="s">
        <v>8</v>
      </c>
      <c r="E317" s="104" t="s">
        <v>246</v>
      </c>
      <c r="F317" s="104">
        <v>125</v>
      </c>
    </row>
    <row r="318" spans="1:6" ht="15.75">
      <c r="A318" s="30"/>
      <c r="B318" s="23">
        <v>243120302</v>
      </c>
      <c r="C318" s="23" t="s">
        <v>247</v>
      </c>
      <c r="D318" s="104"/>
      <c r="E318" s="104"/>
      <c r="F318" s="104"/>
    </row>
    <row r="319" spans="1:6" ht="15.75">
      <c r="A319" s="30"/>
      <c r="B319" s="23">
        <v>243120303</v>
      </c>
      <c r="C319" s="23" t="s">
        <v>248</v>
      </c>
      <c r="D319" s="104"/>
      <c r="E319" s="104"/>
      <c r="F319" s="104"/>
    </row>
    <row r="320" spans="1:6" ht="15.75">
      <c r="A320" s="30"/>
      <c r="B320" s="23">
        <v>243120301</v>
      </c>
      <c r="C320" s="23" t="s">
        <v>245</v>
      </c>
      <c r="D320" s="104" t="s">
        <v>11</v>
      </c>
      <c r="E320" s="104" t="s">
        <v>249</v>
      </c>
      <c r="F320" s="104">
        <v>126</v>
      </c>
    </row>
    <row r="321" spans="1:6" ht="15.75">
      <c r="A321" s="30"/>
      <c r="B321" s="23">
        <v>243120302</v>
      </c>
      <c r="C321" s="23" t="s">
        <v>247</v>
      </c>
      <c r="D321" s="104"/>
      <c r="E321" s="104"/>
      <c r="F321" s="104"/>
    </row>
    <row r="322" spans="1:6" ht="15.75">
      <c r="A322" s="30"/>
      <c r="B322" s="23">
        <v>243120303</v>
      </c>
      <c r="C322" s="23" t="s">
        <v>248</v>
      </c>
      <c r="D322" s="104"/>
      <c r="E322" s="104"/>
      <c r="F322" s="104"/>
    </row>
    <row r="323" spans="1:6" ht="15.75">
      <c r="A323" s="30"/>
      <c r="B323" s="23">
        <v>243120304</v>
      </c>
      <c r="C323" s="23" t="s">
        <v>250</v>
      </c>
      <c r="D323" s="104" t="s">
        <v>8</v>
      </c>
      <c r="E323" s="104" t="s">
        <v>251</v>
      </c>
      <c r="F323" s="104">
        <v>127</v>
      </c>
    </row>
    <row r="324" spans="1:6" ht="15.75">
      <c r="A324" s="30"/>
      <c r="B324" s="23">
        <v>243120305</v>
      </c>
      <c r="C324" s="23" t="s">
        <v>252</v>
      </c>
      <c r="D324" s="104"/>
      <c r="E324" s="104"/>
      <c r="F324" s="104"/>
    </row>
    <row r="325" spans="1:6" ht="15.75">
      <c r="A325" s="30"/>
      <c r="B325" s="23">
        <v>243120304</v>
      </c>
      <c r="C325" s="23" t="s">
        <v>250</v>
      </c>
      <c r="D325" s="104" t="s">
        <v>11</v>
      </c>
      <c r="E325" s="104" t="s">
        <v>251</v>
      </c>
      <c r="F325" s="104">
        <v>128</v>
      </c>
    </row>
    <row r="326" spans="1:6" ht="15.75">
      <c r="A326" s="30"/>
      <c r="B326" s="23">
        <v>243120305</v>
      </c>
      <c r="C326" s="23" t="s">
        <v>252</v>
      </c>
      <c r="D326" s="104"/>
      <c r="E326" s="104"/>
      <c r="F326" s="104"/>
    </row>
    <row r="327" spans="1:6" ht="15.75">
      <c r="A327" s="30"/>
      <c r="B327" s="104">
        <v>243120306</v>
      </c>
      <c r="C327" s="104" t="s">
        <v>253</v>
      </c>
      <c r="D327" s="104" t="s">
        <v>29</v>
      </c>
      <c r="E327" s="104" t="s">
        <v>254</v>
      </c>
      <c r="F327" s="104">
        <v>129</v>
      </c>
    </row>
    <row r="328" spans="1:6" ht="15.75">
      <c r="A328" s="30"/>
      <c r="B328" s="104"/>
      <c r="C328" s="104"/>
      <c r="D328" s="104"/>
      <c r="E328" s="104"/>
      <c r="F328" s="104"/>
    </row>
    <row r="329" spans="1:6" ht="15.75">
      <c r="A329" s="30"/>
      <c r="B329" s="23">
        <v>243120401</v>
      </c>
      <c r="C329" s="23" t="s">
        <v>255</v>
      </c>
      <c r="D329" s="104" t="s">
        <v>29</v>
      </c>
      <c r="E329" s="104" t="s">
        <v>256</v>
      </c>
      <c r="F329" s="104">
        <v>130</v>
      </c>
    </row>
    <row r="330" spans="1:6" ht="15.75">
      <c r="A330" s="30"/>
      <c r="B330" s="23">
        <v>243120402</v>
      </c>
      <c r="C330" s="23"/>
      <c r="D330" s="104"/>
      <c r="E330" s="104"/>
      <c r="F330" s="104"/>
    </row>
    <row r="331" spans="1:6" ht="15.75">
      <c r="A331" s="30"/>
      <c r="B331" s="23">
        <v>243120403</v>
      </c>
      <c r="C331" s="23"/>
      <c r="D331" s="104"/>
      <c r="E331" s="104"/>
      <c r="F331" s="104"/>
    </row>
    <row r="332" spans="1:6" ht="15.75">
      <c r="A332" s="30"/>
      <c r="B332" s="23">
        <v>243120404</v>
      </c>
      <c r="C332" s="23" t="s">
        <v>257</v>
      </c>
      <c r="D332" s="104"/>
      <c r="E332" s="104"/>
      <c r="F332" s="104"/>
    </row>
    <row r="333" spans="1:6" ht="15.75">
      <c r="A333" s="30"/>
      <c r="B333" s="23">
        <v>243120501</v>
      </c>
      <c r="C333" s="23" t="s">
        <v>258</v>
      </c>
      <c r="D333" s="104" t="s">
        <v>8</v>
      </c>
      <c r="E333" s="104" t="s">
        <v>259</v>
      </c>
      <c r="F333" s="104">
        <v>131</v>
      </c>
    </row>
    <row r="334" spans="1:6" ht="15.75">
      <c r="A334" s="30"/>
      <c r="B334" s="23">
        <v>243120502</v>
      </c>
      <c r="C334" s="23"/>
      <c r="D334" s="104"/>
      <c r="E334" s="104"/>
      <c r="F334" s="104"/>
    </row>
    <row r="335" spans="1:6" ht="15.75">
      <c r="A335" s="30"/>
      <c r="B335" s="23">
        <v>243120503</v>
      </c>
      <c r="C335" s="23" t="s">
        <v>258</v>
      </c>
      <c r="D335" s="104"/>
      <c r="E335" s="104"/>
      <c r="F335" s="104"/>
    </row>
    <row r="336" spans="1:6" ht="15.75">
      <c r="A336" s="30"/>
      <c r="B336" s="23">
        <v>243120504</v>
      </c>
      <c r="C336" s="23" t="s">
        <v>260</v>
      </c>
      <c r="D336" s="104"/>
      <c r="E336" s="104"/>
      <c r="F336" s="104"/>
    </row>
    <row r="337" spans="1:6" ht="15.75">
      <c r="A337" s="30"/>
      <c r="B337" s="23">
        <v>243120501</v>
      </c>
      <c r="C337" s="23" t="s">
        <v>258</v>
      </c>
      <c r="D337" s="104" t="s">
        <v>11</v>
      </c>
      <c r="E337" s="104" t="s">
        <v>259</v>
      </c>
      <c r="F337" s="104">
        <v>132</v>
      </c>
    </row>
    <row r="338" spans="1:6" ht="15.75">
      <c r="A338" s="30"/>
      <c r="B338" s="23">
        <v>243120502</v>
      </c>
      <c r="C338" s="23"/>
      <c r="D338" s="104"/>
      <c r="E338" s="104"/>
      <c r="F338" s="104"/>
    </row>
    <row r="339" spans="1:6" ht="15.75">
      <c r="A339" s="30"/>
      <c r="B339" s="23">
        <v>243120503</v>
      </c>
      <c r="C339" s="23" t="s">
        <v>258</v>
      </c>
      <c r="D339" s="104"/>
      <c r="E339" s="104"/>
      <c r="F339" s="104"/>
    </row>
    <row r="340" spans="1:6" ht="15.75">
      <c r="A340" s="30"/>
      <c r="B340" s="23">
        <v>243120504</v>
      </c>
      <c r="C340" s="23" t="s">
        <v>260</v>
      </c>
      <c r="D340" s="104"/>
      <c r="E340" s="104"/>
      <c r="F340" s="104"/>
    </row>
    <row r="341" spans="1:6" ht="15.75">
      <c r="A341" s="30"/>
      <c r="B341" s="23">
        <v>243120601</v>
      </c>
      <c r="C341" s="23" t="s">
        <v>258</v>
      </c>
      <c r="D341" s="104" t="s">
        <v>8</v>
      </c>
      <c r="E341" s="104" t="s">
        <v>261</v>
      </c>
      <c r="F341" s="104">
        <v>133</v>
      </c>
    </row>
    <row r="342" spans="1:6" ht="15.75">
      <c r="A342" s="30"/>
      <c r="B342" s="23">
        <v>243120602</v>
      </c>
      <c r="C342" s="23" t="s">
        <v>262</v>
      </c>
      <c r="D342" s="104"/>
      <c r="E342" s="104"/>
      <c r="F342" s="104"/>
    </row>
    <row r="343" spans="1:6" ht="15.75">
      <c r="A343" s="30"/>
      <c r="B343" s="23">
        <v>243120603</v>
      </c>
      <c r="C343" s="23" t="s">
        <v>263</v>
      </c>
      <c r="D343" s="104"/>
      <c r="E343" s="104"/>
      <c r="F343" s="104"/>
    </row>
    <row r="344" spans="1:6" ht="15.75">
      <c r="A344" s="30"/>
      <c r="B344" s="23">
        <v>243120604</v>
      </c>
      <c r="C344" s="23"/>
      <c r="D344" s="104"/>
      <c r="E344" s="104"/>
      <c r="F344" s="104"/>
    </row>
    <row r="345" spans="1:6" ht="15.75">
      <c r="A345" s="30"/>
      <c r="B345" s="23">
        <v>243120601</v>
      </c>
      <c r="C345" s="23" t="s">
        <v>258</v>
      </c>
      <c r="D345" s="104" t="s">
        <v>11</v>
      </c>
      <c r="E345" s="104" t="s">
        <v>261</v>
      </c>
      <c r="F345" s="104">
        <v>134</v>
      </c>
    </row>
    <row r="346" spans="1:6" ht="15.75">
      <c r="A346" s="30"/>
      <c r="B346" s="23">
        <v>243120602</v>
      </c>
      <c r="C346" s="23" t="s">
        <v>262</v>
      </c>
      <c r="D346" s="104"/>
      <c r="E346" s="104"/>
      <c r="F346" s="104"/>
    </row>
    <row r="347" spans="1:6" ht="15.75">
      <c r="A347" s="30"/>
      <c r="B347" s="23">
        <v>243120603</v>
      </c>
      <c r="C347" s="23" t="s">
        <v>263</v>
      </c>
      <c r="D347" s="104"/>
      <c r="E347" s="104"/>
      <c r="F347" s="104"/>
    </row>
    <row r="348" spans="1:6" ht="15.75">
      <c r="A348" s="30"/>
      <c r="B348" s="23">
        <v>243120604</v>
      </c>
      <c r="C348" s="23"/>
      <c r="D348" s="104"/>
      <c r="E348" s="104"/>
      <c r="F348" s="104"/>
    </row>
    <row r="349" spans="1:6" ht="15.75">
      <c r="A349" s="30"/>
      <c r="B349" s="23">
        <v>243120701</v>
      </c>
      <c r="C349" s="23" t="s">
        <v>263</v>
      </c>
      <c r="D349" s="104" t="s">
        <v>8</v>
      </c>
      <c r="E349" s="104" t="s">
        <v>264</v>
      </c>
      <c r="F349" s="104">
        <v>135</v>
      </c>
    </row>
    <row r="350" spans="1:6" ht="15.75">
      <c r="A350" s="30"/>
      <c r="B350" s="23">
        <v>243120702</v>
      </c>
      <c r="C350" s="23"/>
      <c r="D350" s="104"/>
      <c r="E350" s="104"/>
      <c r="F350" s="104"/>
    </row>
    <row r="351" spans="1:6" ht="15.75">
      <c r="A351" s="30"/>
      <c r="B351" s="23">
        <v>243120703</v>
      </c>
      <c r="C351" s="23" t="s">
        <v>265</v>
      </c>
      <c r="D351" s="104"/>
      <c r="E351" s="104"/>
      <c r="F351" s="104"/>
    </row>
    <row r="352" spans="1:6" ht="15.75">
      <c r="A352" s="30"/>
      <c r="B352" s="23">
        <v>243120704</v>
      </c>
      <c r="C352" s="23" t="s">
        <v>266</v>
      </c>
      <c r="D352" s="104"/>
      <c r="E352" s="104"/>
      <c r="F352" s="104"/>
    </row>
    <row r="353" spans="1:6" ht="15.75">
      <c r="A353" s="30"/>
      <c r="B353" s="23">
        <v>243120705</v>
      </c>
      <c r="C353" s="23" t="s">
        <v>267</v>
      </c>
      <c r="D353" s="104"/>
      <c r="E353" s="104"/>
      <c r="F353" s="104"/>
    </row>
    <row r="354" spans="1:6" ht="15.75">
      <c r="A354" s="30"/>
      <c r="B354" s="23">
        <v>243120701</v>
      </c>
      <c r="C354" s="23" t="s">
        <v>263</v>
      </c>
      <c r="D354" s="104" t="s">
        <v>11</v>
      </c>
      <c r="E354" s="104" t="s">
        <v>268</v>
      </c>
      <c r="F354" s="104">
        <v>136</v>
      </c>
    </row>
    <row r="355" spans="1:6" ht="15.75">
      <c r="A355" s="30"/>
      <c r="B355" s="23">
        <v>243120702</v>
      </c>
      <c r="C355" s="23"/>
      <c r="D355" s="104"/>
      <c r="E355" s="104"/>
      <c r="F355" s="104"/>
    </row>
    <row r="356" spans="1:6" ht="15.75">
      <c r="A356" s="30"/>
      <c r="B356" s="23">
        <v>243120703</v>
      </c>
      <c r="C356" s="23" t="s">
        <v>265</v>
      </c>
      <c r="D356" s="104"/>
      <c r="E356" s="104"/>
      <c r="F356" s="104"/>
    </row>
    <row r="357" spans="1:6" ht="15.75">
      <c r="A357" s="30"/>
      <c r="B357" s="23">
        <v>243120704</v>
      </c>
      <c r="C357" s="23" t="s">
        <v>266</v>
      </c>
      <c r="D357" s="104"/>
      <c r="E357" s="104"/>
      <c r="F357" s="104"/>
    </row>
    <row r="358" spans="1:6" ht="15.75">
      <c r="A358" s="30"/>
      <c r="B358" s="23">
        <v>243120705</v>
      </c>
      <c r="C358" s="23" t="s">
        <v>267</v>
      </c>
      <c r="D358" s="104"/>
      <c r="E358" s="104"/>
      <c r="F358" s="104"/>
    </row>
    <row r="359" spans="1:6" ht="15.75">
      <c r="A359" s="30"/>
      <c r="B359" s="23">
        <v>243120801</v>
      </c>
      <c r="C359" s="104" t="s">
        <v>269</v>
      </c>
      <c r="D359" s="104" t="s">
        <v>8</v>
      </c>
      <c r="E359" s="104" t="s">
        <v>270</v>
      </c>
      <c r="F359" s="104">
        <v>137</v>
      </c>
    </row>
    <row r="360" spans="1:6" ht="15.75">
      <c r="A360" s="30"/>
      <c r="B360" s="23">
        <v>243120802</v>
      </c>
      <c r="C360" s="104"/>
      <c r="D360" s="104"/>
      <c r="E360" s="104"/>
      <c r="F360" s="104"/>
    </row>
    <row r="361" spans="1:6" ht="15.75">
      <c r="A361" s="30"/>
      <c r="B361" s="23">
        <v>243120803</v>
      </c>
      <c r="C361" s="23" t="s">
        <v>271</v>
      </c>
      <c r="D361" s="104"/>
      <c r="E361" s="104"/>
      <c r="F361" s="104"/>
    </row>
    <row r="362" spans="1:6" ht="15.75">
      <c r="A362" s="30"/>
      <c r="B362" s="23">
        <v>243120804</v>
      </c>
      <c r="C362" s="23"/>
      <c r="D362" s="104"/>
      <c r="E362" s="104"/>
      <c r="F362" s="104"/>
    </row>
    <row r="363" spans="1:6" ht="15.75">
      <c r="A363" s="30"/>
      <c r="B363" s="23">
        <v>243120801</v>
      </c>
      <c r="C363" s="104" t="s">
        <v>269</v>
      </c>
      <c r="D363" s="104" t="s">
        <v>11</v>
      </c>
      <c r="E363" s="104" t="s">
        <v>270</v>
      </c>
      <c r="F363" s="104">
        <v>138</v>
      </c>
    </row>
    <row r="364" spans="1:6" ht="15.75">
      <c r="A364" s="30"/>
      <c r="B364" s="23">
        <v>243120802</v>
      </c>
      <c r="C364" s="104"/>
      <c r="D364" s="104"/>
      <c r="E364" s="104"/>
      <c r="F364" s="104"/>
    </row>
    <row r="365" spans="1:6" ht="15.75">
      <c r="A365" s="30"/>
      <c r="B365" s="23">
        <v>243120803</v>
      </c>
      <c r="C365" s="23" t="s">
        <v>271</v>
      </c>
      <c r="D365" s="104"/>
      <c r="E365" s="104"/>
      <c r="F365" s="104"/>
    </row>
    <row r="366" spans="1:6" ht="15.75">
      <c r="A366" s="30"/>
      <c r="B366" s="23">
        <v>243120804</v>
      </c>
      <c r="C366" s="23"/>
      <c r="D366" s="104"/>
      <c r="E366" s="104"/>
      <c r="F366" s="104"/>
    </row>
    <row r="367" spans="1:6" ht="15.75">
      <c r="A367" s="30"/>
      <c r="B367" s="23">
        <v>243130101</v>
      </c>
      <c r="C367" s="23" t="s">
        <v>272</v>
      </c>
      <c r="D367" s="104" t="s">
        <v>8</v>
      </c>
      <c r="E367" s="104" t="s">
        <v>273</v>
      </c>
      <c r="F367" s="104">
        <v>139</v>
      </c>
    </row>
    <row r="368" spans="1:6" ht="15.75">
      <c r="A368" s="30"/>
      <c r="B368" s="23">
        <v>243130102</v>
      </c>
      <c r="C368" s="23"/>
      <c r="D368" s="104"/>
      <c r="E368" s="104"/>
      <c r="F368" s="104"/>
    </row>
    <row r="369" spans="1:6" ht="15.75">
      <c r="A369" s="30"/>
      <c r="B369" s="23">
        <v>243130103</v>
      </c>
      <c r="C369" s="23" t="s">
        <v>274</v>
      </c>
      <c r="D369" s="104"/>
      <c r="E369" s="104"/>
      <c r="F369" s="104"/>
    </row>
    <row r="370" spans="1:6" ht="15.75">
      <c r="A370" s="30"/>
      <c r="B370" s="23">
        <v>243120104</v>
      </c>
      <c r="C370" s="23" t="s">
        <v>1894</v>
      </c>
      <c r="D370" s="104"/>
      <c r="E370" s="104"/>
      <c r="F370" s="104"/>
    </row>
    <row r="371" spans="1:6" ht="15.75">
      <c r="A371" s="30"/>
      <c r="B371" s="23">
        <v>243130101</v>
      </c>
      <c r="C371" s="23" t="s">
        <v>272</v>
      </c>
      <c r="D371" s="104" t="s">
        <v>11</v>
      </c>
      <c r="E371" s="104" t="s">
        <v>273</v>
      </c>
      <c r="F371" s="104">
        <v>140</v>
      </c>
    </row>
    <row r="372" spans="1:6" ht="15.75">
      <c r="A372" s="30"/>
      <c r="B372" s="23">
        <v>243130102</v>
      </c>
      <c r="C372" s="23"/>
      <c r="D372" s="104"/>
      <c r="E372" s="104"/>
      <c r="F372" s="104"/>
    </row>
    <row r="373" spans="1:6" ht="15.75">
      <c r="A373" s="30"/>
      <c r="B373" s="23">
        <v>243130103</v>
      </c>
      <c r="C373" s="23" t="s">
        <v>274</v>
      </c>
      <c r="D373" s="104"/>
      <c r="E373" s="104"/>
      <c r="F373" s="104"/>
    </row>
    <row r="374" spans="1:6" ht="15.75">
      <c r="A374" s="30"/>
      <c r="B374" s="23">
        <v>243120104</v>
      </c>
      <c r="C374" s="23" t="s">
        <v>1894</v>
      </c>
      <c r="D374" s="104"/>
      <c r="E374" s="104"/>
      <c r="F374" s="104"/>
    </row>
    <row r="375" spans="1:6" ht="15.75">
      <c r="A375" s="30"/>
      <c r="B375" s="23">
        <v>243130201</v>
      </c>
      <c r="C375" s="23" t="s">
        <v>275</v>
      </c>
      <c r="D375" s="104" t="s">
        <v>8</v>
      </c>
      <c r="E375" s="104" t="s">
        <v>276</v>
      </c>
      <c r="F375" s="104">
        <v>141</v>
      </c>
    </row>
    <row r="376" spans="1:6" ht="15.75">
      <c r="A376" s="30"/>
      <c r="B376" s="23">
        <v>243130202</v>
      </c>
      <c r="C376" s="23"/>
      <c r="D376" s="104"/>
      <c r="E376" s="104"/>
      <c r="F376" s="104"/>
    </row>
    <row r="377" spans="1:6" ht="15.75">
      <c r="A377" s="30"/>
      <c r="B377" s="23">
        <v>243130201</v>
      </c>
      <c r="C377" s="23" t="s">
        <v>275</v>
      </c>
      <c r="D377" s="104" t="s">
        <v>11</v>
      </c>
      <c r="E377" s="104" t="s">
        <v>276</v>
      </c>
      <c r="F377" s="104">
        <v>142</v>
      </c>
    </row>
    <row r="378" spans="1:6" ht="15.75">
      <c r="A378" s="30"/>
      <c r="B378" s="23">
        <v>243130202</v>
      </c>
      <c r="C378" s="23"/>
      <c r="D378" s="104"/>
      <c r="E378" s="104"/>
      <c r="F378" s="104"/>
    </row>
    <row r="379" spans="1:6" ht="31.5">
      <c r="A379" s="30"/>
      <c r="B379" s="23">
        <v>243130203</v>
      </c>
      <c r="C379" s="23" t="s">
        <v>277</v>
      </c>
      <c r="D379" s="23" t="s">
        <v>278</v>
      </c>
      <c r="E379" s="23" t="s">
        <v>279</v>
      </c>
      <c r="F379" s="23">
        <v>143</v>
      </c>
    </row>
    <row r="380" spans="1:6" ht="31.5">
      <c r="A380" s="30"/>
      <c r="B380" s="23">
        <v>243130204</v>
      </c>
      <c r="C380" s="23" t="s">
        <v>280</v>
      </c>
      <c r="D380" s="23" t="s">
        <v>278</v>
      </c>
      <c r="E380" s="23" t="s">
        <v>279</v>
      </c>
      <c r="F380" s="23">
        <v>144</v>
      </c>
    </row>
    <row r="381" spans="1:6" ht="15.75">
      <c r="A381" s="30"/>
      <c r="B381" s="23">
        <v>243130301</v>
      </c>
      <c r="C381" s="23" t="s">
        <v>281</v>
      </c>
      <c r="D381" s="104" t="s">
        <v>8</v>
      </c>
      <c r="E381" s="104" t="s">
        <v>282</v>
      </c>
      <c r="F381" s="104">
        <v>145</v>
      </c>
    </row>
    <row r="382" spans="1:6" ht="15.75">
      <c r="A382" s="30"/>
      <c r="B382" s="23">
        <v>243130302</v>
      </c>
      <c r="C382" s="23" t="s">
        <v>283</v>
      </c>
      <c r="D382" s="104"/>
      <c r="E382" s="104"/>
      <c r="F382" s="104"/>
    </row>
    <row r="383" spans="1:6" ht="15.75">
      <c r="A383" s="30"/>
      <c r="B383" s="23">
        <v>243130303</v>
      </c>
      <c r="C383" s="23" t="s">
        <v>275</v>
      </c>
      <c r="D383" s="104"/>
      <c r="E383" s="104"/>
      <c r="F383" s="104"/>
    </row>
    <row r="384" spans="1:6" ht="15.75">
      <c r="A384" s="30"/>
      <c r="B384" s="23">
        <v>243130304</v>
      </c>
      <c r="C384" s="23"/>
      <c r="D384" s="104"/>
      <c r="E384" s="104"/>
      <c r="F384" s="104"/>
    </row>
    <row r="385" spans="1:6" ht="15.75">
      <c r="A385" s="30"/>
      <c r="B385" s="23">
        <v>243130301</v>
      </c>
      <c r="C385" s="23" t="s">
        <v>281</v>
      </c>
      <c r="D385" s="104" t="s">
        <v>11</v>
      </c>
      <c r="E385" s="104" t="s">
        <v>284</v>
      </c>
      <c r="F385" s="104">
        <v>146</v>
      </c>
    </row>
    <row r="386" spans="1:6" ht="15.75">
      <c r="A386" s="30"/>
      <c r="B386" s="23">
        <v>243130302</v>
      </c>
      <c r="C386" s="23" t="s">
        <v>283</v>
      </c>
      <c r="D386" s="104"/>
      <c r="E386" s="104"/>
      <c r="F386" s="104"/>
    </row>
    <row r="387" spans="1:6" ht="15.75">
      <c r="A387" s="30"/>
      <c r="B387" s="23">
        <v>243130303</v>
      </c>
      <c r="C387" s="23" t="s">
        <v>275</v>
      </c>
      <c r="D387" s="104"/>
      <c r="E387" s="104"/>
      <c r="F387" s="104"/>
    </row>
    <row r="388" spans="1:6" ht="15.75">
      <c r="A388" s="30"/>
      <c r="B388" s="23">
        <v>243130304</v>
      </c>
      <c r="C388" s="23"/>
      <c r="D388" s="104"/>
      <c r="E388" s="104"/>
      <c r="F388" s="104"/>
    </row>
    <row r="389" spans="1:6" ht="15.75">
      <c r="A389" s="30"/>
      <c r="B389" s="23">
        <v>243130401</v>
      </c>
      <c r="C389" s="23" t="s">
        <v>281</v>
      </c>
      <c r="D389" s="104" t="s">
        <v>8</v>
      </c>
      <c r="E389" s="104" t="s">
        <v>285</v>
      </c>
      <c r="F389" s="104">
        <v>147</v>
      </c>
    </row>
    <row r="390" spans="1:6" ht="15.75">
      <c r="A390" s="30"/>
      <c r="B390" s="23">
        <v>243130402</v>
      </c>
      <c r="C390" s="23"/>
      <c r="D390" s="104"/>
      <c r="E390" s="104"/>
      <c r="F390" s="104"/>
    </row>
    <row r="391" spans="1:6" ht="15.75">
      <c r="A391" s="30"/>
      <c r="B391" s="23">
        <v>243130401</v>
      </c>
      <c r="C391" s="23" t="s">
        <v>281</v>
      </c>
      <c r="D391" s="104" t="s">
        <v>11</v>
      </c>
      <c r="E391" s="104" t="s">
        <v>285</v>
      </c>
      <c r="F391" s="104">
        <v>148</v>
      </c>
    </row>
    <row r="392" spans="1:6" ht="15.75">
      <c r="A392" s="30"/>
      <c r="B392" s="23">
        <v>243130402</v>
      </c>
      <c r="C392" s="23"/>
      <c r="D392" s="104"/>
      <c r="E392" s="104"/>
      <c r="F392" s="104"/>
    </row>
    <row r="393" spans="1:6" ht="15.75">
      <c r="A393" s="30"/>
      <c r="B393" s="23">
        <v>243130403</v>
      </c>
      <c r="C393" s="23" t="s">
        <v>286</v>
      </c>
      <c r="D393" s="104" t="s">
        <v>8</v>
      </c>
      <c r="E393" s="104" t="s">
        <v>287</v>
      </c>
      <c r="F393" s="104">
        <v>149</v>
      </c>
    </row>
    <row r="394" spans="1:6" ht="15.75">
      <c r="A394" s="30"/>
      <c r="B394" s="23">
        <v>243130404</v>
      </c>
      <c r="C394" s="23"/>
      <c r="D394" s="104"/>
      <c r="E394" s="104"/>
      <c r="F394" s="104"/>
    </row>
    <row r="395" spans="1:6" ht="15.75">
      <c r="A395" s="30"/>
      <c r="B395" s="23"/>
      <c r="C395" s="23"/>
      <c r="D395" s="23"/>
      <c r="E395" s="23"/>
      <c r="F395" s="23"/>
    </row>
    <row r="396" spans="1:6" ht="15.75">
      <c r="A396" s="30"/>
      <c r="B396" s="23"/>
      <c r="C396" s="23"/>
      <c r="D396" s="23"/>
      <c r="E396" s="23"/>
      <c r="F396" s="23"/>
    </row>
    <row r="397" spans="1:6" ht="15.75">
      <c r="A397" s="30"/>
      <c r="B397" s="23">
        <v>243130403</v>
      </c>
      <c r="C397" s="23" t="s">
        <v>286</v>
      </c>
      <c r="D397" s="104" t="s">
        <v>11</v>
      </c>
      <c r="E397" s="104" t="s">
        <v>287</v>
      </c>
      <c r="F397" s="104">
        <v>150</v>
      </c>
    </row>
    <row r="398" spans="1:6" ht="15.75">
      <c r="A398" s="30"/>
      <c r="B398" s="23">
        <v>243130404</v>
      </c>
      <c r="C398" s="23"/>
      <c r="D398" s="104"/>
      <c r="E398" s="104"/>
      <c r="F398" s="104"/>
    </row>
    <row r="399" spans="1:6" ht="15.75">
      <c r="A399" s="30"/>
      <c r="B399" s="23">
        <v>243130501</v>
      </c>
      <c r="C399" s="23" t="s">
        <v>288</v>
      </c>
      <c r="D399" s="104" t="s">
        <v>8</v>
      </c>
      <c r="E399" s="104" t="s">
        <v>289</v>
      </c>
      <c r="F399" s="104">
        <v>151</v>
      </c>
    </row>
    <row r="400" spans="1:6" ht="15.75">
      <c r="A400" s="30"/>
      <c r="B400" s="23">
        <v>243130502</v>
      </c>
      <c r="C400" s="23" t="s">
        <v>290</v>
      </c>
      <c r="D400" s="104"/>
      <c r="E400" s="104"/>
      <c r="F400" s="104"/>
    </row>
    <row r="401" spans="1:6" ht="15.75">
      <c r="A401" s="30"/>
      <c r="B401" s="23">
        <v>243130503</v>
      </c>
      <c r="C401" s="23" t="s">
        <v>291</v>
      </c>
      <c r="D401" s="104"/>
      <c r="E401" s="104"/>
      <c r="F401" s="104"/>
    </row>
    <row r="402" spans="1:6" ht="15.75">
      <c r="A402" s="30"/>
      <c r="B402" s="23">
        <v>243130501</v>
      </c>
      <c r="C402" s="23" t="s">
        <v>288</v>
      </c>
      <c r="D402" s="104" t="s">
        <v>11</v>
      </c>
      <c r="E402" s="104" t="s">
        <v>289</v>
      </c>
      <c r="F402" s="104">
        <v>152</v>
      </c>
    </row>
    <row r="403" spans="1:6" ht="15.75">
      <c r="A403" s="30"/>
      <c r="B403" s="23">
        <v>243130502</v>
      </c>
      <c r="C403" s="23" t="s">
        <v>290</v>
      </c>
      <c r="D403" s="104"/>
      <c r="E403" s="104"/>
      <c r="F403" s="104"/>
    </row>
    <row r="404" spans="1:6" ht="15.75">
      <c r="A404" s="30"/>
      <c r="B404" s="23">
        <v>243130503</v>
      </c>
      <c r="C404" s="23" t="s">
        <v>291</v>
      </c>
      <c r="D404" s="104"/>
      <c r="E404" s="104"/>
      <c r="F404" s="104"/>
    </row>
    <row r="405" spans="1:6" ht="15.75">
      <c r="A405" s="30"/>
      <c r="B405" s="23">
        <v>243130504</v>
      </c>
      <c r="C405" s="23" t="s">
        <v>291</v>
      </c>
      <c r="D405" s="104" t="s">
        <v>8</v>
      </c>
      <c r="E405" s="104" t="s">
        <v>292</v>
      </c>
      <c r="F405" s="104">
        <v>153</v>
      </c>
    </row>
    <row r="406" spans="1:6" ht="15.75">
      <c r="A406" s="30"/>
      <c r="B406" s="23">
        <v>243130505</v>
      </c>
      <c r="C406" s="23" t="s">
        <v>291</v>
      </c>
      <c r="D406" s="104"/>
      <c r="E406" s="104"/>
      <c r="F406" s="104"/>
    </row>
    <row r="407" spans="1:6" ht="15.75">
      <c r="A407" s="30"/>
      <c r="B407" s="23">
        <v>243130504</v>
      </c>
      <c r="C407" s="23" t="s">
        <v>291</v>
      </c>
      <c r="D407" s="104" t="s">
        <v>11</v>
      </c>
      <c r="E407" s="104" t="s">
        <v>292</v>
      </c>
      <c r="F407" s="104">
        <v>154</v>
      </c>
    </row>
    <row r="408" spans="1:6" ht="15.75">
      <c r="A408" s="30"/>
      <c r="B408" s="23">
        <v>243130505</v>
      </c>
      <c r="C408" s="23" t="s">
        <v>291</v>
      </c>
      <c r="D408" s="104"/>
      <c r="E408" s="104"/>
      <c r="F408" s="104"/>
    </row>
    <row r="409" spans="1:6" ht="15.75">
      <c r="A409" s="30"/>
      <c r="B409" s="23">
        <v>243130601</v>
      </c>
      <c r="C409" s="23" t="s">
        <v>293</v>
      </c>
      <c r="D409" s="104" t="s">
        <v>8</v>
      </c>
      <c r="E409" s="104" t="s">
        <v>294</v>
      </c>
      <c r="F409" s="104">
        <v>155</v>
      </c>
    </row>
    <row r="410" spans="1:6" ht="15.75">
      <c r="A410" s="30"/>
      <c r="B410" s="23"/>
      <c r="C410" s="23"/>
      <c r="D410" s="104"/>
      <c r="E410" s="104"/>
      <c r="F410" s="104"/>
    </row>
    <row r="411" spans="1:6" ht="15.75">
      <c r="A411" s="30"/>
      <c r="B411" s="23">
        <v>243130602</v>
      </c>
      <c r="C411" s="23" t="s">
        <v>295</v>
      </c>
      <c r="D411" s="104" t="s">
        <v>8</v>
      </c>
      <c r="E411" s="104" t="s">
        <v>296</v>
      </c>
      <c r="F411" s="104">
        <v>156</v>
      </c>
    </row>
    <row r="412" spans="1:6" ht="15.75">
      <c r="A412" s="30"/>
      <c r="B412" s="23">
        <v>243130603</v>
      </c>
      <c r="C412" s="23" t="s">
        <v>297</v>
      </c>
      <c r="D412" s="104"/>
      <c r="E412" s="104"/>
      <c r="F412" s="104"/>
    </row>
    <row r="413" spans="1:6" ht="15.75">
      <c r="A413" s="30"/>
      <c r="B413" s="23">
        <v>243130604</v>
      </c>
      <c r="C413" s="23"/>
      <c r="D413" s="104"/>
      <c r="E413" s="104"/>
      <c r="F413" s="104"/>
    </row>
    <row r="414" spans="1:6" ht="15.75">
      <c r="A414" s="30"/>
      <c r="B414" s="23">
        <v>243130602</v>
      </c>
      <c r="C414" s="23" t="s">
        <v>295</v>
      </c>
      <c r="D414" s="104" t="s">
        <v>11</v>
      </c>
      <c r="E414" s="104" t="s">
        <v>296</v>
      </c>
      <c r="F414" s="104">
        <v>157</v>
      </c>
    </row>
    <row r="415" spans="1:6" ht="15.75">
      <c r="A415" s="30"/>
      <c r="B415" s="23">
        <v>243130603</v>
      </c>
      <c r="C415" s="23" t="s">
        <v>297</v>
      </c>
      <c r="D415" s="104"/>
      <c r="E415" s="104"/>
      <c r="F415" s="104"/>
    </row>
    <row r="416" spans="1:6" ht="15.75">
      <c r="A416" s="30"/>
      <c r="B416" s="23">
        <v>243130604</v>
      </c>
      <c r="C416" s="23"/>
      <c r="D416" s="104"/>
      <c r="E416" s="104"/>
      <c r="F416" s="104"/>
    </row>
    <row r="417" spans="1:6" ht="31.5">
      <c r="A417" s="30"/>
      <c r="B417" s="23">
        <v>243130601</v>
      </c>
      <c r="C417" s="23" t="s">
        <v>293</v>
      </c>
      <c r="D417" s="23" t="s">
        <v>298</v>
      </c>
      <c r="E417" s="23" t="s">
        <v>294</v>
      </c>
      <c r="F417" s="23">
        <v>158</v>
      </c>
    </row>
    <row r="418" spans="1:6" ht="15.75">
      <c r="A418" s="30"/>
      <c r="B418" s="23">
        <v>243130701</v>
      </c>
      <c r="C418" s="23" t="s">
        <v>299</v>
      </c>
      <c r="D418" s="104" t="s">
        <v>8</v>
      </c>
      <c r="E418" s="104" t="s">
        <v>300</v>
      </c>
      <c r="F418" s="104">
        <v>159</v>
      </c>
    </row>
    <row r="419" spans="1:6" ht="15.75">
      <c r="A419" s="30"/>
      <c r="B419" s="23">
        <v>243130702</v>
      </c>
      <c r="C419" s="23"/>
      <c r="D419" s="104"/>
      <c r="E419" s="104"/>
      <c r="F419" s="104"/>
    </row>
    <row r="420" spans="1:6" ht="15.75">
      <c r="A420" s="30"/>
      <c r="B420" s="23">
        <v>243130701</v>
      </c>
      <c r="C420" s="23" t="s">
        <v>299</v>
      </c>
      <c r="D420" s="104" t="s">
        <v>11</v>
      </c>
      <c r="E420" s="104" t="s">
        <v>300</v>
      </c>
      <c r="F420" s="104">
        <v>160</v>
      </c>
    </row>
    <row r="421" spans="1:6" ht="15.75">
      <c r="A421" s="30"/>
      <c r="B421" s="23">
        <v>243130702</v>
      </c>
      <c r="C421" s="23"/>
      <c r="D421" s="104"/>
      <c r="E421" s="104"/>
      <c r="F421" s="104"/>
    </row>
    <row r="422" spans="1:6" ht="15.75">
      <c r="A422" s="30"/>
      <c r="B422" s="23">
        <v>243130703</v>
      </c>
      <c r="C422" s="23" t="s">
        <v>301</v>
      </c>
      <c r="D422" s="104" t="s">
        <v>8</v>
      </c>
      <c r="E422" s="104" t="s">
        <v>302</v>
      </c>
      <c r="F422" s="104">
        <v>161</v>
      </c>
    </row>
    <row r="423" spans="1:6" ht="15.75">
      <c r="A423" s="30"/>
      <c r="B423" s="23">
        <v>243130704</v>
      </c>
      <c r="C423" s="23" t="s">
        <v>303</v>
      </c>
      <c r="D423" s="104"/>
      <c r="E423" s="104"/>
      <c r="F423" s="104"/>
    </row>
    <row r="424" spans="1:6" ht="15.75">
      <c r="A424" s="30"/>
      <c r="B424" s="23">
        <v>243130703</v>
      </c>
      <c r="C424" s="23" t="s">
        <v>301</v>
      </c>
      <c r="D424" s="104" t="s">
        <v>11</v>
      </c>
      <c r="E424" s="104" t="s">
        <v>302</v>
      </c>
      <c r="F424" s="104">
        <v>162</v>
      </c>
    </row>
    <row r="425" spans="1:6" ht="15.75">
      <c r="A425" s="30"/>
      <c r="B425" s="23">
        <v>243130704</v>
      </c>
      <c r="C425" s="23" t="s">
        <v>303</v>
      </c>
      <c r="D425" s="104"/>
      <c r="E425" s="104"/>
      <c r="F425" s="104"/>
    </row>
    <row r="426" spans="1:6" ht="15.75">
      <c r="A426" s="30"/>
      <c r="B426" s="23">
        <v>243130801</v>
      </c>
      <c r="C426" s="23" t="s">
        <v>304</v>
      </c>
      <c r="D426" s="104" t="s">
        <v>298</v>
      </c>
      <c r="E426" s="104" t="s">
        <v>305</v>
      </c>
      <c r="F426" s="104">
        <v>163</v>
      </c>
    </row>
    <row r="427" spans="1:6" ht="15.75">
      <c r="A427" s="30"/>
      <c r="B427" s="23">
        <v>243003802</v>
      </c>
      <c r="C427" s="23" t="s">
        <v>306</v>
      </c>
      <c r="D427" s="104"/>
      <c r="E427" s="104"/>
      <c r="F427" s="104"/>
    </row>
    <row r="428" spans="1:6" ht="15.75">
      <c r="A428" s="30"/>
      <c r="B428" s="23">
        <v>243130801</v>
      </c>
      <c r="C428" s="23" t="s">
        <v>304</v>
      </c>
      <c r="D428" s="104" t="s">
        <v>11</v>
      </c>
      <c r="E428" s="104" t="s">
        <v>305</v>
      </c>
      <c r="F428" s="104">
        <v>164</v>
      </c>
    </row>
    <row r="429" spans="1:6" ht="15.75">
      <c r="A429" s="30"/>
      <c r="B429" s="23">
        <v>243130802</v>
      </c>
      <c r="C429" s="23" t="s">
        <v>306</v>
      </c>
      <c r="D429" s="104"/>
      <c r="E429" s="104"/>
      <c r="F429" s="104"/>
    </row>
    <row r="430" spans="1:6" ht="15.75">
      <c r="A430" s="30"/>
      <c r="B430" s="23">
        <v>243130803</v>
      </c>
      <c r="C430" s="23" t="s">
        <v>307</v>
      </c>
      <c r="D430" s="104" t="s">
        <v>8</v>
      </c>
      <c r="E430" s="104" t="s">
        <v>308</v>
      </c>
      <c r="F430" s="104">
        <v>165</v>
      </c>
    </row>
    <row r="431" spans="1:6" ht="15.75">
      <c r="A431" s="30"/>
      <c r="B431" s="23">
        <v>243130804</v>
      </c>
      <c r="C431" s="23" t="s">
        <v>309</v>
      </c>
      <c r="D431" s="104"/>
      <c r="E431" s="104"/>
      <c r="F431" s="104"/>
    </row>
    <row r="432" spans="1:6" ht="15.75">
      <c r="A432" s="30"/>
      <c r="B432" s="23">
        <v>243130803</v>
      </c>
      <c r="C432" s="23" t="s">
        <v>307</v>
      </c>
      <c r="D432" s="104" t="s">
        <v>310</v>
      </c>
      <c r="E432" s="104" t="s">
        <v>308</v>
      </c>
      <c r="F432" s="104">
        <v>166</v>
      </c>
    </row>
    <row r="433" spans="1:6" ht="15.75">
      <c r="A433" s="30"/>
      <c r="B433" s="23">
        <v>243130804</v>
      </c>
      <c r="C433" s="23" t="s">
        <v>309</v>
      </c>
      <c r="D433" s="104"/>
      <c r="E433" s="104"/>
      <c r="F433" s="104"/>
    </row>
    <row r="434" spans="1:6" ht="15.75">
      <c r="A434" s="30"/>
      <c r="B434" s="23">
        <v>243030404</v>
      </c>
      <c r="C434" s="23" t="s">
        <v>311</v>
      </c>
      <c r="D434" s="104" t="s">
        <v>312</v>
      </c>
      <c r="E434" s="104" t="s">
        <v>313</v>
      </c>
      <c r="F434" s="104">
        <v>167</v>
      </c>
    </row>
    <row r="435" spans="1:6" ht="15.75">
      <c r="A435" s="30"/>
      <c r="B435" s="23">
        <v>243030405</v>
      </c>
      <c r="C435" s="23"/>
      <c r="D435" s="104"/>
      <c r="E435" s="104"/>
      <c r="F435" s="104"/>
    </row>
    <row r="436" spans="1:6" ht="15.75">
      <c r="A436" s="30"/>
      <c r="B436" s="23">
        <v>243030401</v>
      </c>
      <c r="C436" s="23" t="s">
        <v>314</v>
      </c>
      <c r="D436" s="104" t="s">
        <v>312</v>
      </c>
      <c r="E436" s="104" t="s">
        <v>315</v>
      </c>
      <c r="F436" s="104">
        <v>168</v>
      </c>
    </row>
    <row r="437" spans="1:6" ht="15.75">
      <c r="A437" s="30"/>
      <c r="B437" s="23">
        <v>243030402</v>
      </c>
      <c r="C437" s="23"/>
      <c r="D437" s="104"/>
      <c r="E437" s="104"/>
      <c r="F437" s="104"/>
    </row>
    <row r="438" spans="1:6" ht="15.75">
      <c r="A438" s="30"/>
      <c r="B438" s="23">
        <v>243030403</v>
      </c>
      <c r="C438" s="23"/>
      <c r="D438" s="104"/>
      <c r="E438" s="104"/>
      <c r="F438" s="104"/>
    </row>
    <row r="439" spans="1:6" ht="15.75">
      <c r="A439" s="30"/>
      <c r="B439" s="23">
        <v>243030103</v>
      </c>
      <c r="C439" s="23" t="s">
        <v>316</v>
      </c>
      <c r="D439" s="104" t="s">
        <v>312</v>
      </c>
      <c r="E439" s="104" t="s">
        <v>317</v>
      </c>
      <c r="F439" s="104">
        <v>169</v>
      </c>
    </row>
    <row r="440" spans="1:6" ht="15.75">
      <c r="A440" s="30"/>
      <c r="B440" s="23">
        <v>243030104</v>
      </c>
      <c r="C440" s="23" t="s">
        <v>231</v>
      </c>
      <c r="D440" s="104"/>
      <c r="E440" s="104"/>
      <c r="F440" s="104"/>
    </row>
    <row r="441" spans="1:6" ht="15.75">
      <c r="A441" s="30"/>
      <c r="B441" s="23">
        <v>243030105</v>
      </c>
      <c r="C441" s="23"/>
      <c r="D441" s="104"/>
      <c r="E441" s="104"/>
      <c r="F441" s="104"/>
    </row>
    <row r="442" spans="1:6" ht="15.75">
      <c r="A442" s="30"/>
      <c r="B442" s="23">
        <v>243030101</v>
      </c>
      <c r="C442" s="23" t="s">
        <v>318</v>
      </c>
      <c r="D442" s="104" t="s">
        <v>8</v>
      </c>
      <c r="E442" s="104" t="s">
        <v>319</v>
      </c>
      <c r="F442" s="104">
        <v>170</v>
      </c>
    </row>
    <row r="443" spans="1:6" ht="15.75">
      <c r="A443" s="30"/>
      <c r="B443" s="23">
        <v>243030102</v>
      </c>
      <c r="C443" s="23"/>
      <c r="D443" s="104"/>
      <c r="E443" s="104"/>
      <c r="F443" s="104"/>
    </row>
    <row r="444" spans="1:6" ht="15.75">
      <c r="A444" s="30"/>
      <c r="B444" s="23">
        <v>243030502</v>
      </c>
      <c r="C444" s="23" t="s">
        <v>320</v>
      </c>
      <c r="D444" s="104"/>
      <c r="E444" s="104"/>
      <c r="F444" s="104"/>
    </row>
    <row r="445" spans="1:6" ht="15.75">
      <c r="A445" s="30"/>
      <c r="B445" s="23">
        <v>243030501</v>
      </c>
      <c r="C445" s="23" t="s">
        <v>110</v>
      </c>
      <c r="D445" s="104"/>
      <c r="E445" s="104"/>
      <c r="F445" s="104"/>
    </row>
    <row r="446" spans="1:6" ht="15.75">
      <c r="A446" s="30"/>
      <c r="B446" s="23">
        <v>243030101</v>
      </c>
      <c r="C446" s="23" t="s">
        <v>318</v>
      </c>
      <c r="D446" s="104" t="s">
        <v>11</v>
      </c>
      <c r="E446" s="104" t="s">
        <v>321</v>
      </c>
      <c r="F446" s="104">
        <v>171</v>
      </c>
    </row>
    <row r="447" spans="1:6" ht="15.75">
      <c r="A447" s="30"/>
      <c r="B447" s="23">
        <v>243030102</v>
      </c>
      <c r="C447" s="23"/>
      <c r="D447" s="104"/>
      <c r="E447" s="104"/>
      <c r="F447" s="104"/>
    </row>
    <row r="448" spans="1:6" ht="15.75">
      <c r="A448" s="30"/>
      <c r="B448" s="23">
        <v>243030502</v>
      </c>
      <c r="C448" s="23" t="s">
        <v>320</v>
      </c>
      <c r="D448" s="104"/>
      <c r="E448" s="104"/>
      <c r="F448" s="104"/>
    </row>
    <row r="449" spans="1:6" ht="15.75">
      <c r="A449" s="30"/>
      <c r="B449" s="23">
        <v>243030501</v>
      </c>
      <c r="C449" s="23" t="s">
        <v>110</v>
      </c>
      <c r="D449" s="104"/>
      <c r="E449" s="104"/>
      <c r="F449" s="104"/>
    </row>
    <row r="450" spans="1:6" ht="15.75">
      <c r="A450" s="30"/>
      <c r="B450" s="23">
        <v>243030301</v>
      </c>
      <c r="C450" s="23" t="s">
        <v>322</v>
      </c>
      <c r="D450" s="104" t="s">
        <v>312</v>
      </c>
      <c r="E450" s="104" t="s">
        <v>323</v>
      </c>
      <c r="F450" s="104">
        <v>172</v>
      </c>
    </row>
    <row r="451" spans="1:6" ht="15.75">
      <c r="A451" s="30"/>
      <c r="B451" s="23"/>
      <c r="C451" s="23"/>
      <c r="D451" s="104"/>
      <c r="E451" s="104"/>
      <c r="F451" s="104"/>
    </row>
    <row r="452" spans="1:6" ht="15.75">
      <c r="A452" s="30"/>
      <c r="B452" s="23">
        <v>243030302</v>
      </c>
      <c r="C452" s="23" t="s">
        <v>322</v>
      </c>
      <c r="D452" s="104" t="s">
        <v>312</v>
      </c>
      <c r="E452" s="104" t="s">
        <v>324</v>
      </c>
      <c r="F452" s="104">
        <v>173</v>
      </c>
    </row>
    <row r="453" spans="1:6" ht="15.75">
      <c r="A453" s="30"/>
      <c r="B453" s="23">
        <v>243030303</v>
      </c>
      <c r="C453" s="23"/>
      <c r="D453" s="104"/>
      <c r="E453" s="104"/>
      <c r="F453" s="104"/>
    </row>
    <row r="454" spans="1:6" ht="15.75">
      <c r="A454" s="30"/>
      <c r="B454" s="23">
        <v>243030306</v>
      </c>
      <c r="C454" s="23" t="s">
        <v>325</v>
      </c>
      <c r="D454" s="104" t="s">
        <v>312</v>
      </c>
      <c r="E454" s="104" t="s">
        <v>326</v>
      </c>
      <c r="F454" s="104">
        <v>174</v>
      </c>
    </row>
    <row r="455" spans="1:6" ht="15.75">
      <c r="A455" s="30"/>
      <c r="B455" s="23">
        <v>243030307</v>
      </c>
      <c r="C455" s="23"/>
      <c r="D455" s="104"/>
      <c r="E455" s="104"/>
      <c r="F455" s="104"/>
    </row>
    <row r="456" spans="1:6" ht="15.75">
      <c r="A456" s="30"/>
      <c r="B456" s="23">
        <v>243030304</v>
      </c>
      <c r="C456" s="23" t="s">
        <v>327</v>
      </c>
      <c r="D456" s="104" t="s">
        <v>312</v>
      </c>
      <c r="E456" s="104" t="s">
        <v>328</v>
      </c>
      <c r="F456" s="104">
        <v>175</v>
      </c>
    </row>
    <row r="457" spans="1:6" ht="15.75">
      <c r="A457" s="30"/>
      <c r="B457" s="23">
        <v>243030305</v>
      </c>
      <c r="C457" s="23"/>
      <c r="D457" s="104"/>
      <c r="E457" s="104"/>
      <c r="F457" s="104"/>
    </row>
    <row r="458" spans="1:6" ht="15.75">
      <c r="A458" s="30"/>
      <c r="B458" s="23">
        <v>243030201</v>
      </c>
      <c r="C458" s="23" t="s">
        <v>329</v>
      </c>
      <c r="D458" s="104" t="s">
        <v>312</v>
      </c>
      <c r="E458" s="104" t="s">
        <v>330</v>
      </c>
      <c r="F458" s="104">
        <v>176</v>
      </c>
    </row>
    <row r="459" spans="1:6" ht="15.75">
      <c r="A459" s="30"/>
      <c r="B459" s="23">
        <v>243030202</v>
      </c>
      <c r="C459" s="23"/>
      <c r="D459" s="104"/>
      <c r="E459" s="104"/>
      <c r="F459" s="104"/>
    </row>
    <row r="460" spans="1:6" ht="15.75">
      <c r="A460" s="30"/>
      <c r="B460" s="23">
        <v>243030203</v>
      </c>
      <c r="C460" s="23"/>
      <c r="D460" s="104"/>
      <c r="E460" s="104"/>
      <c r="F460" s="104"/>
    </row>
    <row r="461" spans="1:6" ht="15.75">
      <c r="A461" s="30"/>
      <c r="B461" s="23">
        <v>243030204</v>
      </c>
      <c r="C461" s="23"/>
      <c r="D461" s="104"/>
      <c r="E461" s="104"/>
      <c r="F461" s="104"/>
    </row>
    <row r="462" spans="1:6" ht="15.75">
      <c r="A462" s="30"/>
      <c r="B462" s="23">
        <v>243030207</v>
      </c>
      <c r="C462" s="23" t="s">
        <v>331</v>
      </c>
      <c r="D462" s="104" t="s">
        <v>312</v>
      </c>
      <c r="E462" s="104" t="s">
        <v>332</v>
      </c>
      <c r="F462" s="104">
        <v>177</v>
      </c>
    </row>
    <row r="463" spans="1:6" ht="15.75">
      <c r="A463" s="30"/>
      <c r="B463" s="23">
        <v>243030208</v>
      </c>
      <c r="C463" s="23"/>
      <c r="D463" s="104"/>
      <c r="E463" s="104"/>
      <c r="F463" s="104"/>
    </row>
    <row r="464" spans="1:6" ht="15.75">
      <c r="A464" s="30"/>
      <c r="B464" s="23">
        <v>243030205</v>
      </c>
      <c r="C464" s="23" t="s">
        <v>333</v>
      </c>
      <c r="D464" s="104" t="s">
        <v>312</v>
      </c>
      <c r="E464" s="104" t="s">
        <v>334</v>
      </c>
      <c r="F464" s="104">
        <v>178</v>
      </c>
    </row>
    <row r="465" spans="1:6" ht="15.75">
      <c r="A465" s="30"/>
      <c r="B465" s="23">
        <v>243030206</v>
      </c>
      <c r="C465" s="23"/>
      <c r="D465" s="104"/>
      <c r="E465" s="104"/>
      <c r="F465" s="104"/>
    </row>
    <row r="466" spans="1:6" ht="15.75">
      <c r="A466" s="30"/>
      <c r="B466" s="23">
        <v>243030209</v>
      </c>
      <c r="C466" s="23" t="s">
        <v>335</v>
      </c>
      <c r="D466" s="104" t="s">
        <v>312</v>
      </c>
      <c r="E466" s="104" t="s">
        <v>336</v>
      </c>
      <c r="F466" s="104">
        <v>179</v>
      </c>
    </row>
    <row r="467" spans="1:6" ht="15.75">
      <c r="A467" s="30"/>
      <c r="B467" s="23">
        <v>243030210</v>
      </c>
      <c r="C467" s="23"/>
      <c r="D467" s="104"/>
      <c r="E467" s="104"/>
      <c r="F467" s="104"/>
    </row>
    <row r="468" spans="1:6" ht="15.75">
      <c r="A468" s="30"/>
      <c r="B468" s="23">
        <v>243030211</v>
      </c>
      <c r="C468" s="23" t="s">
        <v>331</v>
      </c>
      <c r="D468" s="104"/>
      <c r="E468" s="104"/>
      <c r="F468" s="104"/>
    </row>
    <row r="469" spans="1:6" ht="15.75">
      <c r="A469" s="30"/>
      <c r="B469" s="23">
        <v>243020401</v>
      </c>
      <c r="C469" s="23" t="s">
        <v>337</v>
      </c>
      <c r="D469" s="104" t="s">
        <v>312</v>
      </c>
      <c r="E469" s="104" t="s">
        <v>338</v>
      </c>
      <c r="F469" s="104">
        <v>180</v>
      </c>
    </row>
    <row r="470" spans="1:6" ht="15.75">
      <c r="A470" s="30"/>
      <c r="B470" s="23"/>
      <c r="C470" s="23"/>
      <c r="D470" s="104"/>
      <c r="E470" s="104"/>
      <c r="F470" s="104"/>
    </row>
    <row r="471" spans="1:6" ht="15.75">
      <c r="A471" s="30"/>
      <c r="B471" s="23">
        <v>243020402</v>
      </c>
      <c r="C471" s="23" t="s">
        <v>337</v>
      </c>
      <c r="D471" s="104" t="s">
        <v>312</v>
      </c>
      <c r="E471" s="104" t="s">
        <v>339</v>
      </c>
      <c r="F471" s="104">
        <v>181</v>
      </c>
    </row>
    <row r="472" spans="1:6" ht="15.75">
      <c r="A472" s="30"/>
      <c r="B472" s="23"/>
      <c r="C472" s="23"/>
      <c r="D472" s="104"/>
      <c r="E472" s="104"/>
      <c r="F472" s="104"/>
    </row>
    <row r="473" spans="1:6" ht="15.75">
      <c r="A473" s="30"/>
      <c r="B473" s="23">
        <v>243020403</v>
      </c>
      <c r="C473" s="23" t="s">
        <v>337</v>
      </c>
      <c r="D473" s="104" t="s">
        <v>312</v>
      </c>
      <c r="E473" s="104" t="s">
        <v>340</v>
      </c>
      <c r="F473" s="104">
        <v>182</v>
      </c>
    </row>
    <row r="474" spans="1:6" ht="15.75">
      <c r="A474" s="30"/>
      <c r="B474" s="23"/>
      <c r="C474" s="23"/>
      <c r="D474" s="104"/>
      <c r="E474" s="104"/>
      <c r="F474" s="104"/>
    </row>
    <row r="475" spans="1:6" ht="15.75">
      <c r="A475" s="30"/>
      <c r="B475" s="23">
        <v>243020404</v>
      </c>
      <c r="C475" s="23" t="s">
        <v>341</v>
      </c>
      <c r="D475" s="104" t="s">
        <v>312</v>
      </c>
      <c r="E475" s="104" t="s">
        <v>342</v>
      </c>
      <c r="F475" s="104">
        <v>183</v>
      </c>
    </row>
    <row r="476" spans="1:6" ht="15.75">
      <c r="A476" s="30"/>
      <c r="B476" s="23">
        <v>243020405</v>
      </c>
      <c r="C476" s="23"/>
      <c r="D476" s="104"/>
      <c r="E476" s="104"/>
      <c r="F476" s="104"/>
    </row>
    <row r="477" spans="1:6" ht="15.75">
      <c r="A477" s="30"/>
      <c r="B477" s="23">
        <v>243020406</v>
      </c>
      <c r="C477" s="23"/>
      <c r="D477" s="104"/>
      <c r="E477" s="104"/>
      <c r="F477" s="104"/>
    </row>
    <row r="478" spans="1:6" ht="15.75">
      <c r="A478" s="30"/>
      <c r="B478" s="23">
        <v>243020303</v>
      </c>
      <c r="C478" s="23" t="s">
        <v>343</v>
      </c>
      <c r="D478" s="104" t="s">
        <v>312</v>
      </c>
      <c r="E478" s="104" t="s">
        <v>344</v>
      </c>
      <c r="F478" s="104">
        <v>184</v>
      </c>
    </row>
    <row r="479" spans="1:6" ht="15.75">
      <c r="A479" s="30"/>
      <c r="B479" s="23"/>
      <c r="C479" s="23"/>
      <c r="D479" s="104"/>
      <c r="E479" s="104"/>
      <c r="F479" s="104"/>
    </row>
    <row r="480" spans="1:6" ht="31.5">
      <c r="A480" s="30"/>
      <c r="B480" s="23">
        <v>243020304</v>
      </c>
      <c r="C480" s="23" t="s">
        <v>343</v>
      </c>
      <c r="D480" s="23" t="s">
        <v>312</v>
      </c>
      <c r="E480" s="30" t="s">
        <v>345</v>
      </c>
      <c r="F480" s="23">
        <v>185</v>
      </c>
    </row>
    <row r="481" spans="1:6" ht="15.75">
      <c r="A481" s="30"/>
      <c r="B481" s="23">
        <v>243020301</v>
      </c>
      <c r="C481" s="23" t="s">
        <v>346</v>
      </c>
      <c r="D481" s="104" t="s">
        <v>312</v>
      </c>
      <c r="E481" s="104" t="s">
        <v>347</v>
      </c>
      <c r="F481" s="104">
        <v>186</v>
      </c>
    </row>
    <row r="482" spans="1:6" ht="15.75">
      <c r="A482" s="30"/>
      <c r="B482" s="23"/>
      <c r="C482" s="23"/>
      <c r="D482" s="104"/>
      <c r="E482" s="104"/>
      <c r="F482" s="104"/>
    </row>
    <row r="483" spans="1:6" ht="15.75">
      <c r="A483" s="30"/>
      <c r="B483" s="23">
        <v>243020302</v>
      </c>
      <c r="C483" s="23" t="s">
        <v>346</v>
      </c>
      <c r="D483" s="104" t="s">
        <v>312</v>
      </c>
      <c r="E483" s="104" t="s">
        <v>348</v>
      </c>
      <c r="F483" s="104">
        <v>187</v>
      </c>
    </row>
    <row r="484" spans="1:6" ht="15.75">
      <c r="A484" s="30"/>
      <c r="B484" s="23"/>
      <c r="C484" s="23"/>
      <c r="D484" s="104"/>
      <c r="E484" s="104"/>
      <c r="F484" s="104"/>
    </row>
    <row r="485" spans="1:6" ht="15.75">
      <c r="A485" s="30"/>
      <c r="B485" s="23">
        <v>243020601</v>
      </c>
      <c r="C485" s="23" t="s">
        <v>349</v>
      </c>
      <c r="D485" s="104" t="s">
        <v>312</v>
      </c>
      <c r="E485" s="104" t="s">
        <v>350</v>
      </c>
      <c r="F485" s="104">
        <v>188</v>
      </c>
    </row>
    <row r="486" spans="1:6" ht="15.75">
      <c r="A486" s="30"/>
      <c r="B486" s="23"/>
      <c r="C486" s="23"/>
      <c r="D486" s="104"/>
      <c r="E486" s="104"/>
      <c r="F486" s="104"/>
    </row>
    <row r="487" spans="1:6" ht="15.75">
      <c r="A487" s="30"/>
      <c r="B487" s="23">
        <v>243020602</v>
      </c>
      <c r="C487" s="23" t="s">
        <v>349</v>
      </c>
      <c r="D487" s="104" t="s">
        <v>312</v>
      </c>
      <c r="E487" s="104" t="s">
        <v>351</v>
      </c>
      <c r="F487" s="104">
        <v>189</v>
      </c>
    </row>
    <row r="488" spans="1:6" ht="15.75">
      <c r="A488" s="30"/>
      <c r="B488" s="23">
        <v>243020603</v>
      </c>
      <c r="C488" s="23"/>
      <c r="D488" s="104"/>
      <c r="E488" s="104"/>
      <c r="F488" s="104"/>
    </row>
    <row r="489" spans="1:6" ht="15.75">
      <c r="A489" s="30"/>
      <c r="B489" s="23">
        <v>243020604</v>
      </c>
      <c r="C489" s="23" t="s">
        <v>352</v>
      </c>
      <c r="D489" s="104" t="s">
        <v>312</v>
      </c>
      <c r="E489" s="104" t="s">
        <v>353</v>
      </c>
      <c r="F489" s="104">
        <v>190</v>
      </c>
    </row>
    <row r="490" spans="1:6" ht="15.75">
      <c r="A490" s="30"/>
      <c r="B490" s="23">
        <v>243020605</v>
      </c>
      <c r="C490" s="23"/>
      <c r="D490" s="104"/>
      <c r="E490" s="104"/>
      <c r="F490" s="104"/>
    </row>
    <row r="491" spans="1:6" ht="15.75">
      <c r="A491" s="30"/>
      <c r="B491" s="23">
        <v>243020606</v>
      </c>
      <c r="C491" s="23"/>
      <c r="D491" s="104"/>
      <c r="E491" s="104"/>
      <c r="F491" s="104"/>
    </row>
    <row r="492" spans="1:6" ht="15.75">
      <c r="A492" s="30"/>
      <c r="B492" s="23">
        <v>243020607</v>
      </c>
      <c r="C492" s="23" t="s">
        <v>354</v>
      </c>
      <c r="D492" s="104" t="s">
        <v>312</v>
      </c>
      <c r="E492" s="104" t="s">
        <v>355</v>
      </c>
      <c r="F492" s="104">
        <v>191</v>
      </c>
    </row>
    <row r="493" spans="1:6" ht="15.75">
      <c r="A493" s="30"/>
      <c r="B493" s="23"/>
      <c r="C493" s="23"/>
      <c r="D493" s="104"/>
      <c r="E493" s="104"/>
      <c r="F493" s="104"/>
    </row>
    <row r="494" spans="1:6" ht="15.75">
      <c r="A494" s="30"/>
      <c r="B494" s="23">
        <v>243020608</v>
      </c>
      <c r="C494" s="23" t="s">
        <v>354</v>
      </c>
      <c r="D494" s="104" t="s">
        <v>312</v>
      </c>
      <c r="E494" s="104" t="s">
        <v>356</v>
      </c>
      <c r="F494" s="104">
        <v>192</v>
      </c>
    </row>
    <row r="495" spans="1:6" ht="15.75">
      <c r="A495" s="30"/>
      <c r="B495" s="23"/>
      <c r="C495" s="23"/>
      <c r="D495" s="104"/>
      <c r="E495" s="104"/>
      <c r="F495" s="104"/>
    </row>
    <row r="496" spans="1:6" ht="15.75">
      <c r="A496" s="30"/>
      <c r="B496" s="23">
        <v>243020201</v>
      </c>
      <c r="C496" s="23" t="s">
        <v>357</v>
      </c>
      <c r="D496" s="104" t="s">
        <v>312</v>
      </c>
      <c r="E496" s="104" t="s">
        <v>358</v>
      </c>
      <c r="F496" s="104">
        <v>193</v>
      </c>
    </row>
    <row r="497" spans="1:6" ht="15.75">
      <c r="A497" s="30"/>
      <c r="B497" s="23"/>
      <c r="C497" s="23"/>
      <c r="D497" s="104"/>
      <c r="E497" s="104"/>
      <c r="F497" s="104"/>
    </row>
    <row r="498" spans="1:6" ht="15.75">
      <c r="A498" s="30"/>
      <c r="B498" s="23">
        <v>243020202</v>
      </c>
      <c r="C498" s="23" t="s">
        <v>359</v>
      </c>
      <c r="D498" s="104" t="s">
        <v>312</v>
      </c>
      <c r="E498" s="104" t="s">
        <v>360</v>
      </c>
      <c r="F498" s="104">
        <v>194</v>
      </c>
    </row>
    <row r="499" spans="1:6" ht="15.75">
      <c r="A499" s="30"/>
      <c r="B499" s="23"/>
      <c r="C499" s="23"/>
      <c r="D499" s="104"/>
      <c r="E499" s="104"/>
      <c r="F499" s="104"/>
    </row>
    <row r="500" spans="1:6" ht="15.75">
      <c r="A500" s="30"/>
      <c r="B500" s="23">
        <v>243020203</v>
      </c>
      <c r="C500" s="23" t="s">
        <v>359</v>
      </c>
      <c r="D500" s="104" t="s">
        <v>312</v>
      </c>
      <c r="E500" s="104" t="s">
        <v>361</v>
      </c>
      <c r="F500" s="104">
        <v>195</v>
      </c>
    </row>
    <row r="501" spans="1:6" ht="15.75">
      <c r="A501" s="30"/>
      <c r="B501" s="23"/>
      <c r="C501" s="23"/>
      <c r="D501" s="104"/>
      <c r="E501" s="104"/>
      <c r="F501" s="104"/>
    </row>
    <row r="502" spans="1:6" ht="15.75">
      <c r="A502" s="30"/>
      <c r="B502" s="23">
        <v>243020204</v>
      </c>
      <c r="C502" s="23" t="s">
        <v>359</v>
      </c>
      <c r="D502" s="104" t="s">
        <v>312</v>
      </c>
      <c r="E502" s="104" t="s">
        <v>362</v>
      </c>
      <c r="F502" s="104">
        <v>196</v>
      </c>
    </row>
    <row r="503" spans="1:6" ht="15.75">
      <c r="A503" s="30"/>
      <c r="B503" s="23">
        <v>243020205</v>
      </c>
      <c r="C503" s="23"/>
      <c r="D503" s="104"/>
      <c r="E503" s="104"/>
      <c r="F503" s="104"/>
    </row>
    <row r="504" spans="1:6" ht="15.75">
      <c r="A504" s="30"/>
      <c r="B504" s="23">
        <v>243020206</v>
      </c>
      <c r="C504" s="23" t="s">
        <v>363</v>
      </c>
      <c r="D504" s="104" t="s">
        <v>312</v>
      </c>
      <c r="E504" s="104" t="s">
        <v>364</v>
      </c>
      <c r="F504" s="104">
        <v>197</v>
      </c>
    </row>
    <row r="505" spans="1:6" ht="15.75">
      <c r="A505" s="30"/>
      <c r="B505" s="23">
        <v>243020207</v>
      </c>
      <c r="C505" s="23"/>
      <c r="D505" s="104"/>
      <c r="E505" s="104"/>
      <c r="F505" s="104"/>
    </row>
    <row r="506" spans="1:6" ht="15.75">
      <c r="A506" s="30"/>
      <c r="B506" s="23">
        <v>243020101</v>
      </c>
      <c r="C506" s="23" t="s">
        <v>365</v>
      </c>
      <c r="D506" s="104" t="s">
        <v>312</v>
      </c>
      <c r="E506" s="104" t="s">
        <v>366</v>
      </c>
      <c r="F506" s="104">
        <v>198</v>
      </c>
    </row>
    <row r="507" spans="1:6" ht="15.75">
      <c r="A507" s="30"/>
      <c r="B507" s="23">
        <v>243020109</v>
      </c>
      <c r="C507" s="23"/>
      <c r="D507" s="104"/>
      <c r="E507" s="104"/>
      <c r="F507" s="104"/>
    </row>
    <row r="508" spans="1:6" ht="15.75">
      <c r="A508" s="30"/>
      <c r="B508" s="23">
        <v>243020110</v>
      </c>
      <c r="C508" s="23"/>
      <c r="D508" s="104"/>
      <c r="E508" s="104"/>
      <c r="F508" s="104"/>
    </row>
    <row r="509" spans="1:6" ht="15.75">
      <c r="A509" s="30"/>
      <c r="B509" s="23">
        <v>243020102</v>
      </c>
      <c r="C509" s="23" t="s">
        <v>365</v>
      </c>
      <c r="D509" s="104" t="s">
        <v>8</v>
      </c>
      <c r="E509" s="104" t="s">
        <v>367</v>
      </c>
      <c r="F509" s="104">
        <v>199</v>
      </c>
    </row>
    <row r="510" spans="1:6" ht="15.75">
      <c r="A510" s="30"/>
      <c r="B510" s="23">
        <v>243020103</v>
      </c>
      <c r="C510" s="23"/>
      <c r="D510" s="104"/>
      <c r="E510" s="104"/>
      <c r="F510" s="104"/>
    </row>
    <row r="511" spans="1:6" ht="15.75">
      <c r="A511" s="30"/>
      <c r="B511" s="23">
        <v>243020104</v>
      </c>
      <c r="C511" s="23"/>
      <c r="D511" s="104"/>
      <c r="E511" s="104"/>
      <c r="F511" s="104"/>
    </row>
    <row r="512" spans="1:6" ht="15.75">
      <c r="A512" s="30"/>
      <c r="B512" s="23">
        <v>243020105</v>
      </c>
      <c r="C512" s="23"/>
      <c r="D512" s="104"/>
      <c r="E512" s="104"/>
      <c r="F512" s="104"/>
    </row>
    <row r="513" spans="1:6" ht="15.75">
      <c r="A513" s="30"/>
      <c r="B513" s="23">
        <v>243020102</v>
      </c>
      <c r="C513" s="23" t="s">
        <v>365</v>
      </c>
      <c r="D513" s="104" t="s">
        <v>11</v>
      </c>
      <c r="E513" s="104" t="s">
        <v>368</v>
      </c>
      <c r="F513" s="104">
        <v>200</v>
      </c>
    </row>
    <row r="514" spans="1:6" ht="15.75">
      <c r="A514" s="30"/>
      <c r="B514" s="23">
        <v>243020103</v>
      </c>
      <c r="C514" s="23"/>
      <c r="D514" s="104"/>
      <c r="E514" s="104"/>
      <c r="F514" s="104"/>
    </row>
    <row r="515" spans="1:6" ht="15.75">
      <c r="A515" s="30"/>
      <c r="B515" s="23">
        <v>243020104</v>
      </c>
      <c r="C515" s="23"/>
      <c r="D515" s="104"/>
      <c r="E515" s="104"/>
      <c r="F515" s="104"/>
    </row>
    <row r="516" spans="1:6" ht="15.75">
      <c r="A516" s="30"/>
      <c r="B516" s="23">
        <v>243020105</v>
      </c>
      <c r="C516" s="23"/>
      <c r="D516" s="104"/>
      <c r="E516" s="104"/>
      <c r="F516" s="104"/>
    </row>
    <row r="517" spans="1:6" ht="15.75">
      <c r="A517" s="30"/>
      <c r="B517" s="23">
        <v>243020106</v>
      </c>
      <c r="C517" s="23" t="s">
        <v>365</v>
      </c>
      <c r="D517" s="104" t="s">
        <v>312</v>
      </c>
      <c r="E517" s="104" t="s">
        <v>369</v>
      </c>
      <c r="F517" s="104">
        <v>201</v>
      </c>
    </row>
    <row r="518" spans="1:6" ht="15.75">
      <c r="A518" s="30"/>
      <c r="B518" s="23">
        <v>243020107</v>
      </c>
      <c r="C518" s="23"/>
      <c r="D518" s="104"/>
      <c r="E518" s="104"/>
      <c r="F518" s="104"/>
    </row>
    <row r="519" spans="1:6" ht="15.75">
      <c r="A519" s="30"/>
      <c r="B519" s="23">
        <v>243020108</v>
      </c>
      <c r="C519" s="23"/>
      <c r="D519" s="104"/>
      <c r="E519" s="104"/>
      <c r="F519" s="104"/>
    </row>
    <row r="520" spans="1:6" ht="15.75">
      <c r="A520" s="30"/>
      <c r="B520" s="23">
        <v>243020501</v>
      </c>
      <c r="C520" s="23" t="s">
        <v>370</v>
      </c>
      <c r="D520" s="104" t="s">
        <v>312</v>
      </c>
      <c r="E520" s="104" t="s">
        <v>371</v>
      </c>
      <c r="F520" s="104">
        <v>202</v>
      </c>
    </row>
    <row r="521" spans="1:6" ht="15.75">
      <c r="A521" s="30"/>
      <c r="B521" s="23"/>
      <c r="C521" s="23"/>
      <c r="D521" s="104"/>
      <c r="E521" s="104"/>
      <c r="F521" s="104"/>
    </row>
    <row r="522" spans="1:6" ht="15.75">
      <c r="A522" s="30"/>
      <c r="B522" s="23">
        <v>873020502</v>
      </c>
      <c r="C522" s="23" t="s">
        <v>370</v>
      </c>
      <c r="D522" s="104" t="s">
        <v>312</v>
      </c>
      <c r="E522" s="104" t="s">
        <v>372</v>
      </c>
      <c r="F522" s="104">
        <v>203</v>
      </c>
    </row>
    <row r="523" spans="1:6" ht="15.75">
      <c r="A523" s="30"/>
      <c r="B523" s="23">
        <v>243020507</v>
      </c>
      <c r="C523" s="23" t="s">
        <v>373</v>
      </c>
      <c r="D523" s="104"/>
      <c r="E523" s="104"/>
      <c r="F523" s="104"/>
    </row>
    <row r="524" spans="1:6" ht="15.75">
      <c r="A524" s="30"/>
      <c r="B524" s="23">
        <v>243020503</v>
      </c>
      <c r="C524" s="23" t="s">
        <v>374</v>
      </c>
      <c r="D524" s="104" t="s">
        <v>312</v>
      </c>
      <c r="E524" s="104" t="s">
        <v>375</v>
      </c>
      <c r="F524" s="104">
        <v>204</v>
      </c>
    </row>
    <row r="525" spans="1:6" ht="15.75">
      <c r="A525" s="30"/>
      <c r="B525" s="23">
        <v>243020504</v>
      </c>
      <c r="C525" s="23"/>
      <c r="D525" s="104"/>
      <c r="E525" s="104"/>
      <c r="F525" s="104"/>
    </row>
    <row r="526" spans="1:6" ht="15.75">
      <c r="A526" s="30"/>
      <c r="B526" s="23">
        <v>243020505</v>
      </c>
      <c r="C526" s="23" t="s">
        <v>374</v>
      </c>
      <c r="D526" s="104" t="s">
        <v>312</v>
      </c>
      <c r="E526" s="104" t="s">
        <v>376</v>
      </c>
      <c r="F526" s="104">
        <v>205</v>
      </c>
    </row>
    <row r="527" spans="1:6" ht="15.75">
      <c r="A527" s="30"/>
      <c r="B527" s="23">
        <v>243020506</v>
      </c>
      <c r="C527" s="23"/>
      <c r="D527" s="104"/>
      <c r="E527" s="104"/>
      <c r="F527" s="104"/>
    </row>
    <row r="528" spans="1:6" ht="15.75">
      <c r="A528" s="30"/>
      <c r="B528" s="23">
        <v>243010212</v>
      </c>
      <c r="C528" s="23" t="s">
        <v>377</v>
      </c>
      <c r="D528" s="104" t="s">
        <v>312</v>
      </c>
      <c r="E528" s="104" t="s">
        <v>378</v>
      </c>
      <c r="F528" s="104">
        <v>206</v>
      </c>
    </row>
    <row r="529" spans="1:6" ht="15.75">
      <c r="A529" s="30"/>
      <c r="B529" s="23"/>
      <c r="C529" s="23"/>
      <c r="D529" s="104"/>
      <c r="E529" s="104"/>
      <c r="F529" s="104"/>
    </row>
    <row r="530" spans="1:6" ht="15.75">
      <c r="A530" s="30"/>
      <c r="B530" s="23">
        <v>243010213</v>
      </c>
      <c r="C530" s="23" t="s">
        <v>377</v>
      </c>
      <c r="D530" s="104" t="s">
        <v>312</v>
      </c>
      <c r="E530" s="104" t="s">
        <v>379</v>
      </c>
      <c r="F530" s="104">
        <v>207</v>
      </c>
    </row>
    <row r="531" spans="1:6" ht="15.75">
      <c r="A531" s="30"/>
      <c r="B531" s="23"/>
      <c r="C531" s="23"/>
      <c r="D531" s="104"/>
      <c r="E531" s="104"/>
      <c r="F531" s="104"/>
    </row>
    <row r="532" spans="1:6" ht="15.75">
      <c r="A532" s="30"/>
      <c r="B532" s="23">
        <v>24301214</v>
      </c>
      <c r="C532" s="23" t="s">
        <v>377</v>
      </c>
      <c r="D532" s="104" t="s">
        <v>312</v>
      </c>
      <c r="E532" s="104" t="s">
        <v>380</v>
      </c>
      <c r="F532" s="104">
        <v>208</v>
      </c>
    </row>
    <row r="533" spans="1:6" ht="15.75">
      <c r="A533" s="30"/>
      <c r="B533" s="23"/>
      <c r="C533" s="23"/>
      <c r="D533" s="104"/>
      <c r="E533" s="104"/>
      <c r="F533" s="104"/>
    </row>
    <row r="534" spans="1:6" ht="15.75">
      <c r="A534" s="30"/>
      <c r="B534" s="23">
        <v>243010215</v>
      </c>
      <c r="C534" s="23" t="s">
        <v>377</v>
      </c>
      <c r="D534" s="104" t="s">
        <v>312</v>
      </c>
      <c r="E534" s="104" t="s">
        <v>381</v>
      </c>
      <c r="F534" s="104">
        <v>209</v>
      </c>
    </row>
    <row r="535" spans="1:6" ht="15.75">
      <c r="A535" s="30"/>
      <c r="B535" s="23"/>
      <c r="C535" s="23"/>
      <c r="D535" s="104"/>
      <c r="E535" s="104"/>
      <c r="F535" s="104"/>
    </row>
    <row r="536" spans="1:6" ht="15.75">
      <c r="A536" s="30"/>
      <c r="B536" s="23">
        <v>243010201</v>
      </c>
      <c r="C536" s="23" t="s">
        <v>382</v>
      </c>
      <c r="D536" s="104" t="s">
        <v>312</v>
      </c>
      <c r="E536" s="104" t="s">
        <v>383</v>
      </c>
      <c r="F536" s="104">
        <v>210</v>
      </c>
    </row>
    <row r="537" spans="1:6" ht="15.75">
      <c r="A537" s="30"/>
      <c r="B537" s="23">
        <v>243010202</v>
      </c>
      <c r="C537" s="23"/>
      <c r="D537" s="104"/>
      <c r="E537" s="104"/>
      <c r="F537" s="104"/>
    </row>
    <row r="538" spans="1:6" ht="15.75">
      <c r="A538" s="30"/>
      <c r="B538" s="23">
        <v>243010203</v>
      </c>
      <c r="C538" s="23" t="s">
        <v>382</v>
      </c>
      <c r="D538" s="104" t="s">
        <v>312</v>
      </c>
      <c r="E538" s="104" t="s">
        <v>384</v>
      </c>
      <c r="F538" s="104">
        <v>211</v>
      </c>
    </row>
    <row r="539" spans="1:6" ht="15.75">
      <c r="A539" s="30"/>
      <c r="B539" s="23">
        <v>243010204</v>
      </c>
      <c r="C539" s="23"/>
      <c r="D539" s="104"/>
      <c r="E539" s="104"/>
      <c r="F539" s="104"/>
    </row>
    <row r="540" spans="1:6" ht="15.75">
      <c r="A540" s="30"/>
      <c r="B540" s="23">
        <v>243010205</v>
      </c>
      <c r="C540" s="23" t="s">
        <v>382</v>
      </c>
      <c r="D540" s="104" t="s">
        <v>312</v>
      </c>
      <c r="E540" s="104" t="s">
        <v>385</v>
      </c>
      <c r="F540" s="104">
        <v>212</v>
      </c>
    </row>
    <row r="541" spans="1:6" ht="15.75">
      <c r="A541" s="30"/>
      <c r="B541" s="23">
        <v>243010206</v>
      </c>
      <c r="C541" s="23"/>
      <c r="D541" s="104"/>
      <c r="E541" s="104"/>
      <c r="F541" s="104"/>
    </row>
    <row r="542" spans="1:6" ht="15.75">
      <c r="A542" s="30"/>
      <c r="B542" s="23">
        <v>243010207</v>
      </c>
      <c r="C542" s="23" t="s">
        <v>382</v>
      </c>
      <c r="D542" s="104" t="s">
        <v>312</v>
      </c>
      <c r="E542" s="104" t="s">
        <v>386</v>
      </c>
      <c r="F542" s="104">
        <v>213</v>
      </c>
    </row>
    <row r="543" spans="1:6" ht="15.75">
      <c r="A543" s="30"/>
      <c r="B543" s="23">
        <v>243010208</v>
      </c>
      <c r="C543" s="23"/>
      <c r="D543" s="104"/>
      <c r="E543" s="104"/>
      <c r="F543" s="104"/>
    </row>
    <row r="544" spans="1:6" ht="15.75">
      <c r="A544" s="30"/>
      <c r="B544" s="23">
        <v>243010209</v>
      </c>
      <c r="C544" s="23" t="s">
        <v>382</v>
      </c>
      <c r="D544" s="104" t="s">
        <v>312</v>
      </c>
      <c r="E544" s="104" t="s">
        <v>387</v>
      </c>
      <c r="F544" s="104">
        <v>214</v>
      </c>
    </row>
    <row r="545" spans="1:6" ht="15.75">
      <c r="A545" s="30"/>
      <c r="B545" s="23">
        <v>243010210</v>
      </c>
      <c r="C545" s="23"/>
      <c r="D545" s="104"/>
      <c r="E545" s="104"/>
      <c r="F545" s="104"/>
    </row>
    <row r="546" spans="1:6" ht="15.75">
      <c r="A546" s="30"/>
      <c r="B546" s="23">
        <v>243010211</v>
      </c>
      <c r="C546" s="23"/>
      <c r="D546" s="104"/>
      <c r="E546" s="104"/>
      <c r="F546" s="104"/>
    </row>
    <row r="547" spans="1:6" ht="15.75">
      <c r="A547" s="30"/>
      <c r="B547" s="23">
        <v>243010402</v>
      </c>
      <c r="C547" s="23" t="s">
        <v>388</v>
      </c>
      <c r="D547" s="104" t="s">
        <v>312</v>
      </c>
      <c r="E547" s="104" t="s">
        <v>389</v>
      </c>
      <c r="F547" s="104">
        <v>215</v>
      </c>
    </row>
    <row r="548" spans="1:6" ht="15.75">
      <c r="A548" s="30"/>
      <c r="B548" s="23">
        <v>243010403</v>
      </c>
      <c r="C548" s="23"/>
      <c r="D548" s="104"/>
      <c r="E548" s="104"/>
      <c r="F548" s="104"/>
    </row>
    <row r="549" spans="1:6" ht="15.75">
      <c r="A549" s="30"/>
      <c r="B549" s="23">
        <v>243010401</v>
      </c>
      <c r="C549" s="23" t="s">
        <v>388</v>
      </c>
      <c r="D549" s="104" t="s">
        <v>312</v>
      </c>
      <c r="E549" s="104" t="s">
        <v>390</v>
      </c>
      <c r="F549" s="104">
        <v>216</v>
      </c>
    </row>
    <row r="550" spans="1:6" ht="15.75">
      <c r="A550" s="30"/>
      <c r="B550" s="23"/>
      <c r="C550" s="23"/>
      <c r="D550" s="104"/>
      <c r="E550" s="104"/>
      <c r="F550" s="104"/>
    </row>
    <row r="551" spans="1:6" ht="15.75">
      <c r="A551" s="30"/>
      <c r="B551" s="23">
        <v>243010406</v>
      </c>
      <c r="C551" s="23" t="s">
        <v>391</v>
      </c>
      <c r="D551" s="104" t="s">
        <v>312</v>
      </c>
      <c r="E551" s="104" t="s">
        <v>392</v>
      </c>
      <c r="F551" s="104">
        <v>217</v>
      </c>
    </row>
    <row r="552" spans="1:6" ht="15.75">
      <c r="A552" s="30"/>
      <c r="B552" s="23">
        <v>243010407</v>
      </c>
      <c r="C552" s="23"/>
      <c r="D552" s="104"/>
      <c r="E552" s="104"/>
      <c r="F552" s="104"/>
    </row>
    <row r="553" spans="1:6" ht="15.75">
      <c r="A553" s="30"/>
      <c r="B553" s="23">
        <v>243010404</v>
      </c>
      <c r="C553" s="23" t="s">
        <v>393</v>
      </c>
      <c r="D553" s="104"/>
      <c r="E553" s="104"/>
      <c r="F553" s="104"/>
    </row>
    <row r="554" spans="1:6" ht="15.75">
      <c r="A554" s="30"/>
      <c r="B554" s="23">
        <v>243010405</v>
      </c>
      <c r="C554" s="23"/>
      <c r="D554" s="104"/>
      <c r="E554" s="104"/>
      <c r="F554" s="104"/>
    </row>
    <row r="555" spans="1:6" ht="15.75">
      <c r="A555" s="30"/>
      <c r="B555" s="23">
        <v>243010503</v>
      </c>
      <c r="C555" s="23" t="s">
        <v>394</v>
      </c>
      <c r="D555" s="104" t="s">
        <v>8</v>
      </c>
      <c r="E555" s="104" t="s">
        <v>395</v>
      </c>
      <c r="F555" s="104">
        <v>218</v>
      </c>
    </row>
    <row r="556" spans="1:6" ht="15.75">
      <c r="A556" s="30"/>
      <c r="B556" s="23"/>
      <c r="C556" s="23"/>
      <c r="D556" s="104"/>
      <c r="E556" s="104"/>
      <c r="F556" s="104"/>
    </row>
    <row r="557" spans="1:6" ht="31.5">
      <c r="A557" s="30"/>
      <c r="B557" s="23">
        <v>243010504</v>
      </c>
      <c r="C557" s="23" t="s">
        <v>394</v>
      </c>
      <c r="D557" s="23" t="s">
        <v>11</v>
      </c>
      <c r="E557" s="23" t="s">
        <v>396</v>
      </c>
      <c r="F557" s="23">
        <v>219</v>
      </c>
    </row>
    <row r="558" spans="1:6" ht="15.75">
      <c r="A558" s="30"/>
      <c r="B558" s="23">
        <v>243010505</v>
      </c>
      <c r="C558" s="23" t="s">
        <v>397</v>
      </c>
      <c r="D558" s="104" t="s">
        <v>312</v>
      </c>
      <c r="E558" s="104" t="s">
        <v>398</v>
      </c>
      <c r="F558" s="104">
        <v>220</v>
      </c>
    </row>
    <row r="559" spans="1:6" ht="15.75">
      <c r="A559" s="30"/>
      <c r="B559" s="23"/>
      <c r="C559" s="23"/>
      <c r="D559" s="104"/>
      <c r="E559" s="104"/>
      <c r="F559" s="104"/>
    </row>
    <row r="560" spans="1:6" ht="15.75">
      <c r="A560" s="30"/>
      <c r="B560" s="23">
        <v>243010501</v>
      </c>
      <c r="C560" s="23" t="s">
        <v>399</v>
      </c>
      <c r="D560" s="104" t="s">
        <v>312</v>
      </c>
      <c r="E560" s="104" t="s">
        <v>400</v>
      </c>
      <c r="F560" s="104">
        <v>221</v>
      </c>
    </row>
    <row r="561" spans="1:6" ht="15.75">
      <c r="A561" s="30"/>
      <c r="B561" s="23">
        <v>243010502</v>
      </c>
      <c r="C561" s="23"/>
      <c r="D561" s="104"/>
      <c r="E561" s="104"/>
      <c r="F561" s="104"/>
    </row>
    <row r="562" spans="1:6" ht="15.75">
      <c r="A562" s="30"/>
      <c r="B562" s="23">
        <v>243010301</v>
      </c>
      <c r="C562" s="23" t="s">
        <v>401</v>
      </c>
      <c r="D562" s="104" t="s">
        <v>312</v>
      </c>
      <c r="E562" s="104" t="s">
        <v>402</v>
      </c>
      <c r="F562" s="104">
        <v>222</v>
      </c>
    </row>
    <row r="563" spans="1:6" ht="15.75">
      <c r="A563" s="30"/>
      <c r="B563" s="23">
        <v>243010302</v>
      </c>
      <c r="C563" s="23"/>
      <c r="D563" s="104"/>
      <c r="E563" s="104"/>
      <c r="F563" s="104"/>
    </row>
    <row r="564" spans="1:6" ht="15.75">
      <c r="A564" s="30"/>
      <c r="B564" s="23">
        <v>243010303</v>
      </c>
      <c r="C564" s="23" t="s">
        <v>401</v>
      </c>
      <c r="D564" s="104" t="s">
        <v>8</v>
      </c>
      <c r="E564" s="104" t="s">
        <v>403</v>
      </c>
      <c r="F564" s="104">
        <v>223</v>
      </c>
    </row>
    <row r="565" spans="1:6" ht="15.75">
      <c r="A565" s="30"/>
      <c r="B565" s="23">
        <v>243010304</v>
      </c>
      <c r="C565" s="23"/>
      <c r="D565" s="104"/>
      <c r="E565" s="104"/>
      <c r="F565" s="104"/>
    </row>
    <row r="566" spans="1:6" ht="15.75">
      <c r="A566" s="30"/>
      <c r="B566" s="23">
        <v>243010305</v>
      </c>
      <c r="C566" s="23"/>
      <c r="D566" s="104"/>
      <c r="E566" s="104"/>
      <c r="F566" s="104"/>
    </row>
    <row r="567" spans="1:6" ht="15.75">
      <c r="A567" s="30"/>
      <c r="B567" s="23">
        <v>243010306</v>
      </c>
      <c r="C567" s="30"/>
      <c r="D567" s="104"/>
      <c r="E567" s="104"/>
      <c r="F567" s="104"/>
    </row>
    <row r="568" spans="1:6" ht="15.75">
      <c r="A568" s="30"/>
      <c r="B568" s="23">
        <v>243010303</v>
      </c>
      <c r="C568" s="23" t="s">
        <v>401</v>
      </c>
      <c r="D568" s="104" t="s">
        <v>11</v>
      </c>
      <c r="E568" s="104" t="s">
        <v>404</v>
      </c>
      <c r="F568" s="104">
        <v>224</v>
      </c>
    </row>
    <row r="569" spans="1:6" ht="15.75">
      <c r="A569" s="30"/>
      <c r="B569" s="23">
        <v>243010304</v>
      </c>
      <c r="C569" s="23"/>
      <c r="D569" s="104"/>
      <c r="E569" s="104"/>
      <c r="F569" s="104"/>
    </row>
    <row r="570" spans="1:6" ht="15.75">
      <c r="A570" s="30"/>
      <c r="B570" s="23">
        <v>243010305</v>
      </c>
      <c r="C570" s="23"/>
      <c r="D570" s="104"/>
      <c r="E570" s="104"/>
      <c r="F570" s="104"/>
    </row>
    <row r="571" spans="1:6" ht="15.75">
      <c r="A571" s="30"/>
      <c r="B571" s="23">
        <v>243010306</v>
      </c>
      <c r="C571" s="23"/>
      <c r="D571" s="104"/>
      <c r="E571" s="104"/>
      <c r="F571" s="104"/>
    </row>
    <row r="572" spans="1:6" ht="15.75">
      <c r="A572" s="30"/>
      <c r="B572" s="23">
        <v>243010307</v>
      </c>
      <c r="C572" s="23" t="s">
        <v>401</v>
      </c>
      <c r="D572" s="104" t="s">
        <v>8</v>
      </c>
      <c r="E572" s="104" t="s">
        <v>405</v>
      </c>
      <c r="F572" s="104">
        <v>225</v>
      </c>
    </row>
    <row r="573" spans="1:6" ht="15.75">
      <c r="A573" s="30"/>
      <c r="B573" s="23">
        <v>243010308</v>
      </c>
      <c r="C573" s="23"/>
      <c r="D573" s="104"/>
      <c r="E573" s="104"/>
      <c r="F573" s="104"/>
    </row>
    <row r="574" spans="1:6" ht="15.75">
      <c r="A574" s="30"/>
      <c r="B574" s="23">
        <v>243010307</v>
      </c>
      <c r="C574" s="23" t="s">
        <v>401</v>
      </c>
      <c r="D574" s="104" t="s">
        <v>11</v>
      </c>
      <c r="E574" s="104" t="s">
        <v>405</v>
      </c>
      <c r="F574" s="104">
        <v>226</v>
      </c>
    </row>
    <row r="575" spans="1:6" ht="15.75">
      <c r="A575" s="30"/>
      <c r="B575" s="23">
        <v>243010308</v>
      </c>
      <c r="C575" s="23"/>
      <c r="D575" s="104"/>
      <c r="E575" s="104"/>
      <c r="F575" s="104"/>
    </row>
    <row r="576" spans="1:6" ht="15.75">
      <c r="A576" s="30"/>
      <c r="B576" s="23">
        <v>243010309</v>
      </c>
      <c r="C576" s="23" t="s">
        <v>406</v>
      </c>
      <c r="D576" s="104" t="s">
        <v>312</v>
      </c>
      <c r="E576" s="104" t="s">
        <v>407</v>
      </c>
      <c r="F576" s="104">
        <v>227</v>
      </c>
    </row>
    <row r="577" spans="1:6" ht="15.75">
      <c r="A577" s="30"/>
      <c r="B577" s="23">
        <v>243010310</v>
      </c>
      <c r="C577" s="23"/>
      <c r="D577" s="104"/>
      <c r="E577" s="104"/>
      <c r="F577" s="104"/>
    </row>
    <row r="578" spans="1:6" ht="15.75">
      <c r="A578" s="30"/>
      <c r="B578" s="23">
        <v>243010311</v>
      </c>
      <c r="C578" s="23"/>
      <c r="D578" s="104"/>
      <c r="E578" s="104"/>
      <c r="F578" s="104"/>
    </row>
    <row r="579" spans="1:6" ht="15.75">
      <c r="A579" s="30"/>
      <c r="B579" s="23">
        <v>243010101</v>
      </c>
      <c r="C579" s="23" t="s">
        <v>408</v>
      </c>
      <c r="D579" s="104" t="s">
        <v>312</v>
      </c>
      <c r="E579" s="104" t="s">
        <v>409</v>
      </c>
      <c r="F579" s="104">
        <v>228</v>
      </c>
    </row>
    <row r="580" spans="1:6" ht="15.75">
      <c r="A580" s="30"/>
      <c r="B580" s="23">
        <v>243010102</v>
      </c>
      <c r="C580" s="23"/>
      <c r="D580" s="104"/>
      <c r="E580" s="104"/>
      <c r="F580" s="104"/>
    </row>
    <row r="581" spans="1:6" ht="15.75">
      <c r="A581" s="30"/>
      <c r="B581" s="23">
        <v>243010103</v>
      </c>
      <c r="C581" s="23" t="s">
        <v>408</v>
      </c>
      <c r="D581" s="104" t="s">
        <v>312</v>
      </c>
      <c r="E581" s="104" t="s">
        <v>410</v>
      </c>
      <c r="F581" s="104">
        <v>229</v>
      </c>
    </row>
    <row r="582" spans="1:6" ht="15.75">
      <c r="A582" s="30"/>
      <c r="B582" s="23">
        <v>243010104</v>
      </c>
      <c r="C582" s="23"/>
      <c r="D582" s="104"/>
      <c r="E582" s="104"/>
      <c r="F582" s="104"/>
    </row>
    <row r="583" spans="1:6" ht="15.75">
      <c r="A583" s="30"/>
      <c r="B583" s="23">
        <v>243010107</v>
      </c>
      <c r="C583" s="23" t="s">
        <v>411</v>
      </c>
      <c r="D583" s="104" t="s">
        <v>312</v>
      </c>
      <c r="E583" s="104" t="s">
        <v>412</v>
      </c>
      <c r="F583" s="104">
        <v>230</v>
      </c>
    </row>
    <row r="584" spans="1:6" ht="15.75">
      <c r="A584" s="30"/>
      <c r="B584" s="23">
        <v>243010108</v>
      </c>
      <c r="C584" s="23"/>
      <c r="D584" s="104"/>
      <c r="E584" s="104"/>
      <c r="F584" s="104"/>
    </row>
    <row r="585" spans="1:6" ht="15.75">
      <c r="A585" s="30"/>
      <c r="B585" s="23">
        <v>243010105</v>
      </c>
      <c r="C585" s="23" t="s">
        <v>234</v>
      </c>
      <c r="D585" s="104"/>
      <c r="E585" s="104"/>
      <c r="F585" s="104"/>
    </row>
    <row r="586" spans="1:6" ht="15.75">
      <c r="A586" s="30"/>
      <c r="B586" s="23">
        <v>243010106</v>
      </c>
      <c r="C586" s="23" t="s">
        <v>411</v>
      </c>
      <c r="D586" s="104" t="s">
        <v>312</v>
      </c>
      <c r="E586" s="104" t="s">
        <v>413</v>
      </c>
      <c r="F586" s="104">
        <v>231</v>
      </c>
    </row>
    <row r="587" spans="1:6" ht="15.75">
      <c r="A587" s="30"/>
      <c r="B587" s="23"/>
      <c r="C587" s="23"/>
      <c r="D587" s="104"/>
      <c r="E587" s="104"/>
      <c r="F587" s="104"/>
    </row>
    <row r="589" spans="1:6" ht="15.75">
      <c r="A589" s="73" t="s">
        <v>1896</v>
      </c>
      <c r="B589" s="73"/>
      <c r="C589" s="73"/>
      <c r="D589" s="73"/>
      <c r="E589" s="73"/>
      <c r="F589" s="73"/>
    </row>
    <row r="590" spans="1:6" ht="78.75">
      <c r="A590" s="3" t="s">
        <v>1</v>
      </c>
      <c r="B590" s="3" t="s">
        <v>2</v>
      </c>
      <c r="C590" s="3" t="s">
        <v>3</v>
      </c>
      <c r="D590" s="3" t="s">
        <v>4</v>
      </c>
      <c r="E590" s="3" t="s">
        <v>5</v>
      </c>
      <c r="F590" s="3" t="s">
        <v>6</v>
      </c>
    </row>
    <row r="591" spans="1:6" ht="15.75">
      <c r="A591" s="3">
        <v>6</v>
      </c>
      <c r="B591" s="3">
        <v>5</v>
      </c>
      <c r="C591" s="3">
        <v>4</v>
      </c>
      <c r="D591" s="3">
        <v>3</v>
      </c>
      <c r="E591" s="3">
        <v>2</v>
      </c>
      <c r="F591" s="3">
        <v>1</v>
      </c>
    </row>
    <row r="592" spans="1:6" ht="15.75">
      <c r="A592" s="33"/>
      <c r="B592" s="34">
        <v>243060410</v>
      </c>
      <c r="C592" s="33" t="s">
        <v>1900</v>
      </c>
      <c r="D592" s="118" t="s">
        <v>278</v>
      </c>
      <c r="E592" s="118" t="s">
        <v>1901</v>
      </c>
      <c r="F592" s="118">
        <v>1</v>
      </c>
    </row>
    <row r="593" spans="1:6" ht="15.75">
      <c r="A593" s="33"/>
      <c r="B593" s="34">
        <v>243060411</v>
      </c>
      <c r="C593" s="33" t="s">
        <v>1900</v>
      </c>
      <c r="D593" s="118"/>
      <c r="E593" s="118"/>
      <c r="F593" s="118"/>
    </row>
    <row r="594" spans="1:6" ht="15.75">
      <c r="A594" s="33"/>
      <c r="B594" s="34">
        <v>243060406</v>
      </c>
      <c r="C594" s="33" t="s">
        <v>1902</v>
      </c>
      <c r="D594" s="118" t="s">
        <v>278</v>
      </c>
      <c r="E594" s="118" t="s">
        <v>1903</v>
      </c>
      <c r="F594" s="118">
        <v>2</v>
      </c>
    </row>
    <row r="595" spans="1:6" ht="15.75">
      <c r="A595" s="33"/>
      <c r="B595" s="34">
        <v>243060407</v>
      </c>
      <c r="C595" s="33" t="s">
        <v>1902</v>
      </c>
      <c r="D595" s="118"/>
      <c r="E595" s="118"/>
      <c r="F595" s="118"/>
    </row>
    <row r="596" spans="1:6" ht="15.75">
      <c r="A596" s="33"/>
      <c r="B596" s="34">
        <v>243060408</v>
      </c>
      <c r="C596" s="33" t="s">
        <v>1902</v>
      </c>
      <c r="D596" s="118" t="s">
        <v>278</v>
      </c>
      <c r="E596" s="118" t="s">
        <v>1904</v>
      </c>
      <c r="F596" s="118">
        <v>3</v>
      </c>
    </row>
    <row r="597" spans="1:6" ht="15.75">
      <c r="A597" s="33"/>
      <c r="B597" s="34">
        <v>243060409</v>
      </c>
      <c r="C597" s="33" t="s">
        <v>1902</v>
      </c>
      <c r="D597" s="118"/>
      <c r="E597" s="118"/>
      <c r="F597" s="118"/>
    </row>
    <row r="598" spans="1:6" ht="15.75">
      <c r="A598" s="33"/>
      <c r="B598" s="34">
        <v>243060401</v>
      </c>
      <c r="C598" s="33" t="s">
        <v>1905</v>
      </c>
      <c r="D598" s="118" t="s">
        <v>278</v>
      </c>
      <c r="E598" s="118" t="s">
        <v>1906</v>
      </c>
      <c r="F598" s="118">
        <v>4</v>
      </c>
    </row>
    <row r="599" spans="1:6" ht="15.75">
      <c r="A599" s="33"/>
      <c r="B599" s="34">
        <v>243060402</v>
      </c>
      <c r="C599" s="33" t="s">
        <v>1905</v>
      </c>
      <c r="D599" s="118"/>
      <c r="E599" s="118"/>
      <c r="F599" s="118"/>
    </row>
    <row r="600" spans="1:6" ht="15.75">
      <c r="A600" s="33"/>
      <c r="B600" s="34">
        <v>243060403</v>
      </c>
      <c r="C600" s="33" t="s">
        <v>1905</v>
      </c>
      <c r="D600" s="118"/>
      <c r="E600" s="118"/>
      <c r="F600" s="118"/>
    </row>
    <row r="601" spans="1:6" ht="15.75">
      <c r="A601" s="33"/>
      <c r="B601" s="34">
        <v>243060404</v>
      </c>
      <c r="C601" s="33" t="s">
        <v>1905</v>
      </c>
      <c r="D601" s="118" t="s">
        <v>278</v>
      </c>
      <c r="E601" s="118" t="s">
        <v>1907</v>
      </c>
      <c r="F601" s="118">
        <v>5</v>
      </c>
    </row>
    <row r="602" spans="1:6" ht="15.75">
      <c r="A602" s="33"/>
      <c r="B602" s="34">
        <v>243060405</v>
      </c>
      <c r="C602" s="33" t="s">
        <v>1905</v>
      </c>
      <c r="D602" s="118"/>
      <c r="E602" s="118"/>
      <c r="F602" s="118"/>
    </row>
    <row r="603" spans="1:6" ht="15.75">
      <c r="A603" s="33"/>
      <c r="B603" s="34">
        <v>243060412</v>
      </c>
      <c r="C603" s="33" t="s">
        <v>1908</v>
      </c>
      <c r="D603" s="118" t="s">
        <v>278</v>
      </c>
      <c r="E603" s="118" t="s">
        <v>1909</v>
      </c>
      <c r="F603" s="118">
        <v>6</v>
      </c>
    </row>
    <row r="604" spans="1:6" ht="15.75">
      <c r="A604" s="33"/>
      <c r="B604" s="34">
        <v>243060413</v>
      </c>
      <c r="C604" s="33" t="s">
        <v>1908</v>
      </c>
      <c r="D604" s="118"/>
      <c r="E604" s="118"/>
      <c r="F604" s="118"/>
    </row>
    <row r="605" spans="1:6" ht="31.5">
      <c r="A605" s="33"/>
      <c r="B605" s="34">
        <v>243060414</v>
      </c>
      <c r="C605" s="33" t="s">
        <v>1908</v>
      </c>
      <c r="D605" s="34" t="s">
        <v>278</v>
      </c>
      <c r="E605" s="33" t="s">
        <v>1910</v>
      </c>
      <c r="F605" s="34">
        <v>7</v>
      </c>
    </row>
    <row r="606" spans="1:6" ht="15.75">
      <c r="A606" s="33"/>
      <c r="B606" s="34">
        <v>243060201</v>
      </c>
      <c r="C606" s="33" t="s">
        <v>1911</v>
      </c>
      <c r="D606" s="118" t="s">
        <v>278</v>
      </c>
      <c r="E606" s="118" t="s">
        <v>1912</v>
      </c>
      <c r="F606" s="118">
        <v>8</v>
      </c>
    </row>
    <row r="607" spans="1:6" ht="15.75">
      <c r="A607" s="33"/>
      <c r="B607" s="34">
        <v>243060203</v>
      </c>
      <c r="C607" s="33" t="s">
        <v>1911</v>
      </c>
      <c r="D607" s="118"/>
      <c r="E607" s="118"/>
      <c r="F607" s="118"/>
    </row>
    <row r="608" spans="1:6" ht="15.75">
      <c r="A608" s="33"/>
      <c r="B608" s="34">
        <v>243060204</v>
      </c>
      <c r="C608" s="33" t="s">
        <v>1911</v>
      </c>
      <c r="D608" s="118" t="s">
        <v>278</v>
      </c>
      <c r="E608" s="118" t="s">
        <v>1913</v>
      </c>
      <c r="F608" s="118">
        <v>9</v>
      </c>
    </row>
    <row r="609" spans="1:6" ht="15.75">
      <c r="A609" s="33"/>
      <c r="B609" s="34">
        <v>243060205</v>
      </c>
      <c r="C609" s="33" t="s">
        <v>1911</v>
      </c>
      <c r="D609" s="118"/>
      <c r="E609" s="118"/>
      <c r="F609" s="118"/>
    </row>
    <row r="610" spans="1:6" ht="31.5">
      <c r="A610" s="33"/>
      <c r="B610" s="34">
        <v>243060202</v>
      </c>
      <c r="C610" s="33" t="s">
        <v>1911</v>
      </c>
      <c r="D610" s="34" t="s">
        <v>278</v>
      </c>
      <c r="E610" s="33" t="s">
        <v>1914</v>
      </c>
      <c r="F610" s="34">
        <v>10</v>
      </c>
    </row>
    <row r="611" spans="1:6" ht="15.75">
      <c r="A611" s="33"/>
      <c r="B611" s="34">
        <v>243060214</v>
      </c>
      <c r="C611" s="33" t="s">
        <v>1915</v>
      </c>
      <c r="D611" s="118" t="s">
        <v>278</v>
      </c>
      <c r="E611" s="118" t="s">
        <v>1916</v>
      </c>
      <c r="F611" s="118">
        <v>11</v>
      </c>
    </row>
    <row r="612" spans="1:6" ht="15.75">
      <c r="A612" s="33"/>
      <c r="B612" s="34">
        <v>243060215</v>
      </c>
      <c r="C612" s="33" t="s">
        <v>1915</v>
      </c>
      <c r="D612" s="118"/>
      <c r="E612" s="118"/>
      <c r="F612" s="118"/>
    </row>
    <row r="613" spans="1:6" ht="15.75">
      <c r="A613" s="33"/>
      <c r="B613" s="34">
        <v>243060210</v>
      </c>
      <c r="C613" s="33" t="s">
        <v>1917</v>
      </c>
      <c r="D613" s="118" t="s">
        <v>278</v>
      </c>
      <c r="E613" s="118" t="s">
        <v>1918</v>
      </c>
      <c r="F613" s="118">
        <v>12</v>
      </c>
    </row>
    <row r="614" spans="1:6" ht="15.75">
      <c r="A614" s="33"/>
      <c r="B614" s="34">
        <v>243060211</v>
      </c>
      <c r="C614" s="33" t="s">
        <v>1917</v>
      </c>
      <c r="D614" s="118"/>
      <c r="E614" s="118"/>
      <c r="F614" s="118"/>
    </row>
    <row r="615" spans="1:6" ht="15.75">
      <c r="A615" s="33"/>
      <c r="B615" s="34">
        <v>243060212</v>
      </c>
      <c r="C615" s="33" t="s">
        <v>1917</v>
      </c>
      <c r="D615" s="118" t="s">
        <v>278</v>
      </c>
      <c r="E615" s="118" t="s">
        <v>1919</v>
      </c>
      <c r="F615" s="118">
        <v>13</v>
      </c>
    </row>
    <row r="616" spans="1:6" ht="15.75">
      <c r="A616" s="33"/>
      <c r="B616" s="34">
        <v>243060214</v>
      </c>
      <c r="C616" s="33" t="s">
        <v>1917</v>
      </c>
      <c r="D616" s="118"/>
      <c r="E616" s="118"/>
      <c r="F616" s="118"/>
    </row>
    <row r="617" spans="1:6" ht="15.75">
      <c r="A617" s="33"/>
      <c r="B617" s="34">
        <v>243060206</v>
      </c>
      <c r="C617" s="33" t="s">
        <v>1920</v>
      </c>
      <c r="D617" s="118" t="s">
        <v>278</v>
      </c>
      <c r="E617" s="118" t="s">
        <v>1921</v>
      </c>
      <c r="F617" s="118">
        <v>14</v>
      </c>
    </row>
    <row r="618" spans="1:6" ht="15.75">
      <c r="A618" s="33"/>
      <c r="B618" s="34">
        <v>243060207</v>
      </c>
      <c r="C618" s="33" t="s">
        <v>1920</v>
      </c>
      <c r="D618" s="118"/>
      <c r="E618" s="118"/>
      <c r="F618" s="118"/>
    </row>
    <row r="619" spans="1:6" ht="15.75">
      <c r="A619" s="33"/>
      <c r="B619" s="34">
        <v>243060208</v>
      </c>
      <c r="C619" s="33" t="s">
        <v>1920</v>
      </c>
      <c r="D619" s="118"/>
      <c r="E619" s="118"/>
      <c r="F619" s="118"/>
    </row>
    <row r="620" spans="1:6" ht="15.75">
      <c r="A620" s="33"/>
      <c r="B620" s="34">
        <v>243060209</v>
      </c>
      <c r="C620" s="33" t="s">
        <v>1920</v>
      </c>
      <c r="D620" s="118"/>
      <c r="E620" s="118"/>
      <c r="F620" s="118"/>
    </row>
    <row r="621" spans="1:6" ht="47.25">
      <c r="A621" s="33"/>
      <c r="B621" s="34">
        <v>243060101</v>
      </c>
      <c r="C621" s="33" t="s">
        <v>1922</v>
      </c>
      <c r="D621" s="34" t="s">
        <v>278</v>
      </c>
      <c r="E621" s="33" t="s">
        <v>1923</v>
      </c>
      <c r="F621" s="34">
        <v>15</v>
      </c>
    </row>
    <row r="622" spans="1:6" ht="15.75">
      <c r="A622" s="33"/>
      <c r="B622" s="34">
        <v>243060102</v>
      </c>
      <c r="C622" s="33" t="s">
        <v>1922</v>
      </c>
      <c r="D622" s="118" t="s">
        <v>278</v>
      </c>
      <c r="E622" s="118" t="s">
        <v>1924</v>
      </c>
      <c r="F622" s="118">
        <v>16</v>
      </c>
    </row>
    <row r="623" spans="1:6" ht="15.75">
      <c r="A623" s="33"/>
      <c r="B623" s="34">
        <v>243060107</v>
      </c>
      <c r="C623" s="33" t="s">
        <v>1922</v>
      </c>
      <c r="D623" s="118"/>
      <c r="E623" s="118"/>
      <c r="F623" s="118"/>
    </row>
    <row r="624" spans="1:6" ht="15.75">
      <c r="A624" s="33"/>
      <c r="B624" s="34">
        <v>243060103</v>
      </c>
      <c r="C624" s="33" t="s">
        <v>1922</v>
      </c>
      <c r="D624" s="34" t="s">
        <v>1925</v>
      </c>
      <c r="E624" s="33" t="s">
        <v>1926</v>
      </c>
      <c r="F624" s="34">
        <v>17</v>
      </c>
    </row>
    <row r="625" spans="1:6" ht="31.5">
      <c r="A625" s="33"/>
      <c r="B625" s="34">
        <v>243060103</v>
      </c>
      <c r="C625" s="33" t="s">
        <v>1922</v>
      </c>
      <c r="D625" s="34" t="s">
        <v>1927</v>
      </c>
      <c r="E625" s="33" t="s">
        <v>1928</v>
      </c>
      <c r="F625" s="34">
        <v>18</v>
      </c>
    </row>
    <row r="626" spans="1:6" ht="15.75">
      <c r="A626" s="33"/>
      <c r="B626" s="34">
        <v>243060104</v>
      </c>
      <c r="C626" s="33" t="s">
        <v>1922</v>
      </c>
      <c r="D626" s="118" t="s">
        <v>1925</v>
      </c>
      <c r="E626" s="118" t="s">
        <v>1929</v>
      </c>
      <c r="F626" s="118">
        <v>19</v>
      </c>
    </row>
    <row r="627" spans="1:6" ht="15.75">
      <c r="A627" s="33"/>
      <c r="B627" s="34">
        <v>243060109</v>
      </c>
      <c r="C627" s="33" t="s">
        <v>1922</v>
      </c>
      <c r="D627" s="118"/>
      <c r="E627" s="118"/>
      <c r="F627" s="118"/>
    </row>
    <row r="628" spans="1:6" ht="15.75">
      <c r="A628" s="33"/>
      <c r="B628" s="34">
        <v>243060104</v>
      </c>
      <c r="C628" s="33" t="s">
        <v>1922</v>
      </c>
      <c r="D628" s="118" t="s">
        <v>1927</v>
      </c>
      <c r="E628" s="118" t="s">
        <v>1930</v>
      </c>
      <c r="F628" s="118">
        <v>20</v>
      </c>
    </row>
    <row r="629" spans="1:6" ht="15.75">
      <c r="A629" s="33"/>
      <c r="B629" s="34">
        <v>243060109</v>
      </c>
      <c r="C629" s="33" t="s">
        <v>1922</v>
      </c>
      <c r="D629" s="118"/>
      <c r="E629" s="118"/>
      <c r="F629" s="118"/>
    </row>
    <row r="630" spans="1:6" ht="15.75">
      <c r="A630" s="33"/>
      <c r="B630" s="34">
        <v>243060105</v>
      </c>
      <c r="C630" s="33" t="s">
        <v>1922</v>
      </c>
      <c r="D630" s="118" t="s">
        <v>278</v>
      </c>
      <c r="E630" s="118" t="s">
        <v>1931</v>
      </c>
      <c r="F630" s="118">
        <v>21</v>
      </c>
    </row>
    <row r="631" spans="1:6" ht="15.75">
      <c r="A631" s="33"/>
      <c r="B631" s="34">
        <v>243060108</v>
      </c>
      <c r="C631" s="33" t="s">
        <v>1922</v>
      </c>
      <c r="D631" s="118"/>
      <c r="E631" s="118"/>
      <c r="F631" s="118"/>
    </row>
    <row r="632" spans="1:6" ht="31.5">
      <c r="A632" s="33"/>
      <c r="B632" s="34">
        <v>243060106</v>
      </c>
      <c r="C632" s="33" t="s">
        <v>1922</v>
      </c>
      <c r="D632" s="34" t="s">
        <v>278</v>
      </c>
      <c r="E632" s="33" t="s">
        <v>1932</v>
      </c>
      <c r="F632" s="34">
        <v>22</v>
      </c>
    </row>
    <row r="633" spans="1:6" ht="15.75">
      <c r="A633" s="33"/>
      <c r="B633" s="34">
        <v>243060110</v>
      </c>
      <c r="C633" s="33" t="s">
        <v>1933</v>
      </c>
      <c r="D633" s="118" t="s">
        <v>278</v>
      </c>
      <c r="E633" s="118" t="s">
        <v>1934</v>
      </c>
      <c r="F633" s="118">
        <v>23</v>
      </c>
    </row>
    <row r="634" spans="1:6" ht="15.75">
      <c r="A634" s="33"/>
      <c r="B634" s="34">
        <v>243060112</v>
      </c>
      <c r="C634" s="33" t="s">
        <v>1933</v>
      </c>
      <c r="D634" s="118"/>
      <c r="E634" s="118"/>
      <c r="F634" s="118"/>
    </row>
    <row r="635" spans="1:6" ht="31.5">
      <c r="A635" s="33"/>
      <c r="B635" s="34">
        <v>243060111</v>
      </c>
      <c r="C635" s="33" t="s">
        <v>1933</v>
      </c>
      <c r="D635" s="34" t="s">
        <v>278</v>
      </c>
      <c r="E635" s="33" t="s">
        <v>1935</v>
      </c>
      <c r="F635" s="34">
        <v>24</v>
      </c>
    </row>
    <row r="636" spans="1:6" ht="15.75">
      <c r="A636" s="33"/>
      <c r="B636" s="34">
        <v>243060507</v>
      </c>
      <c r="C636" s="33" t="s">
        <v>1936</v>
      </c>
      <c r="D636" s="118" t="s">
        <v>1925</v>
      </c>
      <c r="E636" s="118" t="s">
        <v>1937</v>
      </c>
      <c r="F636" s="118">
        <v>25</v>
      </c>
    </row>
    <row r="637" spans="1:6" ht="15.75">
      <c r="A637" s="33"/>
      <c r="B637" s="34">
        <v>243060508</v>
      </c>
      <c r="C637" s="33" t="s">
        <v>1936</v>
      </c>
      <c r="D637" s="118"/>
      <c r="E637" s="118"/>
      <c r="F637" s="118"/>
    </row>
    <row r="638" spans="1:6" ht="15.75">
      <c r="A638" s="33"/>
      <c r="B638" s="34">
        <v>243060507</v>
      </c>
      <c r="C638" s="33" t="s">
        <v>1936</v>
      </c>
      <c r="D638" s="118" t="s">
        <v>1927</v>
      </c>
      <c r="E638" s="118" t="s">
        <v>1938</v>
      </c>
      <c r="F638" s="118">
        <v>26</v>
      </c>
    </row>
    <row r="639" spans="1:6" ht="15.75">
      <c r="A639" s="33"/>
      <c r="B639" s="34">
        <v>243060508</v>
      </c>
      <c r="C639" s="33" t="s">
        <v>1936</v>
      </c>
      <c r="D639" s="118"/>
      <c r="E639" s="118"/>
      <c r="F639" s="118"/>
    </row>
    <row r="640" spans="1:6" ht="15.75">
      <c r="A640" s="34"/>
      <c r="B640" s="34">
        <v>243060505</v>
      </c>
      <c r="C640" s="33" t="s">
        <v>1939</v>
      </c>
      <c r="D640" s="118" t="s">
        <v>278</v>
      </c>
      <c r="E640" s="118" t="s">
        <v>1940</v>
      </c>
      <c r="F640" s="118">
        <v>27</v>
      </c>
    </row>
    <row r="641" spans="1:6" ht="15.75">
      <c r="A641" s="34"/>
      <c r="B641" s="34">
        <v>243060506</v>
      </c>
      <c r="C641" s="33" t="s">
        <v>1939</v>
      </c>
      <c r="D641" s="118"/>
      <c r="E641" s="118"/>
      <c r="F641" s="118"/>
    </row>
    <row r="642" spans="1:6" ht="15.75">
      <c r="A642" s="34"/>
      <c r="B642" s="34">
        <v>243060509</v>
      </c>
      <c r="C642" s="33" t="s">
        <v>1941</v>
      </c>
      <c r="D642" s="118"/>
      <c r="E642" s="118"/>
      <c r="F642" s="118"/>
    </row>
    <row r="643" spans="1:6" ht="15.75">
      <c r="A643" s="34"/>
      <c r="B643" s="34">
        <v>243060501</v>
      </c>
      <c r="C643" s="33" t="s">
        <v>1942</v>
      </c>
      <c r="D643" s="118" t="s">
        <v>278</v>
      </c>
      <c r="E643" s="118" t="s">
        <v>1943</v>
      </c>
      <c r="F643" s="118">
        <v>28</v>
      </c>
    </row>
    <row r="644" spans="1:6" ht="15.75">
      <c r="A644" s="34"/>
      <c r="B644" s="34">
        <v>243060504</v>
      </c>
      <c r="C644" s="33" t="s">
        <v>1942</v>
      </c>
      <c r="D644" s="118"/>
      <c r="E644" s="118"/>
      <c r="F644" s="118"/>
    </row>
    <row r="645" spans="1:6" ht="15.75">
      <c r="A645" s="34"/>
      <c r="B645" s="34">
        <v>243060503</v>
      </c>
      <c r="C645" s="33" t="s">
        <v>1942</v>
      </c>
      <c r="D645" s="118" t="s">
        <v>278</v>
      </c>
      <c r="E645" s="118" t="s">
        <v>1944</v>
      </c>
      <c r="F645" s="118">
        <v>29</v>
      </c>
    </row>
    <row r="646" spans="1:6" ht="15.75">
      <c r="A646" s="34"/>
      <c r="B646" s="34">
        <v>243060502</v>
      </c>
      <c r="C646" s="33" t="s">
        <v>1942</v>
      </c>
      <c r="D646" s="118"/>
      <c r="E646" s="118"/>
      <c r="F646" s="118"/>
    </row>
    <row r="647" spans="1:6" ht="15.75">
      <c r="A647" s="34"/>
      <c r="B647" s="34">
        <v>243060301</v>
      </c>
      <c r="C647" s="33" t="s">
        <v>1945</v>
      </c>
      <c r="D647" s="118" t="s">
        <v>278</v>
      </c>
      <c r="E647" s="118" t="s">
        <v>1946</v>
      </c>
      <c r="F647" s="118">
        <v>30</v>
      </c>
    </row>
    <row r="648" spans="1:6" ht="15.75">
      <c r="A648" s="34"/>
      <c r="B648" s="34">
        <v>243060302</v>
      </c>
      <c r="C648" s="33" t="s">
        <v>1945</v>
      </c>
      <c r="D648" s="118"/>
      <c r="E648" s="118"/>
      <c r="F648" s="118"/>
    </row>
    <row r="649" spans="1:6" ht="15.75">
      <c r="A649" s="34"/>
      <c r="B649" s="34">
        <v>243060303</v>
      </c>
      <c r="C649" s="33" t="s">
        <v>1945</v>
      </c>
      <c r="D649" s="118"/>
      <c r="E649" s="118"/>
      <c r="F649" s="118"/>
    </row>
    <row r="650" spans="1:6" ht="15.75">
      <c r="A650" s="34"/>
      <c r="B650" s="34">
        <v>243060304</v>
      </c>
      <c r="C650" s="33" t="s">
        <v>1945</v>
      </c>
      <c r="D650" s="118"/>
      <c r="E650" s="118"/>
      <c r="F650" s="118"/>
    </row>
    <row r="651" spans="1:6" ht="15.75">
      <c r="A651" s="34"/>
      <c r="B651" s="34">
        <v>243060305</v>
      </c>
      <c r="C651" s="33" t="s">
        <v>1945</v>
      </c>
      <c r="D651" s="118" t="s">
        <v>278</v>
      </c>
      <c r="E651" s="118" t="s">
        <v>1947</v>
      </c>
      <c r="F651" s="118">
        <v>31</v>
      </c>
    </row>
    <row r="652" spans="1:6" ht="15.75">
      <c r="A652" s="34"/>
      <c r="B652" s="34">
        <v>243060306</v>
      </c>
      <c r="C652" s="33" t="s">
        <v>1945</v>
      </c>
      <c r="D652" s="118"/>
      <c r="E652" s="118"/>
      <c r="F652" s="118"/>
    </row>
    <row r="653" spans="1:6" ht="15.75">
      <c r="A653" s="34"/>
      <c r="B653" s="34">
        <v>243060307</v>
      </c>
      <c r="C653" s="33" t="s">
        <v>1945</v>
      </c>
      <c r="D653" s="118"/>
      <c r="E653" s="118"/>
      <c r="F653" s="118"/>
    </row>
    <row r="654" spans="1:6" ht="15.75">
      <c r="A654" s="34"/>
      <c r="B654" s="34">
        <v>243060308</v>
      </c>
      <c r="C654" s="33" t="s">
        <v>1948</v>
      </c>
      <c r="D654" s="118" t="s">
        <v>278</v>
      </c>
      <c r="E654" s="118" t="s">
        <v>1949</v>
      </c>
      <c r="F654" s="118">
        <v>32</v>
      </c>
    </row>
    <row r="655" spans="1:6" ht="15.75">
      <c r="A655" s="34"/>
      <c r="B655" s="34">
        <v>243060309</v>
      </c>
      <c r="C655" s="33" t="s">
        <v>1948</v>
      </c>
      <c r="D655" s="118"/>
      <c r="E655" s="118"/>
      <c r="F655" s="118"/>
    </row>
    <row r="656" spans="1:6" ht="15.75">
      <c r="A656" s="34"/>
      <c r="B656" s="34">
        <v>243060310</v>
      </c>
      <c r="C656" s="33" t="s">
        <v>1948</v>
      </c>
      <c r="D656" s="118" t="s">
        <v>278</v>
      </c>
      <c r="E656" s="118" t="s">
        <v>1950</v>
      </c>
      <c r="F656" s="118">
        <v>33</v>
      </c>
    </row>
    <row r="657" spans="1:6" ht="15.75">
      <c r="A657" s="34"/>
      <c r="B657" s="34">
        <v>243060311</v>
      </c>
      <c r="C657" s="33" t="s">
        <v>1948</v>
      </c>
      <c r="D657" s="118"/>
      <c r="E657" s="118"/>
      <c r="F657" s="118"/>
    </row>
    <row r="658" spans="1:6" ht="31.5">
      <c r="A658" s="34"/>
      <c r="B658" s="34">
        <v>243070301</v>
      </c>
      <c r="C658" s="33" t="s">
        <v>1951</v>
      </c>
      <c r="D658" s="118" t="s">
        <v>278</v>
      </c>
      <c r="E658" s="33" t="s">
        <v>1952</v>
      </c>
      <c r="F658" s="118">
        <v>34</v>
      </c>
    </row>
    <row r="659" spans="1:6" ht="15.75">
      <c r="A659" s="34"/>
      <c r="B659" s="34">
        <v>243070302</v>
      </c>
      <c r="C659" s="33" t="s">
        <v>1951</v>
      </c>
      <c r="D659" s="118"/>
      <c r="E659" s="118"/>
      <c r="F659" s="118"/>
    </row>
    <row r="660" spans="1:6" ht="15.75">
      <c r="A660" s="34"/>
      <c r="B660" s="34">
        <v>243070303</v>
      </c>
      <c r="C660" s="33" t="s">
        <v>1951</v>
      </c>
      <c r="D660" s="118"/>
      <c r="E660" s="118"/>
      <c r="F660" s="118"/>
    </row>
    <row r="661" spans="1:6" ht="15.75">
      <c r="A661" s="34"/>
      <c r="B661" s="34">
        <v>243070304</v>
      </c>
      <c r="C661" s="33" t="s">
        <v>1951</v>
      </c>
      <c r="D661" s="118" t="s">
        <v>278</v>
      </c>
      <c r="E661" s="118" t="s">
        <v>1953</v>
      </c>
      <c r="F661" s="118">
        <v>35</v>
      </c>
    </row>
    <row r="662" spans="1:6" ht="15.75">
      <c r="A662" s="34"/>
      <c r="B662" s="34">
        <v>243070305</v>
      </c>
      <c r="C662" s="33" t="s">
        <v>1951</v>
      </c>
      <c r="D662" s="118"/>
      <c r="E662" s="118"/>
      <c r="F662" s="118"/>
    </row>
    <row r="663" spans="1:6" ht="15.75">
      <c r="A663" s="34"/>
      <c r="B663" s="34">
        <v>243070306</v>
      </c>
      <c r="C663" s="33" t="s">
        <v>1951</v>
      </c>
      <c r="D663" s="118"/>
      <c r="E663" s="118"/>
      <c r="F663" s="118"/>
    </row>
    <row r="664" spans="1:6" ht="15.75">
      <c r="A664" s="34"/>
      <c r="B664" s="34">
        <v>243070307</v>
      </c>
      <c r="C664" s="33" t="s">
        <v>1951</v>
      </c>
      <c r="D664" s="118"/>
      <c r="E664" s="118"/>
      <c r="F664" s="118"/>
    </row>
    <row r="665" spans="1:6" ht="15.75">
      <c r="A665" s="34"/>
      <c r="B665" s="34">
        <v>243070308</v>
      </c>
      <c r="C665" s="33" t="s">
        <v>1954</v>
      </c>
      <c r="D665" s="118" t="s">
        <v>278</v>
      </c>
      <c r="E665" s="118" t="s">
        <v>1955</v>
      </c>
      <c r="F665" s="118">
        <v>36</v>
      </c>
    </row>
    <row r="666" spans="1:6" ht="15.75">
      <c r="A666" s="34"/>
      <c r="B666" s="34">
        <v>243070309</v>
      </c>
      <c r="C666" s="33" t="s">
        <v>1954</v>
      </c>
      <c r="D666" s="118"/>
      <c r="E666" s="118"/>
      <c r="F666" s="118"/>
    </row>
    <row r="667" spans="1:6" ht="15.75">
      <c r="A667" s="34"/>
      <c r="B667" s="34">
        <v>243070310</v>
      </c>
      <c r="C667" s="33" t="s">
        <v>1954</v>
      </c>
      <c r="D667" s="118" t="s">
        <v>278</v>
      </c>
      <c r="E667" s="118" t="s">
        <v>1956</v>
      </c>
      <c r="F667" s="118">
        <v>37</v>
      </c>
    </row>
    <row r="668" spans="1:6" ht="15.75">
      <c r="A668" s="34"/>
      <c r="B668" s="34">
        <v>243070311</v>
      </c>
      <c r="C668" s="33" t="s">
        <v>1954</v>
      </c>
      <c r="D668" s="118"/>
      <c r="E668" s="118"/>
      <c r="F668" s="118"/>
    </row>
    <row r="669" spans="1:6" ht="15.75">
      <c r="A669" s="34"/>
      <c r="B669" s="34">
        <v>243070312</v>
      </c>
      <c r="C669" s="33" t="s">
        <v>1957</v>
      </c>
      <c r="D669" s="118" t="s">
        <v>278</v>
      </c>
      <c r="E669" s="118" t="s">
        <v>1958</v>
      </c>
      <c r="F669" s="118">
        <v>38</v>
      </c>
    </row>
    <row r="670" spans="1:6" ht="15.75">
      <c r="A670" s="34"/>
      <c r="B670" s="34">
        <v>243070313</v>
      </c>
      <c r="C670" s="33" t="s">
        <v>1957</v>
      </c>
      <c r="D670" s="118"/>
      <c r="E670" s="118"/>
      <c r="F670" s="118"/>
    </row>
    <row r="671" spans="1:6" ht="15.75">
      <c r="A671" s="34"/>
      <c r="B671" s="34">
        <v>243070314</v>
      </c>
      <c r="C671" s="33" t="s">
        <v>1957</v>
      </c>
      <c r="D671" s="118"/>
      <c r="E671" s="118"/>
      <c r="F671" s="118"/>
    </row>
    <row r="672" spans="1:6" ht="15.75">
      <c r="A672" s="34"/>
      <c r="B672" s="34">
        <v>243070315</v>
      </c>
      <c r="C672" s="33" t="s">
        <v>1957</v>
      </c>
      <c r="D672" s="118" t="s">
        <v>278</v>
      </c>
      <c r="E672" s="118" t="s">
        <v>1959</v>
      </c>
      <c r="F672" s="118">
        <v>39</v>
      </c>
    </row>
    <row r="673" spans="1:6" ht="15.75">
      <c r="A673" s="34"/>
      <c r="B673" s="34">
        <v>243070316</v>
      </c>
      <c r="C673" s="33" t="s">
        <v>1957</v>
      </c>
      <c r="D673" s="118"/>
      <c r="E673" s="118"/>
      <c r="F673" s="118"/>
    </row>
    <row r="674" spans="1:6" ht="15.75">
      <c r="A674" s="34"/>
      <c r="B674" s="34">
        <v>243070317</v>
      </c>
      <c r="C674" s="33" t="s">
        <v>1957</v>
      </c>
      <c r="D674" s="118"/>
      <c r="E674" s="118"/>
      <c r="F674" s="118"/>
    </row>
    <row r="675" spans="1:6" ht="15.75">
      <c r="A675" s="34"/>
      <c r="B675" s="34">
        <v>243070318</v>
      </c>
      <c r="C675" s="33" t="s">
        <v>1957</v>
      </c>
      <c r="D675" s="118" t="s">
        <v>278</v>
      </c>
      <c r="E675" s="118" t="s">
        <v>1960</v>
      </c>
      <c r="F675" s="118">
        <v>40</v>
      </c>
    </row>
    <row r="676" spans="1:6" ht="15.75">
      <c r="A676" s="34"/>
      <c r="B676" s="34">
        <v>243070319</v>
      </c>
      <c r="C676" s="33" t="s">
        <v>1957</v>
      </c>
      <c r="D676" s="118"/>
      <c r="E676" s="118"/>
      <c r="F676" s="118"/>
    </row>
    <row r="677" spans="1:6" ht="15.75">
      <c r="A677" s="34"/>
      <c r="B677" s="34">
        <v>243070201</v>
      </c>
      <c r="C677" s="33" t="s">
        <v>1961</v>
      </c>
      <c r="D677" s="118" t="s">
        <v>278</v>
      </c>
      <c r="E677" s="118" t="s">
        <v>1962</v>
      </c>
      <c r="F677" s="118">
        <v>41</v>
      </c>
    </row>
    <row r="678" spans="1:6" ht="15.75">
      <c r="A678" s="34"/>
      <c r="B678" s="34">
        <v>243070202</v>
      </c>
      <c r="C678" s="33" t="s">
        <v>1961</v>
      </c>
      <c r="D678" s="118"/>
      <c r="E678" s="118"/>
      <c r="F678" s="118"/>
    </row>
    <row r="679" spans="1:6" ht="15.75">
      <c r="A679" s="34"/>
      <c r="B679" s="34">
        <v>243070203</v>
      </c>
      <c r="C679" s="33" t="s">
        <v>1961</v>
      </c>
      <c r="D679" s="118" t="s">
        <v>278</v>
      </c>
      <c r="E679" s="118" t="s">
        <v>1963</v>
      </c>
      <c r="F679" s="118">
        <v>42</v>
      </c>
    </row>
    <row r="680" spans="1:6" ht="15.75">
      <c r="A680" s="34"/>
      <c r="B680" s="34">
        <v>243070204</v>
      </c>
      <c r="C680" s="33" t="s">
        <v>1961</v>
      </c>
      <c r="D680" s="118"/>
      <c r="E680" s="118"/>
      <c r="F680" s="118"/>
    </row>
    <row r="681" spans="1:6" ht="31.5">
      <c r="A681" s="34"/>
      <c r="B681" s="34">
        <v>243070205</v>
      </c>
      <c r="C681" s="33" t="s">
        <v>1964</v>
      </c>
      <c r="D681" s="34" t="s">
        <v>278</v>
      </c>
      <c r="E681" s="33" t="s">
        <v>1965</v>
      </c>
      <c r="F681" s="34">
        <v>43</v>
      </c>
    </row>
    <row r="682" spans="1:6" ht="15.75">
      <c r="A682" s="34"/>
      <c r="B682" s="34">
        <v>243070206</v>
      </c>
      <c r="C682" s="33" t="s">
        <v>1964</v>
      </c>
      <c r="D682" s="118" t="s">
        <v>278</v>
      </c>
      <c r="E682" s="118" t="s">
        <v>1966</v>
      </c>
      <c r="F682" s="118">
        <v>44</v>
      </c>
    </row>
    <row r="683" spans="1:6" ht="15.75">
      <c r="A683" s="34"/>
      <c r="B683" s="34">
        <v>243070207</v>
      </c>
      <c r="C683" s="33" t="s">
        <v>1964</v>
      </c>
      <c r="D683" s="118"/>
      <c r="E683" s="118"/>
      <c r="F683" s="118"/>
    </row>
    <row r="684" spans="1:6" ht="15.75">
      <c r="A684" s="34"/>
      <c r="B684" s="34">
        <v>243070501</v>
      </c>
      <c r="C684" s="33" t="s">
        <v>1967</v>
      </c>
      <c r="D684" s="118" t="s">
        <v>278</v>
      </c>
      <c r="E684" s="118" t="s">
        <v>1968</v>
      </c>
      <c r="F684" s="118">
        <v>45</v>
      </c>
    </row>
    <row r="685" spans="1:6" ht="15.75">
      <c r="A685" s="34"/>
      <c r="B685" s="34">
        <v>243070502</v>
      </c>
      <c r="C685" s="33" t="s">
        <v>1967</v>
      </c>
      <c r="D685" s="118"/>
      <c r="E685" s="118"/>
      <c r="F685" s="118"/>
    </row>
    <row r="686" spans="1:6" ht="15.75">
      <c r="A686" s="34"/>
      <c r="B686" s="34">
        <v>243070503</v>
      </c>
      <c r="C686" s="33" t="s">
        <v>1967</v>
      </c>
      <c r="D686" s="118" t="s">
        <v>278</v>
      </c>
      <c r="E686" s="118" t="s">
        <v>1969</v>
      </c>
      <c r="F686" s="118">
        <v>46</v>
      </c>
    </row>
    <row r="687" spans="1:6" ht="15.75">
      <c r="A687" s="34"/>
      <c r="B687" s="34">
        <v>243070504</v>
      </c>
      <c r="C687" s="33" t="s">
        <v>1967</v>
      </c>
      <c r="D687" s="118"/>
      <c r="E687" s="118"/>
      <c r="F687" s="118"/>
    </row>
    <row r="688" spans="1:6" ht="15.75">
      <c r="A688" s="34"/>
      <c r="B688" s="34">
        <v>243070505</v>
      </c>
      <c r="C688" s="33" t="s">
        <v>1970</v>
      </c>
      <c r="D688" s="118" t="s">
        <v>278</v>
      </c>
      <c r="E688" s="118" t="s">
        <v>1971</v>
      </c>
      <c r="F688" s="118">
        <v>47</v>
      </c>
    </row>
    <row r="689" spans="1:6" ht="15.75">
      <c r="A689" s="34"/>
      <c r="B689" s="34">
        <v>243070506</v>
      </c>
      <c r="C689" s="33" t="s">
        <v>1970</v>
      </c>
      <c r="D689" s="118"/>
      <c r="E689" s="118"/>
      <c r="F689" s="118"/>
    </row>
    <row r="690" spans="1:6" ht="15.75">
      <c r="A690" s="34"/>
      <c r="B690" s="34">
        <v>243070507</v>
      </c>
      <c r="C690" s="33" t="s">
        <v>1970</v>
      </c>
      <c r="D690" s="118"/>
      <c r="E690" s="118"/>
      <c r="F690" s="118"/>
    </row>
    <row r="691" spans="1:6" ht="15.75">
      <c r="A691" s="34"/>
      <c r="B691" s="34">
        <v>243070508</v>
      </c>
      <c r="C691" s="33" t="s">
        <v>1970</v>
      </c>
      <c r="D691" s="118" t="s">
        <v>278</v>
      </c>
      <c r="E691" s="118" t="s">
        <v>1971</v>
      </c>
      <c r="F691" s="118">
        <v>48</v>
      </c>
    </row>
    <row r="692" spans="1:6" ht="15.75">
      <c r="A692" s="34"/>
      <c r="B692" s="34">
        <v>243070509</v>
      </c>
      <c r="C692" s="33" t="s">
        <v>1970</v>
      </c>
      <c r="D692" s="118"/>
      <c r="E692" s="118"/>
      <c r="F692" s="118"/>
    </row>
    <row r="693" spans="1:6" ht="15.75">
      <c r="A693" s="34"/>
      <c r="B693" s="34">
        <v>243070101</v>
      </c>
      <c r="C693" s="33" t="s">
        <v>1972</v>
      </c>
      <c r="D693" s="118" t="s">
        <v>278</v>
      </c>
      <c r="E693" s="118" t="s">
        <v>1973</v>
      </c>
      <c r="F693" s="118">
        <v>49</v>
      </c>
    </row>
    <row r="694" spans="1:6" ht="15.75">
      <c r="A694" s="34"/>
      <c r="B694" s="34">
        <v>243070102</v>
      </c>
      <c r="C694" s="33" t="s">
        <v>1972</v>
      </c>
      <c r="D694" s="118"/>
      <c r="E694" s="118"/>
      <c r="F694" s="118"/>
    </row>
    <row r="695" spans="1:6" ht="15.75">
      <c r="A695" s="34"/>
      <c r="B695" s="34">
        <v>243070103</v>
      </c>
      <c r="C695" s="33" t="s">
        <v>1972</v>
      </c>
      <c r="D695" s="118"/>
      <c r="E695" s="118"/>
      <c r="F695" s="118"/>
    </row>
    <row r="696" spans="1:6" ht="15.75">
      <c r="A696" s="34"/>
      <c r="B696" s="34">
        <v>243070104</v>
      </c>
      <c r="C696" s="33" t="s">
        <v>1972</v>
      </c>
      <c r="D696" s="118" t="s">
        <v>278</v>
      </c>
      <c r="E696" s="118" t="s">
        <v>1974</v>
      </c>
      <c r="F696" s="118">
        <v>50</v>
      </c>
    </row>
    <row r="697" spans="1:6" ht="15.75">
      <c r="A697" s="34"/>
      <c r="B697" s="34">
        <v>243070105</v>
      </c>
      <c r="C697" s="33" t="s">
        <v>1972</v>
      </c>
      <c r="D697" s="118"/>
      <c r="E697" s="118"/>
      <c r="F697" s="118"/>
    </row>
    <row r="698" spans="1:6" ht="15.75">
      <c r="A698" s="34"/>
      <c r="B698" s="34">
        <v>243070106</v>
      </c>
      <c r="C698" s="33" t="s">
        <v>1972</v>
      </c>
      <c r="D698" s="118"/>
      <c r="E698" s="118"/>
      <c r="F698" s="118"/>
    </row>
    <row r="699" spans="1:6" ht="15.75">
      <c r="A699" s="34"/>
      <c r="B699" s="34">
        <v>243070107</v>
      </c>
      <c r="C699" s="33" t="s">
        <v>1972</v>
      </c>
      <c r="D699" s="118"/>
      <c r="E699" s="118"/>
      <c r="F699" s="118"/>
    </row>
    <row r="700" spans="1:6" ht="15.75">
      <c r="A700" s="34"/>
      <c r="B700" s="34">
        <v>243070108</v>
      </c>
      <c r="C700" s="33" t="s">
        <v>1975</v>
      </c>
      <c r="D700" s="118" t="s">
        <v>278</v>
      </c>
      <c r="E700" s="118" t="s">
        <v>1976</v>
      </c>
      <c r="F700" s="118">
        <v>51</v>
      </c>
    </row>
    <row r="701" spans="1:6" ht="15.75">
      <c r="A701" s="34"/>
      <c r="B701" s="34">
        <v>243070109</v>
      </c>
      <c r="C701" s="33" t="s">
        <v>1975</v>
      </c>
      <c r="D701" s="118"/>
      <c r="E701" s="118"/>
      <c r="F701" s="118"/>
    </row>
    <row r="702" spans="1:6" ht="15.75">
      <c r="A702" s="34"/>
      <c r="B702" s="34">
        <v>243070110</v>
      </c>
      <c r="C702" s="33" t="s">
        <v>1975</v>
      </c>
      <c r="D702" s="118" t="s">
        <v>278</v>
      </c>
      <c r="E702" s="118" t="s">
        <v>1977</v>
      </c>
      <c r="F702" s="118">
        <v>52</v>
      </c>
    </row>
    <row r="703" spans="1:6" ht="15.75">
      <c r="A703" s="34"/>
      <c r="B703" s="34">
        <v>243070111</v>
      </c>
      <c r="C703" s="33" t="s">
        <v>1975</v>
      </c>
      <c r="D703" s="118"/>
      <c r="E703" s="118"/>
      <c r="F703" s="118"/>
    </row>
    <row r="704" spans="1:6" ht="15.75">
      <c r="A704" s="34"/>
      <c r="B704" s="34">
        <v>243070112</v>
      </c>
      <c r="C704" s="33" t="s">
        <v>1975</v>
      </c>
      <c r="D704" s="118" t="s">
        <v>278</v>
      </c>
      <c r="E704" s="118" t="s">
        <v>1978</v>
      </c>
      <c r="F704" s="118">
        <v>53</v>
      </c>
    </row>
    <row r="705" spans="1:6" ht="15.75">
      <c r="A705" s="34"/>
      <c r="B705" s="34">
        <v>243070113</v>
      </c>
      <c r="C705" s="33" t="s">
        <v>1975</v>
      </c>
      <c r="D705" s="118"/>
      <c r="E705" s="118"/>
      <c r="F705" s="118"/>
    </row>
    <row r="706" spans="1:6" ht="15.75">
      <c r="A706" s="34"/>
      <c r="B706" s="34">
        <v>243070114</v>
      </c>
      <c r="C706" s="33" t="s">
        <v>1975</v>
      </c>
      <c r="D706" s="118" t="s">
        <v>278</v>
      </c>
      <c r="E706" s="118" t="s">
        <v>1979</v>
      </c>
      <c r="F706" s="118">
        <v>54</v>
      </c>
    </row>
    <row r="707" spans="1:6" ht="15.75">
      <c r="A707" s="34"/>
      <c r="B707" s="34">
        <v>243070115</v>
      </c>
      <c r="C707" s="33" t="s">
        <v>1975</v>
      </c>
      <c r="D707" s="118"/>
      <c r="E707" s="118"/>
      <c r="F707" s="118"/>
    </row>
    <row r="708" spans="1:6" ht="31.5">
      <c r="A708" s="34"/>
      <c r="B708" s="34">
        <v>243070401</v>
      </c>
      <c r="C708" s="33" t="s">
        <v>1980</v>
      </c>
      <c r="D708" s="34" t="s">
        <v>278</v>
      </c>
      <c r="E708" s="33" t="s">
        <v>1981</v>
      </c>
      <c r="F708" s="34">
        <v>55</v>
      </c>
    </row>
    <row r="709" spans="1:6" ht="31.5">
      <c r="A709" s="34"/>
      <c r="B709" s="34">
        <v>243070402</v>
      </c>
      <c r="C709" s="33" t="s">
        <v>1980</v>
      </c>
      <c r="D709" s="34" t="s">
        <v>278</v>
      </c>
      <c r="E709" s="33" t="s">
        <v>1982</v>
      </c>
      <c r="F709" s="34">
        <v>56</v>
      </c>
    </row>
    <row r="710" spans="1:6" ht="15.75">
      <c r="A710" s="34"/>
      <c r="B710" s="34">
        <v>243070406</v>
      </c>
      <c r="C710" s="33" t="s">
        <v>1983</v>
      </c>
      <c r="D710" s="118" t="s">
        <v>278</v>
      </c>
      <c r="E710" s="118" t="s">
        <v>1984</v>
      </c>
      <c r="F710" s="118">
        <v>57</v>
      </c>
    </row>
    <row r="711" spans="1:6" ht="15.75">
      <c r="A711" s="34"/>
      <c r="B711" s="34">
        <v>243070407</v>
      </c>
      <c r="C711" s="33" t="s">
        <v>1983</v>
      </c>
      <c r="D711" s="118"/>
      <c r="E711" s="118"/>
      <c r="F711" s="118"/>
    </row>
    <row r="712" spans="1:6" ht="31.5">
      <c r="A712" s="34"/>
      <c r="B712" s="34">
        <v>243070403</v>
      </c>
      <c r="C712" s="33" t="s">
        <v>1985</v>
      </c>
      <c r="D712" s="34" t="s">
        <v>278</v>
      </c>
      <c r="E712" s="33" t="s">
        <v>1986</v>
      </c>
      <c r="F712" s="34">
        <v>58</v>
      </c>
    </row>
    <row r="713" spans="1:6" ht="15.75">
      <c r="A713" s="34"/>
      <c r="B713" s="34">
        <v>243070404</v>
      </c>
      <c r="C713" s="33" t="s">
        <v>1985</v>
      </c>
      <c r="D713" s="118" t="s">
        <v>278</v>
      </c>
      <c r="E713" s="118" t="s">
        <v>1987</v>
      </c>
      <c r="F713" s="118">
        <v>59</v>
      </c>
    </row>
    <row r="714" spans="1:6" ht="15.75">
      <c r="A714" s="34"/>
      <c r="B714" s="34">
        <v>243070405</v>
      </c>
      <c r="C714" s="33" t="s">
        <v>1985</v>
      </c>
      <c r="D714" s="118"/>
      <c r="E714" s="118"/>
      <c r="F714" s="118"/>
    </row>
    <row r="715" spans="1:6" ht="15.75">
      <c r="A715" s="34"/>
      <c r="B715" s="34">
        <v>243050707</v>
      </c>
      <c r="C715" s="33" t="s">
        <v>1988</v>
      </c>
      <c r="D715" s="118" t="s">
        <v>278</v>
      </c>
      <c r="E715" s="118" t="s">
        <v>1989</v>
      </c>
      <c r="F715" s="118">
        <v>60</v>
      </c>
    </row>
    <row r="716" spans="1:6" ht="15.75">
      <c r="A716" s="34"/>
      <c r="B716" s="34">
        <v>243050708</v>
      </c>
      <c r="C716" s="33" t="s">
        <v>1988</v>
      </c>
      <c r="D716" s="118"/>
      <c r="E716" s="118"/>
      <c r="F716" s="118"/>
    </row>
    <row r="717" spans="1:6" ht="15.75">
      <c r="A717" s="34"/>
      <c r="B717" s="34">
        <v>243050709</v>
      </c>
      <c r="C717" s="33" t="s">
        <v>1988</v>
      </c>
      <c r="D717" s="34" t="s">
        <v>278</v>
      </c>
      <c r="E717" s="33" t="s">
        <v>1990</v>
      </c>
      <c r="F717" s="34">
        <v>61</v>
      </c>
    </row>
    <row r="718" spans="1:6" ht="31.5">
      <c r="A718" s="34"/>
      <c r="B718" s="34">
        <v>243050710</v>
      </c>
      <c r="C718" s="33" t="s">
        <v>1988</v>
      </c>
      <c r="D718" s="118" t="s">
        <v>278</v>
      </c>
      <c r="E718" s="33" t="s">
        <v>1991</v>
      </c>
      <c r="F718" s="118">
        <v>62</v>
      </c>
    </row>
    <row r="719" spans="1:6" ht="15.75">
      <c r="A719" s="34"/>
      <c r="B719" s="34">
        <v>243050711</v>
      </c>
      <c r="C719" s="33" t="s">
        <v>1988</v>
      </c>
      <c r="D719" s="118"/>
      <c r="E719" s="33"/>
      <c r="F719" s="118"/>
    </row>
    <row r="720" spans="1:6" ht="15.75">
      <c r="A720" s="34"/>
      <c r="B720" s="34">
        <v>243050701</v>
      </c>
      <c r="C720" s="33" t="s">
        <v>1992</v>
      </c>
      <c r="D720" s="118" t="s">
        <v>278</v>
      </c>
      <c r="E720" s="118" t="s">
        <v>1993</v>
      </c>
      <c r="F720" s="118">
        <v>63</v>
      </c>
    </row>
    <row r="721" spans="1:6" ht="15.75">
      <c r="A721" s="34"/>
      <c r="B721" s="34">
        <v>243050702</v>
      </c>
      <c r="C721" s="33" t="s">
        <v>1992</v>
      </c>
      <c r="D721" s="118"/>
      <c r="E721" s="118"/>
      <c r="F721" s="118"/>
    </row>
    <row r="722" spans="1:6" ht="15.75">
      <c r="A722" s="34"/>
      <c r="B722" s="34">
        <v>243050703</v>
      </c>
      <c r="C722" s="33" t="s">
        <v>1992</v>
      </c>
      <c r="D722" s="118"/>
      <c r="E722" s="118"/>
      <c r="F722" s="118"/>
    </row>
    <row r="723" spans="1:6" ht="15.75">
      <c r="A723" s="34"/>
      <c r="B723" s="34">
        <v>243050404</v>
      </c>
      <c r="C723" s="33" t="s">
        <v>1994</v>
      </c>
      <c r="D723" s="118" t="s">
        <v>278</v>
      </c>
      <c r="E723" s="118" t="s">
        <v>1995</v>
      </c>
      <c r="F723" s="118">
        <v>64</v>
      </c>
    </row>
    <row r="724" spans="1:6" ht="15.75">
      <c r="A724" s="34"/>
      <c r="B724" s="34">
        <v>243050403</v>
      </c>
      <c r="C724" s="33" t="s">
        <v>1996</v>
      </c>
      <c r="D724" s="118"/>
      <c r="E724" s="118"/>
      <c r="F724" s="118"/>
    </row>
    <row r="725" spans="1:6" ht="15.75">
      <c r="A725" s="34"/>
      <c r="B725" s="34">
        <v>243050402</v>
      </c>
      <c r="C725" s="33" t="s">
        <v>1997</v>
      </c>
      <c r="D725" s="118"/>
      <c r="E725" s="118"/>
      <c r="F725" s="118"/>
    </row>
    <row r="726" spans="1:6" ht="15.75">
      <c r="A726" s="34"/>
      <c r="B726" s="34">
        <v>243050401</v>
      </c>
      <c r="C726" s="33" t="s">
        <v>1998</v>
      </c>
      <c r="D726" s="118"/>
      <c r="E726" s="118"/>
      <c r="F726" s="118"/>
    </row>
    <row r="727" spans="1:6" ht="15.75">
      <c r="A727" s="34"/>
      <c r="B727" s="34">
        <v>243050106</v>
      </c>
      <c r="C727" s="33" t="s">
        <v>1999</v>
      </c>
      <c r="D727" s="118" t="s">
        <v>278</v>
      </c>
      <c r="E727" s="118" t="s">
        <v>2000</v>
      </c>
      <c r="F727" s="118">
        <v>65</v>
      </c>
    </row>
    <row r="728" spans="1:6" ht="15.75">
      <c r="A728" s="34"/>
      <c r="B728" s="34">
        <v>243050107</v>
      </c>
      <c r="C728" s="33" t="s">
        <v>1999</v>
      </c>
      <c r="D728" s="118"/>
      <c r="E728" s="118"/>
      <c r="F728" s="118"/>
    </row>
    <row r="729" spans="1:6" ht="15.75">
      <c r="A729" s="34"/>
      <c r="B729" s="34">
        <v>243050101</v>
      </c>
      <c r="C729" s="33" t="s">
        <v>2001</v>
      </c>
      <c r="D729" s="118" t="s">
        <v>278</v>
      </c>
      <c r="E729" s="118" t="s">
        <v>2002</v>
      </c>
      <c r="F729" s="118">
        <v>66</v>
      </c>
    </row>
    <row r="730" spans="1:6" ht="15.75">
      <c r="A730" s="34"/>
      <c r="B730" s="34">
        <v>243050102</v>
      </c>
      <c r="C730" s="33" t="s">
        <v>2001</v>
      </c>
      <c r="D730" s="118"/>
      <c r="E730" s="118"/>
      <c r="F730" s="118"/>
    </row>
    <row r="731" spans="1:6" ht="15.75">
      <c r="A731" s="34"/>
      <c r="B731" s="34">
        <v>243050103</v>
      </c>
      <c r="C731" s="33" t="s">
        <v>2001</v>
      </c>
      <c r="D731" s="118"/>
      <c r="E731" s="118"/>
      <c r="F731" s="118"/>
    </row>
    <row r="732" spans="1:6" ht="15.75">
      <c r="A732" s="34"/>
      <c r="B732" s="34">
        <v>243050104</v>
      </c>
      <c r="C732" s="33" t="s">
        <v>2001</v>
      </c>
      <c r="D732" s="118" t="s">
        <v>278</v>
      </c>
      <c r="E732" s="118" t="s">
        <v>2003</v>
      </c>
      <c r="F732" s="118">
        <v>67</v>
      </c>
    </row>
    <row r="733" spans="1:6" ht="15.75">
      <c r="A733" s="34"/>
      <c r="B733" s="34">
        <v>243050105</v>
      </c>
      <c r="C733" s="33" t="s">
        <v>2001</v>
      </c>
      <c r="D733" s="118"/>
      <c r="E733" s="118"/>
      <c r="F733" s="118"/>
    </row>
    <row r="734" spans="1:6" ht="15.75">
      <c r="A734" s="34"/>
      <c r="B734" s="34">
        <v>243050108</v>
      </c>
      <c r="C734" s="33" t="s">
        <v>2004</v>
      </c>
      <c r="D734" s="118" t="s">
        <v>278</v>
      </c>
      <c r="E734" s="118" t="s">
        <v>2005</v>
      </c>
      <c r="F734" s="118">
        <v>68</v>
      </c>
    </row>
    <row r="735" spans="1:6" ht="15.75">
      <c r="A735" s="34"/>
      <c r="B735" s="34">
        <v>243050109</v>
      </c>
      <c r="C735" s="33" t="s">
        <v>2004</v>
      </c>
      <c r="D735" s="118"/>
      <c r="E735" s="118"/>
      <c r="F735" s="118"/>
    </row>
    <row r="736" spans="1:6" ht="15.75">
      <c r="A736" s="34"/>
      <c r="B736" s="34">
        <v>243050110</v>
      </c>
      <c r="C736" s="33" t="s">
        <v>2004</v>
      </c>
      <c r="D736" s="118"/>
      <c r="E736" s="118"/>
      <c r="F736" s="118"/>
    </row>
    <row r="737" spans="1:6" ht="15.75">
      <c r="A737" s="34"/>
      <c r="B737" s="34">
        <v>243050111</v>
      </c>
      <c r="C737" s="33" t="s">
        <v>2004</v>
      </c>
      <c r="D737" s="118"/>
      <c r="E737" s="118"/>
      <c r="F737" s="118"/>
    </row>
    <row r="738" spans="1:6" ht="15.75">
      <c r="A738" s="34"/>
      <c r="B738" s="34">
        <v>243050207</v>
      </c>
      <c r="C738" s="33" t="s">
        <v>2006</v>
      </c>
      <c r="D738" s="118" t="s">
        <v>278</v>
      </c>
      <c r="E738" s="118" t="s">
        <v>2007</v>
      </c>
      <c r="F738" s="118">
        <v>69</v>
      </c>
    </row>
    <row r="739" spans="1:6" ht="15.75">
      <c r="A739" s="34"/>
      <c r="B739" s="34">
        <v>243050208</v>
      </c>
      <c r="C739" s="33" t="s">
        <v>2006</v>
      </c>
      <c r="D739" s="118"/>
      <c r="E739" s="118"/>
      <c r="F739" s="118"/>
    </row>
    <row r="740" spans="1:6" ht="15.75">
      <c r="A740" s="34"/>
      <c r="B740" s="34">
        <v>243050209</v>
      </c>
      <c r="C740" s="33" t="s">
        <v>2006</v>
      </c>
      <c r="D740" s="118"/>
      <c r="E740" s="118"/>
      <c r="F740" s="118"/>
    </row>
    <row r="741" spans="1:6" ht="15.75">
      <c r="A741" s="34"/>
      <c r="B741" s="34">
        <v>243050210</v>
      </c>
      <c r="C741" s="33" t="s">
        <v>2006</v>
      </c>
      <c r="D741" s="118" t="s">
        <v>278</v>
      </c>
      <c r="E741" s="118" t="s">
        <v>2008</v>
      </c>
      <c r="F741" s="118">
        <v>70</v>
      </c>
    </row>
    <row r="742" spans="1:6" ht="15.75">
      <c r="A742" s="34"/>
      <c r="B742" s="34">
        <v>243050211</v>
      </c>
      <c r="C742" s="33" t="s">
        <v>2006</v>
      </c>
      <c r="D742" s="118"/>
      <c r="E742" s="118"/>
      <c r="F742" s="118"/>
    </row>
    <row r="743" spans="1:6" ht="15.75">
      <c r="A743" s="34"/>
      <c r="B743" s="34">
        <v>243050212</v>
      </c>
      <c r="C743" s="33" t="s">
        <v>2006</v>
      </c>
      <c r="D743" s="118"/>
      <c r="E743" s="118"/>
      <c r="F743" s="118"/>
    </row>
    <row r="744" spans="1:6" ht="31.5">
      <c r="A744" s="34"/>
      <c r="B744" s="34">
        <v>243050201</v>
      </c>
      <c r="C744" s="33" t="s">
        <v>2009</v>
      </c>
      <c r="D744" s="34" t="s">
        <v>278</v>
      </c>
      <c r="E744" s="33" t="s">
        <v>2010</v>
      </c>
      <c r="F744" s="34">
        <v>71</v>
      </c>
    </row>
    <row r="745" spans="1:6" ht="15.75">
      <c r="A745" s="34"/>
      <c r="B745" s="34">
        <v>243050202</v>
      </c>
      <c r="C745" s="33" t="s">
        <v>2009</v>
      </c>
      <c r="D745" s="118" t="s">
        <v>278</v>
      </c>
      <c r="E745" s="118" t="s">
        <v>2011</v>
      </c>
      <c r="F745" s="118">
        <v>72</v>
      </c>
    </row>
    <row r="746" spans="1:6" ht="15.75">
      <c r="A746" s="34"/>
      <c r="B746" s="34">
        <v>243050203</v>
      </c>
      <c r="C746" s="33" t="s">
        <v>2009</v>
      </c>
      <c r="D746" s="118"/>
      <c r="E746" s="118"/>
      <c r="F746" s="118"/>
    </row>
    <row r="747" spans="1:6" ht="15.75">
      <c r="A747" s="34"/>
      <c r="B747" s="34">
        <v>243050204</v>
      </c>
      <c r="C747" s="33" t="s">
        <v>2012</v>
      </c>
      <c r="D747" s="118" t="s">
        <v>278</v>
      </c>
      <c r="E747" s="118" t="s">
        <v>2013</v>
      </c>
      <c r="F747" s="118">
        <v>73</v>
      </c>
    </row>
    <row r="748" spans="1:6" ht="15.75">
      <c r="A748" s="34"/>
      <c r="B748" s="34">
        <v>243050205</v>
      </c>
      <c r="C748" s="33" t="s">
        <v>2012</v>
      </c>
      <c r="D748" s="118"/>
      <c r="E748" s="118"/>
      <c r="F748" s="118"/>
    </row>
    <row r="749" spans="1:6" ht="15.75">
      <c r="A749" s="34"/>
      <c r="B749" s="34">
        <v>243050206</v>
      </c>
      <c r="C749" s="33" t="s">
        <v>2012</v>
      </c>
      <c r="D749" s="118"/>
      <c r="E749" s="118"/>
      <c r="F749" s="118"/>
    </row>
    <row r="750" spans="1:6" ht="31.5">
      <c r="A750" s="34"/>
      <c r="B750" s="34">
        <v>243050501</v>
      </c>
      <c r="C750" s="33" t="s">
        <v>2014</v>
      </c>
      <c r="D750" s="34" t="s">
        <v>278</v>
      </c>
      <c r="E750" s="33" t="s">
        <v>2015</v>
      </c>
      <c r="F750" s="34">
        <v>74</v>
      </c>
    </row>
    <row r="751" spans="1:6" ht="31.5">
      <c r="A751" s="34"/>
      <c r="B751" s="34">
        <v>243050502</v>
      </c>
      <c r="C751" s="33" t="s">
        <v>2016</v>
      </c>
      <c r="D751" s="34" t="s">
        <v>278</v>
      </c>
      <c r="E751" s="33" t="s">
        <v>2017</v>
      </c>
      <c r="F751" s="34">
        <v>75</v>
      </c>
    </row>
    <row r="752" spans="1:6" ht="15.75">
      <c r="A752" s="34"/>
      <c r="B752" s="34">
        <v>243050503</v>
      </c>
      <c r="C752" s="33" t="s">
        <v>2016</v>
      </c>
      <c r="D752" s="118" t="s">
        <v>278</v>
      </c>
      <c r="E752" s="118" t="s">
        <v>2018</v>
      </c>
      <c r="F752" s="118">
        <v>76</v>
      </c>
    </row>
    <row r="753" spans="1:6" ht="15.75">
      <c r="A753" s="34"/>
      <c r="B753" s="34">
        <v>243050504</v>
      </c>
      <c r="C753" s="33" t="s">
        <v>2016</v>
      </c>
      <c r="D753" s="118"/>
      <c r="E753" s="118"/>
      <c r="F753" s="118"/>
    </row>
    <row r="754" spans="1:6" ht="15.75">
      <c r="A754" s="34"/>
      <c r="B754" s="34">
        <v>243050505</v>
      </c>
      <c r="C754" s="33" t="s">
        <v>2019</v>
      </c>
      <c r="D754" s="118" t="s">
        <v>278</v>
      </c>
      <c r="E754" s="118" t="s">
        <v>2020</v>
      </c>
      <c r="F754" s="118">
        <v>77</v>
      </c>
    </row>
    <row r="755" spans="1:6" ht="15.75">
      <c r="A755" s="34"/>
      <c r="B755" s="34">
        <v>243050507</v>
      </c>
      <c r="C755" s="33" t="s">
        <v>2019</v>
      </c>
      <c r="D755" s="118"/>
      <c r="E755" s="118"/>
      <c r="F755" s="118"/>
    </row>
    <row r="756" spans="1:6" ht="31.5">
      <c r="A756" s="34"/>
      <c r="B756" s="34">
        <v>243050506</v>
      </c>
      <c r="C756" s="33" t="s">
        <v>2019</v>
      </c>
      <c r="D756" s="34" t="s">
        <v>278</v>
      </c>
      <c r="E756" s="33" t="s">
        <v>2021</v>
      </c>
      <c r="F756" s="34">
        <v>78</v>
      </c>
    </row>
    <row r="757" spans="1:6" ht="31.5">
      <c r="A757" s="34"/>
      <c r="B757" s="34">
        <v>243050508</v>
      </c>
      <c r="C757" s="33" t="s">
        <v>2019</v>
      </c>
      <c r="D757" s="34" t="s">
        <v>278</v>
      </c>
      <c r="E757" s="33" t="s">
        <v>2022</v>
      </c>
      <c r="F757" s="34">
        <v>79</v>
      </c>
    </row>
    <row r="758" spans="1:6" ht="31.5">
      <c r="A758" s="34"/>
      <c r="B758" s="34">
        <v>243050601</v>
      </c>
      <c r="C758" s="33" t="s">
        <v>2023</v>
      </c>
      <c r="D758" s="34" t="s">
        <v>278</v>
      </c>
      <c r="E758" s="33" t="s">
        <v>2024</v>
      </c>
      <c r="F758" s="34">
        <v>80</v>
      </c>
    </row>
    <row r="759" spans="1:6" ht="15.75">
      <c r="A759" s="34"/>
      <c r="B759" s="34">
        <v>243050604</v>
      </c>
      <c r="C759" s="33" t="s">
        <v>2023</v>
      </c>
      <c r="D759" s="118" t="s">
        <v>278</v>
      </c>
      <c r="E759" s="118" t="s">
        <v>2025</v>
      </c>
      <c r="F759" s="118">
        <v>81</v>
      </c>
    </row>
    <row r="760" spans="1:6" ht="15.75">
      <c r="A760" s="34"/>
      <c r="B760" s="34">
        <v>243050605</v>
      </c>
      <c r="C760" s="33" t="s">
        <v>2023</v>
      </c>
      <c r="D760" s="118"/>
      <c r="E760" s="118"/>
      <c r="F760" s="118"/>
    </row>
    <row r="761" spans="1:6" ht="15.75">
      <c r="A761" s="34"/>
      <c r="B761" s="34">
        <v>243050602</v>
      </c>
      <c r="C761" s="33" t="s">
        <v>2023</v>
      </c>
      <c r="D761" s="118" t="s">
        <v>278</v>
      </c>
      <c r="E761" s="118" t="s">
        <v>2026</v>
      </c>
      <c r="F761" s="118">
        <v>82</v>
      </c>
    </row>
    <row r="762" spans="1:6" ht="15.75">
      <c r="A762" s="34"/>
      <c r="B762" s="34">
        <v>243050603</v>
      </c>
      <c r="C762" s="33" t="s">
        <v>2023</v>
      </c>
      <c r="D762" s="118"/>
      <c r="E762" s="118"/>
      <c r="F762" s="118"/>
    </row>
    <row r="763" spans="1:6" ht="31.5">
      <c r="A763" s="34"/>
      <c r="B763" s="34">
        <v>243050610</v>
      </c>
      <c r="C763" s="33" t="s">
        <v>2027</v>
      </c>
      <c r="D763" s="34" t="s">
        <v>278</v>
      </c>
      <c r="E763" s="33" t="s">
        <v>2028</v>
      </c>
      <c r="F763" s="34">
        <v>83</v>
      </c>
    </row>
    <row r="764" spans="1:6" ht="31.5">
      <c r="A764" s="34"/>
      <c r="B764" s="34">
        <v>243050611</v>
      </c>
      <c r="C764" s="33" t="s">
        <v>2027</v>
      </c>
      <c r="D764" s="34" t="s">
        <v>278</v>
      </c>
      <c r="E764" s="33" t="s">
        <v>2029</v>
      </c>
      <c r="F764" s="34">
        <v>84</v>
      </c>
    </row>
    <row r="765" spans="1:6" ht="15.75">
      <c r="A765" s="34"/>
      <c r="B765" s="34">
        <v>243050606</v>
      </c>
      <c r="C765" s="33" t="s">
        <v>2030</v>
      </c>
      <c r="D765" s="118" t="s">
        <v>278</v>
      </c>
      <c r="E765" s="118" t="s">
        <v>2031</v>
      </c>
      <c r="F765" s="118">
        <v>85</v>
      </c>
    </row>
    <row r="766" spans="1:6" ht="15.75">
      <c r="A766" s="34"/>
      <c r="B766" s="34">
        <v>243050607</v>
      </c>
      <c r="C766" s="33" t="s">
        <v>2030</v>
      </c>
      <c r="D766" s="118"/>
      <c r="E766" s="118"/>
      <c r="F766" s="118"/>
    </row>
    <row r="767" spans="1:6" ht="15.75">
      <c r="A767" s="34"/>
      <c r="B767" s="34">
        <v>243050608</v>
      </c>
      <c r="C767" s="33" t="s">
        <v>2030</v>
      </c>
      <c r="D767" s="118" t="s">
        <v>278</v>
      </c>
      <c r="E767" s="118" t="s">
        <v>2032</v>
      </c>
      <c r="F767" s="118">
        <v>86</v>
      </c>
    </row>
    <row r="768" spans="1:6" ht="15.75">
      <c r="A768" s="34"/>
      <c r="B768" s="34">
        <v>243050609</v>
      </c>
      <c r="C768" s="33" t="s">
        <v>2030</v>
      </c>
      <c r="D768" s="118"/>
      <c r="E768" s="118"/>
      <c r="F768" s="118"/>
    </row>
    <row r="769" spans="1:6" ht="15.75">
      <c r="A769" s="34"/>
      <c r="B769" s="34">
        <v>243050301</v>
      </c>
      <c r="C769" s="33" t="s">
        <v>2033</v>
      </c>
      <c r="D769" s="118" t="s">
        <v>278</v>
      </c>
      <c r="E769" s="118" t="s">
        <v>2034</v>
      </c>
      <c r="F769" s="118">
        <v>87</v>
      </c>
    </row>
    <row r="770" spans="1:6" ht="15.75">
      <c r="A770" s="34"/>
      <c r="B770" s="34">
        <v>243050302</v>
      </c>
      <c r="C770" s="33" t="s">
        <v>2033</v>
      </c>
      <c r="D770" s="118"/>
      <c r="E770" s="118"/>
      <c r="F770" s="118"/>
    </row>
    <row r="771" spans="1:6" ht="15.75">
      <c r="A771" s="34"/>
      <c r="B771" s="34">
        <v>243050303</v>
      </c>
      <c r="C771" s="33" t="s">
        <v>2033</v>
      </c>
      <c r="D771" s="118"/>
      <c r="E771" s="118"/>
      <c r="F771" s="118"/>
    </row>
    <row r="772" spans="1:6" ht="15.75">
      <c r="A772" s="34"/>
      <c r="B772" s="34">
        <v>243050307</v>
      </c>
      <c r="C772" s="33" t="s">
        <v>2035</v>
      </c>
      <c r="D772" s="118"/>
      <c r="E772" s="118"/>
      <c r="F772" s="118"/>
    </row>
    <row r="773" spans="1:6" ht="15.75">
      <c r="A773" s="34"/>
      <c r="B773" s="34">
        <v>243050304</v>
      </c>
      <c r="C773" s="33" t="s">
        <v>2033</v>
      </c>
      <c r="D773" s="118" t="s">
        <v>278</v>
      </c>
      <c r="E773" s="118" t="s">
        <v>2036</v>
      </c>
      <c r="F773" s="118">
        <v>88</v>
      </c>
    </row>
    <row r="774" spans="1:6" ht="15.75">
      <c r="A774" s="34"/>
      <c r="B774" s="34">
        <v>243050305</v>
      </c>
      <c r="C774" s="33" t="s">
        <v>2033</v>
      </c>
      <c r="D774" s="118"/>
      <c r="E774" s="118"/>
      <c r="F774" s="118"/>
    </row>
    <row r="775" spans="1:6" ht="15.75">
      <c r="A775" s="34"/>
      <c r="B775" s="34">
        <v>243050306</v>
      </c>
      <c r="C775" s="33" t="s">
        <v>2033</v>
      </c>
      <c r="D775" s="118"/>
      <c r="E775" s="118"/>
      <c r="F775" s="118"/>
    </row>
    <row r="776" spans="1:6" ht="15.75">
      <c r="A776" s="34"/>
      <c r="B776" s="34">
        <v>243040301</v>
      </c>
      <c r="C776" s="33" t="s">
        <v>2037</v>
      </c>
      <c r="D776" s="118" t="s">
        <v>278</v>
      </c>
      <c r="E776" s="118" t="s">
        <v>2038</v>
      </c>
      <c r="F776" s="118">
        <v>89</v>
      </c>
    </row>
    <row r="777" spans="1:6" ht="15.75">
      <c r="A777" s="34"/>
      <c r="B777" s="34">
        <v>243040302</v>
      </c>
      <c r="C777" s="33" t="s">
        <v>2037</v>
      </c>
      <c r="D777" s="118"/>
      <c r="E777" s="118"/>
      <c r="F777" s="118"/>
    </row>
    <row r="778" spans="1:6" ht="15.75">
      <c r="A778" s="34"/>
      <c r="B778" s="34">
        <v>243040404</v>
      </c>
      <c r="C778" s="33" t="s">
        <v>2039</v>
      </c>
      <c r="D778" s="118"/>
      <c r="E778" s="118"/>
      <c r="F778" s="118"/>
    </row>
    <row r="779" spans="1:6" ht="15.75">
      <c r="A779" s="34"/>
      <c r="B779" s="34">
        <v>243040303</v>
      </c>
      <c r="C779" s="33" t="s">
        <v>2037</v>
      </c>
      <c r="D779" s="118" t="s">
        <v>278</v>
      </c>
      <c r="E779" s="118" t="s">
        <v>2040</v>
      </c>
      <c r="F779" s="118">
        <v>90</v>
      </c>
    </row>
    <row r="780" spans="1:6" ht="15.75">
      <c r="A780" s="34"/>
      <c r="B780" s="34">
        <v>243040304</v>
      </c>
      <c r="C780" s="33" t="s">
        <v>2037</v>
      </c>
      <c r="D780" s="118"/>
      <c r="E780" s="118"/>
      <c r="F780" s="118"/>
    </row>
    <row r="781" spans="1:6" ht="15.75">
      <c r="A781" s="34"/>
      <c r="B781" s="34">
        <v>243040403</v>
      </c>
      <c r="C781" s="33" t="s">
        <v>2041</v>
      </c>
      <c r="D781" s="118"/>
      <c r="E781" s="118"/>
      <c r="F781" s="118"/>
    </row>
    <row r="782" spans="1:6" ht="15.75">
      <c r="A782" s="34"/>
      <c r="B782" s="34">
        <v>243040401</v>
      </c>
      <c r="C782" s="33" t="s">
        <v>2042</v>
      </c>
      <c r="D782" s="118" t="s">
        <v>278</v>
      </c>
      <c r="E782" s="118" t="s">
        <v>2043</v>
      </c>
      <c r="F782" s="118">
        <v>91</v>
      </c>
    </row>
    <row r="783" spans="1:6" ht="15.75">
      <c r="A783" s="34"/>
      <c r="B783" s="34">
        <v>243040402</v>
      </c>
      <c r="C783" s="33" t="s">
        <v>2044</v>
      </c>
      <c r="D783" s="118"/>
      <c r="E783" s="118"/>
      <c r="F783" s="118"/>
    </row>
    <row r="784" spans="1:6" ht="15.75">
      <c r="A784" s="34"/>
      <c r="B784" s="34">
        <v>243040305</v>
      </c>
      <c r="C784" s="33" t="s">
        <v>2037</v>
      </c>
      <c r="D784" s="118" t="s">
        <v>278</v>
      </c>
      <c r="E784" s="118" t="s">
        <v>2040</v>
      </c>
      <c r="F784" s="118">
        <v>92</v>
      </c>
    </row>
    <row r="785" spans="1:6" ht="15.75">
      <c r="A785" s="34"/>
      <c r="B785" s="34">
        <v>243040306</v>
      </c>
      <c r="C785" s="33" t="s">
        <v>2037</v>
      </c>
      <c r="D785" s="118"/>
      <c r="E785" s="118"/>
      <c r="F785" s="118"/>
    </row>
    <row r="786" spans="1:6" ht="15.75">
      <c r="A786" s="34"/>
      <c r="B786" s="34">
        <v>243040307</v>
      </c>
      <c r="C786" s="33" t="s">
        <v>2037</v>
      </c>
      <c r="D786" s="118" t="s">
        <v>278</v>
      </c>
      <c r="E786" s="118" t="s">
        <v>2045</v>
      </c>
      <c r="F786" s="118">
        <v>93</v>
      </c>
    </row>
    <row r="787" spans="1:6" ht="15.75">
      <c r="A787" s="34"/>
      <c r="B787" s="34">
        <v>243040308</v>
      </c>
      <c r="C787" s="33" t="s">
        <v>2037</v>
      </c>
      <c r="D787" s="118"/>
      <c r="E787" s="118"/>
      <c r="F787" s="118"/>
    </row>
    <row r="788" spans="1:6" ht="15.75">
      <c r="A788" s="34"/>
      <c r="B788" s="34">
        <v>243040309</v>
      </c>
      <c r="C788" s="33" t="s">
        <v>2037</v>
      </c>
      <c r="D788" s="118"/>
      <c r="E788" s="118"/>
      <c r="F788" s="118"/>
    </row>
    <row r="789" spans="1:6" ht="15.75">
      <c r="A789" s="34"/>
      <c r="B789" s="34">
        <v>243040310</v>
      </c>
      <c r="C789" s="33" t="s">
        <v>2037</v>
      </c>
      <c r="D789" s="118" t="s">
        <v>278</v>
      </c>
      <c r="E789" s="118" t="s">
        <v>2046</v>
      </c>
      <c r="F789" s="118">
        <v>94</v>
      </c>
    </row>
    <row r="790" spans="1:6" ht="15.75">
      <c r="A790" s="34"/>
      <c r="B790" s="34">
        <v>243040311</v>
      </c>
      <c r="C790" s="33" t="s">
        <v>2037</v>
      </c>
      <c r="D790" s="118"/>
      <c r="E790" s="118"/>
      <c r="F790" s="118"/>
    </row>
    <row r="791" spans="1:6" ht="15.75">
      <c r="A791" s="34"/>
      <c r="B791" s="34">
        <v>243040312</v>
      </c>
      <c r="C791" s="33" t="s">
        <v>2037</v>
      </c>
      <c r="D791" s="118"/>
      <c r="E791" s="118"/>
      <c r="F791" s="118"/>
    </row>
    <row r="792" spans="1:6" ht="15.75">
      <c r="A792" s="34"/>
      <c r="B792" s="34">
        <v>243040101</v>
      </c>
      <c r="C792" s="33" t="s">
        <v>2014</v>
      </c>
      <c r="D792" s="118" t="s">
        <v>278</v>
      </c>
      <c r="E792" s="118" t="s">
        <v>2047</v>
      </c>
      <c r="F792" s="118">
        <v>95</v>
      </c>
    </row>
    <row r="793" spans="1:6" ht="15.75">
      <c r="A793" s="34"/>
      <c r="B793" s="34">
        <v>243040102</v>
      </c>
      <c r="C793" s="33" t="s">
        <v>2014</v>
      </c>
      <c r="D793" s="118"/>
      <c r="E793" s="118"/>
      <c r="F793" s="118"/>
    </row>
    <row r="794" spans="1:6" ht="15.75">
      <c r="A794" s="34"/>
      <c r="B794" s="34">
        <v>243040103</v>
      </c>
      <c r="C794" s="33" t="s">
        <v>2014</v>
      </c>
      <c r="D794" s="118"/>
      <c r="E794" s="118"/>
      <c r="F794" s="118"/>
    </row>
    <row r="795" spans="1:6" ht="15.75">
      <c r="A795" s="34"/>
      <c r="B795" s="34">
        <v>243040313</v>
      </c>
      <c r="C795" s="33" t="s">
        <v>2037</v>
      </c>
      <c r="D795" s="118" t="s">
        <v>278</v>
      </c>
      <c r="E795" s="118" t="s">
        <v>2048</v>
      </c>
      <c r="F795" s="118">
        <v>96</v>
      </c>
    </row>
    <row r="796" spans="1:6" ht="15.75">
      <c r="A796" s="34"/>
      <c r="B796" s="34">
        <v>243040314</v>
      </c>
      <c r="C796" s="33" t="s">
        <v>2037</v>
      </c>
      <c r="D796" s="118"/>
      <c r="E796" s="118"/>
      <c r="F796" s="118"/>
    </row>
    <row r="797" spans="1:6" ht="15.75">
      <c r="A797" s="34"/>
      <c r="B797" s="34">
        <v>243040315</v>
      </c>
      <c r="C797" s="33" t="s">
        <v>2037</v>
      </c>
      <c r="D797" s="118"/>
      <c r="E797" s="118"/>
      <c r="F797" s="118"/>
    </row>
    <row r="798" spans="1:6" ht="15.75">
      <c r="A798" s="34"/>
      <c r="B798" s="34">
        <v>243040104</v>
      </c>
      <c r="C798" s="33" t="s">
        <v>2014</v>
      </c>
      <c r="D798" s="118" t="s">
        <v>278</v>
      </c>
      <c r="E798" s="118" t="s">
        <v>2049</v>
      </c>
      <c r="F798" s="118">
        <v>97</v>
      </c>
    </row>
    <row r="799" spans="1:6" ht="15.75">
      <c r="A799" s="34"/>
      <c r="B799" s="34">
        <v>243040105</v>
      </c>
      <c r="C799" s="33" t="s">
        <v>2014</v>
      </c>
      <c r="D799" s="118"/>
      <c r="E799" s="118"/>
      <c r="F799" s="118"/>
    </row>
    <row r="800" spans="1:6" ht="15.75">
      <c r="A800" s="34"/>
      <c r="B800" s="34">
        <v>243040110</v>
      </c>
      <c r="C800" s="33" t="s">
        <v>2050</v>
      </c>
      <c r="D800" s="118"/>
      <c r="E800" s="118"/>
      <c r="F800" s="118"/>
    </row>
    <row r="801" spans="1:6" ht="15.75">
      <c r="A801" s="34"/>
      <c r="B801" s="34">
        <v>243040108</v>
      </c>
      <c r="C801" s="33" t="s">
        <v>2051</v>
      </c>
      <c r="D801" s="118" t="s">
        <v>278</v>
      </c>
      <c r="E801" s="118" t="s">
        <v>2052</v>
      </c>
      <c r="F801" s="118">
        <v>98</v>
      </c>
    </row>
    <row r="802" spans="1:6" ht="15.75">
      <c r="A802" s="34"/>
      <c r="B802" s="34">
        <v>243040109</v>
      </c>
      <c r="C802" s="33" t="s">
        <v>2051</v>
      </c>
      <c r="D802" s="118"/>
      <c r="E802" s="118"/>
      <c r="F802" s="118"/>
    </row>
    <row r="803" spans="1:6" ht="15.75">
      <c r="A803" s="34"/>
      <c r="B803" s="34">
        <v>243040106</v>
      </c>
      <c r="C803" s="33" t="s">
        <v>2053</v>
      </c>
      <c r="D803" s="118" t="s">
        <v>278</v>
      </c>
      <c r="E803" s="118" t="s">
        <v>2054</v>
      </c>
      <c r="F803" s="118">
        <v>99</v>
      </c>
    </row>
    <row r="804" spans="1:6" ht="15.75">
      <c r="A804" s="34"/>
      <c r="B804" s="34">
        <v>243040107</v>
      </c>
      <c r="C804" s="33" t="s">
        <v>2053</v>
      </c>
      <c r="D804" s="118"/>
      <c r="E804" s="118"/>
      <c r="F804" s="118"/>
    </row>
    <row r="805" spans="1:6" ht="15.75">
      <c r="A805" s="34"/>
      <c r="B805" s="34">
        <v>243040601</v>
      </c>
      <c r="C805" s="33" t="s">
        <v>2055</v>
      </c>
      <c r="D805" s="118" t="s">
        <v>278</v>
      </c>
      <c r="E805" s="118" t="s">
        <v>2056</v>
      </c>
      <c r="F805" s="118">
        <v>100</v>
      </c>
    </row>
    <row r="806" spans="1:6" ht="15.75">
      <c r="A806" s="34"/>
      <c r="B806" s="34">
        <v>243040602</v>
      </c>
      <c r="C806" s="33" t="s">
        <v>2055</v>
      </c>
      <c r="D806" s="118"/>
      <c r="E806" s="118"/>
      <c r="F806" s="118"/>
    </row>
    <row r="807" spans="1:6" ht="15.75">
      <c r="A807" s="34"/>
      <c r="B807" s="34">
        <v>243040603</v>
      </c>
      <c r="C807" s="33" t="s">
        <v>2055</v>
      </c>
      <c r="D807" s="118" t="s">
        <v>278</v>
      </c>
      <c r="E807" s="118" t="s">
        <v>2057</v>
      </c>
      <c r="F807" s="118">
        <v>101</v>
      </c>
    </row>
    <row r="808" spans="1:6" ht="15.75">
      <c r="A808" s="34"/>
      <c r="B808" s="34">
        <v>243040604</v>
      </c>
      <c r="C808" s="33" t="s">
        <v>2055</v>
      </c>
      <c r="D808" s="118"/>
      <c r="E808" s="118"/>
      <c r="F808" s="118"/>
    </row>
    <row r="809" spans="1:6" ht="15.75">
      <c r="A809" s="34"/>
      <c r="B809" s="34">
        <v>243040605</v>
      </c>
      <c r="C809" s="33" t="s">
        <v>2055</v>
      </c>
      <c r="D809" s="118" t="s">
        <v>278</v>
      </c>
      <c r="E809" s="118" t="s">
        <v>2058</v>
      </c>
      <c r="F809" s="118">
        <v>102</v>
      </c>
    </row>
    <row r="810" spans="1:6" ht="15.75">
      <c r="A810" s="34"/>
      <c r="B810" s="34">
        <v>243040606</v>
      </c>
      <c r="C810" s="33" t="s">
        <v>2055</v>
      </c>
      <c r="D810" s="118"/>
      <c r="E810" s="118"/>
      <c r="F810" s="118"/>
    </row>
    <row r="811" spans="1:6" ht="15.75">
      <c r="A811" s="34"/>
      <c r="B811" s="34">
        <v>243040607</v>
      </c>
      <c r="C811" s="33" t="s">
        <v>2055</v>
      </c>
      <c r="D811" s="118" t="s">
        <v>278</v>
      </c>
      <c r="E811" s="118" t="s">
        <v>2059</v>
      </c>
      <c r="F811" s="118">
        <v>103</v>
      </c>
    </row>
    <row r="812" spans="1:6" ht="15.75">
      <c r="A812" s="34"/>
      <c r="B812" s="34">
        <v>243040608</v>
      </c>
      <c r="C812" s="33" t="s">
        <v>2055</v>
      </c>
      <c r="D812" s="118"/>
      <c r="E812" s="118"/>
      <c r="F812" s="118"/>
    </row>
    <row r="813" spans="1:6" ht="15.75">
      <c r="A813" s="34"/>
      <c r="B813" s="34">
        <v>243040609</v>
      </c>
      <c r="C813" s="33" t="s">
        <v>2055</v>
      </c>
      <c r="D813" s="118" t="s">
        <v>278</v>
      </c>
      <c r="E813" s="118" t="s">
        <v>2060</v>
      </c>
      <c r="F813" s="118">
        <v>104</v>
      </c>
    </row>
    <row r="814" spans="1:6" ht="15.75">
      <c r="A814" s="34"/>
      <c r="B814" s="34">
        <v>243040610</v>
      </c>
      <c r="C814" s="33" t="s">
        <v>2055</v>
      </c>
      <c r="D814" s="118"/>
      <c r="E814" s="118"/>
      <c r="F814" s="118"/>
    </row>
    <row r="815" spans="1:6" ht="15.75">
      <c r="A815" s="34"/>
      <c r="B815" s="34">
        <v>243040611</v>
      </c>
      <c r="C815" s="33" t="s">
        <v>2055</v>
      </c>
      <c r="D815" s="118"/>
      <c r="E815" s="118"/>
      <c r="F815" s="118"/>
    </row>
    <row r="816" spans="1:6" ht="15.75">
      <c r="A816" s="33"/>
      <c r="B816" s="34">
        <v>243040201</v>
      </c>
      <c r="C816" s="33" t="s">
        <v>2061</v>
      </c>
      <c r="D816" s="118" t="s">
        <v>278</v>
      </c>
      <c r="E816" s="118" t="s">
        <v>2062</v>
      </c>
      <c r="F816" s="118">
        <v>105</v>
      </c>
    </row>
    <row r="817" spans="1:6" ht="15.75">
      <c r="A817" s="33"/>
      <c r="B817" s="34">
        <v>243040202</v>
      </c>
      <c r="C817" s="33" t="s">
        <v>2061</v>
      </c>
      <c r="D817" s="118"/>
      <c r="E817" s="118"/>
      <c r="F817" s="118"/>
    </row>
    <row r="818" spans="1:6" ht="15.75">
      <c r="A818" s="33"/>
      <c r="B818" s="34">
        <v>243040203</v>
      </c>
      <c r="C818" s="33" t="s">
        <v>2061</v>
      </c>
      <c r="D818" s="118"/>
      <c r="E818" s="118"/>
      <c r="F818" s="118"/>
    </row>
    <row r="819" spans="1:6" ht="15.75">
      <c r="A819" s="33"/>
      <c r="B819" s="34">
        <v>243040204</v>
      </c>
      <c r="C819" s="33" t="s">
        <v>2061</v>
      </c>
      <c r="D819" s="118" t="s">
        <v>278</v>
      </c>
      <c r="E819" s="118" t="s">
        <v>2063</v>
      </c>
      <c r="F819" s="118">
        <v>106</v>
      </c>
    </row>
    <row r="820" spans="1:6" ht="15.75">
      <c r="A820" s="33"/>
      <c r="B820" s="34">
        <v>243040205</v>
      </c>
      <c r="C820" s="33" t="s">
        <v>2061</v>
      </c>
      <c r="D820" s="118"/>
      <c r="E820" s="118"/>
      <c r="F820" s="118"/>
    </row>
    <row r="821" spans="1:6" ht="15.75">
      <c r="A821" s="33"/>
      <c r="B821" s="34">
        <v>243040206</v>
      </c>
      <c r="C821" s="33" t="s">
        <v>2061</v>
      </c>
      <c r="D821" s="118"/>
      <c r="E821" s="118"/>
      <c r="F821" s="118"/>
    </row>
    <row r="822" spans="1:6" ht="15.75">
      <c r="A822" s="33"/>
      <c r="B822" s="34">
        <v>243040212</v>
      </c>
      <c r="C822" s="33" t="s">
        <v>2064</v>
      </c>
      <c r="D822" s="118" t="s">
        <v>278</v>
      </c>
      <c r="E822" s="118" t="s">
        <v>2065</v>
      </c>
      <c r="F822" s="118">
        <v>107</v>
      </c>
    </row>
    <row r="823" spans="1:6" ht="15.75">
      <c r="A823" s="33"/>
      <c r="B823" s="34">
        <v>243040213</v>
      </c>
      <c r="C823" s="33" t="s">
        <v>2064</v>
      </c>
      <c r="D823" s="118"/>
      <c r="E823" s="118"/>
      <c r="F823" s="118"/>
    </row>
    <row r="824" spans="1:6" ht="15.75">
      <c r="A824" s="33"/>
      <c r="B824" s="34">
        <v>243040214</v>
      </c>
      <c r="C824" s="33" t="s">
        <v>2064</v>
      </c>
      <c r="D824" s="118" t="s">
        <v>278</v>
      </c>
      <c r="E824" s="118" t="s">
        <v>2066</v>
      </c>
      <c r="F824" s="118">
        <v>108</v>
      </c>
    </row>
    <row r="825" spans="1:6" ht="15.75">
      <c r="A825" s="33"/>
      <c r="B825" s="34">
        <v>243040215</v>
      </c>
      <c r="C825" s="33" t="s">
        <v>2064</v>
      </c>
      <c r="D825" s="118"/>
      <c r="E825" s="118"/>
      <c r="F825" s="118"/>
    </row>
    <row r="826" spans="1:6" ht="15.75">
      <c r="A826" s="33"/>
      <c r="B826" s="34">
        <v>243040216</v>
      </c>
      <c r="C826" s="33" t="s">
        <v>2064</v>
      </c>
      <c r="D826" s="118"/>
      <c r="E826" s="118"/>
      <c r="F826" s="118"/>
    </row>
    <row r="827" spans="1:6" ht="15.75">
      <c r="A827" s="33"/>
      <c r="B827" s="34">
        <v>243040217</v>
      </c>
      <c r="C827" s="33" t="s">
        <v>2064</v>
      </c>
      <c r="D827" s="118" t="s">
        <v>278</v>
      </c>
      <c r="E827" s="118" t="s">
        <v>2067</v>
      </c>
      <c r="F827" s="118">
        <v>109</v>
      </c>
    </row>
    <row r="828" spans="1:6" ht="15.75">
      <c r="A828" s="33"/>
      <c r="B828" s="34">
        <v>243040218</v>
      </c>
      <c r="C828" s="33" t="s">
        <v>2064</v>
      </c>
      <c r="D828" s="118"/>
      <c r="E828" s="118"/>
      <c r="F828" s="118"/>
    </row>
    <row r="829" spans="1:6" ht="15.75">
      <c r="A829" s="33"/>
      <c r="B829" s="34">
        <v>243040207</v>
      </c>
      <c r="C829" s="33" t="s">
        <v>2068</v>
      </c>
      <c r="D829" s="118" t="s">
        <v>278</v>
      </c>
      <c r="E829" s="118" t="s">
        <v>2069</v>
      </c>
      <c r="F829" s="118">
        <v>110</v>
      </c>
    </row>
    <row r="830" spans="1:6" ht="15.75">
      <c r="A830" s="33"/>
      <c r="B830" s="34">
        <v>243040208</v>
      </c>
      <c r="C830" s="33" t="s">
        <v>2068</v>
      </c>
      <c r="D830" s="118"/>
      <c r="E830" s="118"/>
      <c r="F830" s="118"/>
    </row>
    <row r="831" spans="1:6" ht="15.75">
      <c r="A831" s="33"/>
      <c r="B831" s="34">
        <v>243040209</v>
      </c>
      <c r="C831" s="33" t="s">
        <v>2068</v>
      </c>
      <c r="D831" s="118"/>
      <c r="E831" s="118"/>
      <c r="F831" s="118"/>
    </row>
    <row r="832" spans="1:6" ht="15.75">
      <c r="A832" s="33"/>
      <c r="B832" s="34">
        <v>243040210</v>
      </c>
      <c r="C832" s="33" t="s">
        <v>2068</v>
      </c>
      <c r="D832" s="34" t="s">
        <v>278</v>
      </c>
      <c r="E832" s="118" t="s">
        <v>2070</v>
      </c>
      <c r="F832" s="118">
        <v>111</v>
      </c>
    </row>
    <row r="833" spans="1:6" ht="15.75">
      <c r="A833" s="33"/>
      <c r="B833" s="34">
        <v>243040211</v>
      </c>
      <c r="C833" s="33" t="s">
        <v>2068</v>
      </c>
      <c r="D833" s="34"/>
      <c r="E833" s="118"/>
      <c r="F833" s="118"/>
    </row>
    <row r="834" spans="1:6" ht="47.25">
      <c r="A834" s="33"/>
      <c r="B834" s="34">
        <v>243050705</v>
      </c>
      <c r="C834" s="33" t="s">
        <v>2071</v>
      </c>
      <c r="D834" s="34" t="s">
        <v>278</v>
      </c>
      <c r="E834" s="33" t="s">
        <v>2072</v>
      </c>
      <c r="F834" s="34">
        <v>112</v>
      </c>
    </row>
    <row r="835" spans="1:6" ht="15.75">
      <c r="A835" s="33"/>
      <c r="B835" s="34">
        <v>243050704</v>
      </c>
      <c r="C835" s="33" t="s">
        <v>2071</v>
      </c>
      <c r="D835" s="118" t="s">
        <v>278</v>
      </c>
      <c r="E835" s="118" t="s">
        <v>2073</v>
      </c>
      <c r="F835" s="118">
        <v>113</v>
      </c>
    </row>
    <row r="836" spans="1:6" ht="15.75">
      <c r="A836" s="33"/>
      <c r="B836" s="34">
        <v>243050706</v>
      </c>
      <c r="C836" s="33" t="s">
        <v>2071</v>
      </c>
      <c r="D836" s="118"/>
      <c r="E836" s="118"/>
      <c r="F836" s="118"/>
    </row>
    <row r="837" spans="1:6" ht="31.5">
      <c r="A837" s="33"/>
      <c r="B837" s="34">
        <v>240080105</v>
      </c>
      <c r="C837" s="33" t="s">
        <v>2074</v>
      </c>
      <c r="D837" s="118" t="s">
        <v>2075</v>
      </c>
      <c r="E837" s="118" t="s">
        <v>2076</v>
      </c>
      <c r="F837" s="118">
        <v>114</v>
      </c>
    </row>
    <row r="838" spans="1:6" ht="15.75">
      <c r="A838" s="33"/>
      <c r="B838" s="34">
        <v>240080102</v>
      </c>
      <c r="C838" s="33" t="s">
        <v>2077</v>
      </c>
      <c r="D838" s="118"/>
      <c r="E838" s="118"/>
      <c r="F838" s="118"/>
    </row>
    <row r="839" spans="1:6" ht="31.5">
      <c r="A839" s="33"/>
      <c r="B839" s="34">
        <v>240080105</v>
      </c>
      <c r="C839" s="33" t="s">
        <v>2074</v>
      </c>
      <c r="D839" s="118" t="s">
        <v>2078</v>
      </c>
      <c r="E839" s="118" t="s">
        <v>2079</v>
      </c>
      <c r="F839" s="118">
        <v>115</v>
      </c>
    </row>
    <row r="840" spans="1:6" ht="15.75">
      <c r="A840" s="33"/>
      <c r="B840" s="34">
        <v>240080102</v>
      </c>
      <c r="C840" s="33" t="s">
        <v>2077</v>
      </c>
      <c r="D840" s="118"/>
      <c r="E840" s="118"/>
      <c r="F840" s="118"/>
    </row>
    <row r="841" spans="1:6" ht="15.75">
      <c r="A841" s="33"/>
      <c r="B841" s="34">
        <v>240080101</v>
      </c>
      <c r="C841" s="33" t="s">
        <v>2080</v>
      </c>
      <c r="D841" s="118" t="s">
        <v>2075</v>
      </c>
      <c r="E841" s="118" t="s">
        <v>2081</v>
      </c>
      <c r="F841" s="118">
        <v>116</v>
      </c>
    </row>
    <row r="842" spans="1:6" ht="31.5">
      <c r="A842" s="33"/>
      <c r="B842" s="34">
        <v>240080104</v>
      </c>
      <c r="C842" s="33" t="s">
        <v>2082</v>
      </c>
      <c r="D842" s="118"/>
      <c r="E842" s="118"/>
      <c r="F842" s="118"/>
    </row>
    <row r="843" spans="1:6" ht="15.75">
      <c r="A843" s="33"/>
      <c r="B843" s="34">
        <v>240080305</v>
      </c>
      <c r="C843" s="33" t="s">
        <v>2083</v>
      </c>
      <c r="D843" s="118"/>
      <c r="E843" s="118"/>
      <c r="F843" s="118"/>
    </row>
    <row r="844" spans="1:6" ht="15.75">
      <c r="A844" s="33"/>
      <c r="B844" s="34">
        <v>240080101</v>
      </c>
      <c r="C844" s="33" t="s">
        <v>2080</v>
      </c>
      <c r="D844" s="118" t="s">
        <v>2078</v>
      </c>
      <c r="E844" s="118" t="s">
        <v>2084</v>
      </c>
      <c r="F844" s="118">
        <v>117</v>
      </c>
    </row>
    <row r="845" spans="1:6" ht="31.5">
      <c r="A845" s="33"/>
      <c r="B845" s="34">
        <v>240080104</v>
      </c>
      <c r="C845" s="33" t="s">
        <v>2082</v>
      </c>
      <c r="D845" s="118"/>
      <c r="E845" s="118"/>
      <c r="F845" s="118"/>
    </row>
    <row r="846" spans="1:6" ht="15.75">
      <c r="A846" s="33"/>
      <c r="B846" s="34">
        <v>240080305</v>
      </c>
      <c r="C846" s="33" t="s">
        <v>2083</v>
      </c>
      <c r="D846" s="118"/>
      <c r="E846" s="118"/>
      <c r="F846" s="118"/>
    </row>
    <row r="847" spans="1:6" ht="15.75">
      <c r="A847" s="33"/>
      <c r="B847" s="34">
        <v>240080201</v>
      </c>
      <c r="C847" s="33" t="s">
        <v>2085</v>
      </c>
      <c r="D847" s="118" t="s">
        <v>2075</v>
      </c>
      <c r="E847" s="118" t="s">
        <v>2086</v>
      </c>
      <c r="F847" s="118">
        <v>118</v>
      </c>
    </row>
    <row r="848" spans="1:6" ht="15.75">
      <c r="A848" s="33"/>
      <c r="B848" s="34">
        <v>240080202</v>
      </c>
      <c r="C848" s="33" t="s">
        <v>2087</v>
      </c>
      <c r="D848" s="118"/>
      <c r="E848" s="118"/>
      <c r="F848" s="118"/>
    </row>
    <row r="849" spans="1:6" ht="15.75">
      <c r="A849" s="33"/>
      <c r="B849" s="34">
        <v>240080203</v>
      </c>
      <c r="C849" s="33" t="s">
        <v>2087</v>
      </c>
      <c r="D849" s="118"/>
      <c r="E849" s="118"/>
      <c r="F849" s="118"/>
    </row>
    <row r="850" spans="1:6" ht="15.75">
      <c r="A850" s="33"/>
      <c r="B850" s="34">
        <v>240080204</v>
      </c>
      <c r="C850" s="33" t="s">
        <v>2088</v>
      </c>
      <c r="D850" s="118"/>
      <c r="E850" s="118"/>
      <c r="F850" s="118"/>
    </row>
    <row r="851" spans="1:6" ht="15.75">
      <c r="A851" s="33"/>
      <c r="B851" s="34">
        <v>240080205</v>
      </c>
      <c r="C851" s="33" t="s">
        <v>2089</v>
      </c>
      <c r="D851" s="118"/>
      <c r="E851" s="118"/>
      <c r="F851" s="118"/>
    </row>
    <row r="852" spans="1:6" ht="15.75">
      <c r="A852" s="33"/>
      <c r="B852" s="34">
        <v>240080206</v>
      </c>
      <c r="C852" s="33" t="s">
        <v>2090</v>
      </c>
      <c r="D852" s="118"/>
      <c r="E852" s="118"/>
      <c r="F852" s="118"/>
    </row>
    <row r="853" spans="1:6" ht="31.5">
      <c r="A853" s="33"/>
      <c r="B853" s="34">
        <v>240080104</v>
      </c>
      <c r="C853" s="33" t="s">
        <v>2082</v>
      </c>
      <c r="D853" s="118" t="s">
        <v>2078</v>
      </c>
      <c r="E853" s="118" t="s">
        <v>2086</v>
      </c>
      <c r="F853" s="118">
        <v>119</v>
      </c>
    </row>
    <row r="854" spans="1:6" ht="15.75">
      <c r="A854" s="33"/>
      <c r="B854" s="34">
        <v>240080305</v>
      </c>
      <c r="C854" s="33" t="s">
        <v>2083</v>
      </c>
      <c r="D854" s="118"/>
      <c r="E854" s="118"/>
      <c r="F854" s="118"/>
    </row>
    <row r="855" spans="1:6" ht="15.75">
      <c r="A855" s="33"/>
      <c r="B855" s="34">
        <v>240080201</v>
      </c>
      <c r="C855" s="33" t="s">
        <v>2085</v>
      </c>
      <c r="D855" s="118"/>
      <c r="E855" s="118"/>
      <c r="F855" s="118"/>
    </row>
    <row r="856" spans="1:6" ht="15.75">
      <c r="A856" s="33"/>
      <c r="B856" s="34">
        <v>240080202</v>
      </c>
      <c r="C856" s="33" t="s">
        <v>2087</v>
      </c>
      <c r="D856" s="118"/>
      <c r="E856" s="118"/>
      <c r="F856" s="118"/>
    </row>
    <row r="857" spans="1:6" ht="15.75">
      <c r="A857" s="33"/>
      <c r="B857" s="34">
        <v>240080203</v>
      </c>
      <c r="C857" s="33" t="s">
        <v>2087</v>
      </c>
      <c r="D857" s="118"/>
      <c r="E857" s="118"/>
      <c r="F857" s="118"/>
    </row>
    <row r="858" spans="1:6" ht="15.75">
      <c r="A858" s="33"/>
      <c r="B858" s="34">
        <v>240080204</v>
      </c>
      <c r="C858" s="33" t="s">
        <v>2088</v>
      </c>
      <c r="D858" s="118"/>
      <c r="E858" s="118"/>
      <c r="F858" s="118"/>
    </row>
    <row r="859" spans="1:6" ht="15.75">
      <c r="A859" s="33"/>
      <c r="B859" s="34">
        <v>240080205</v>
      </c>
      <c r="C859" s="33" t="s">
        <v>2089</v>
      </c>
      <c r="D859" s="118"/>
      <c r="E859" s="118"/>
      <c r="F859" s="118"/>
    </row>
    <row r="860" spans="1:6" ht="15.75">
      <c r="A860" s="33"/>
      <c r="B860" s="34">
        <v>240080206</v>
      </c>
      <c r="C860" s="33" t="s">
        <v>2090</v>
      </c>
      <c r="D860" s="118"/>
      <c r="E860" s="118"/>
      <c r="F860" s="118"/>
    </row>
    <row r="861" spans="1:6" ht="15.75">
      <c r="A861" s="33"/>
      <c r="B861" s="34">
        <v>240080103</v>
      </c>
      <c r="C861" s="33" t="s">
        <v>2091</v>
      </c>
      <c r="D861" s="118" t="s">
        <v>2075</v>
      </c>
      <c r="E861" s="118" t="s">
        <v>2092</v>
      </c>
      <c r="F861" s="118">
        <v>120</v>
      </c>
    </row>
    <row r="862" spans="1:6" ht="15.75">
      <c r="A862" s="33"/>
      <c r="B862" s="34">
        <v>240080207</v>
      </c>
      <c r="C862" s="33" t="s">
        <v>2093</v>
      </c>
      <c r="D862" s="118"/>
      <c r="E862" s="118"/>
      <c r="F862" s="118"/>
    </row>
    <row r="863" spans="1:6" ht="31.5">
      <c r="A863" s="33"/>
      <c r="B863" s="34">
        <v>240080208</v>
      </c>
      <c r="C863" s="33" t="s">
        <v>2094</v>
      </c>
      <c r="D863" s="118"/>
      <c r="E863" s="118"/>
      <c r="F863" s="118"/>
    </row>
    <row r="864" spans="1:6" ht="31.5">
      <c r="A864" s="33"/>
      <c r="B864" s="34">
        <v>240080302</v>
      </c>
      <c r="C864" s="33" t="s">
        <v>2095</v>
      </c>
      <c r="D864" s="118"/>
      <c r="E864" s="118"/>
      <c r="F864" s="118"/>
    </row>
    <row r="865" spans="1:6" ht="15.75">
      <c r="A865" s="33"/>
      <c r="B865" s="34">
        <v>240080103</v>
      </c>
      <c r="C865" s="33" t="s">
        <v>2091</v>
      </c>
      <c r="D865" s="118" t="s">
        <v>2078</v>
      </c>
      <c r="E865" s="118" t="s">
        <v>2096</v>
      </c>
      <c r="F865" s="118">
        <v>121</v>
      </c>
    </row>
    <row r="866" spans="1:6" ht="15.75">
      <c r="A866" s="33"/>
      <c r="B866" s="34">
        <v>240080207</v>
      </c>
      <c r="C866" s="33" t="s">
        <v>2093</v>
      </c>
      <c r="D866" s="118"/>
      <c r="E866" s="118"/>
      <c r="F866" s="118"/>
    </row>
    <row r="867" spans="1:6" ht="31.5">
      <c r="A867" s="33"/>
      <c r="B867" s="34">
        <v>240080208</v>
      </c>
      <c r="C867" s="33" t="s">
        <v>2094</v>
      </c>
      <c r="D867" s="118"/>
      <c r="E867" s="118"/>
      <c r="F867" s="118"/>
    </row>
    <row r="868" spans="1:6" ht="31.5">
      <c r="A868" s="33"/>
      <c r="B868" s="34">
        <v>240080302</v>
      </c>
      <c r="C868" s="33" t="s">
        <v>2095</v>
      </c>
      <c r="D868" s="118"/>
      <c r="E868" s="118"/>
      <c r="F868" s="118"/>
    </row>
    <row r="869" spans="1:6" ht="31.5">
      <c r="A869" s="33"/>
      <c r="B869" s="34">
        <v>240080301</v>
      </c>
      <c r="C869" s="33" t="s">
        <v>2097</v>
      </c>
      <c r="D869" s="118" t="s">
        <v>2075</v>
      </c>
      <c r="E869" s="118" t="s">
        <v>2098</v>
      </c>
      <c r="F869" s="118">
        <v>122</v>
      </c>
    </row>
    <row r="870" spans="1:6" ht="31.5">
      <c r="A870" s="33"/>
      <c r="B870" s="34">
        <v>240080303</v>
      </c>
      <c r="C870" s="33" t="s">
        <v>2099</v>
      </c>
      <c r="D870" s="118"/>
      <c r="E870" s="118"/>
      <c r="F870" s="118"/>
    </row>
    <row r="871" spans="1:6" ht="15.75">
      <c r="A871" s="33"/>
      <c r="B871" s="34">
        <v>240080304</v>
      </c>
      <c r="C871" s="33" t="s">
        <v>2100</v>
      </c>
      <c r="D871" s="118"/>
      <c r="E871" s="118"/>
      <c r="F871" s="118"/>
    </row>
    <row r="872" spans="1:6" ht="31.5">
      <c r="A872" s="33"/>
      <c r="B872" s="34">
        <v>240080301</v>
      </c>
      <c r="C872" s="33" t="s">
        <v>2097</v>
      </c>
      <c r="D872" s="118" t="s">
        <v>2078</v>
      </c>
      <c r="E872" s="118" t="s">
        <v>2101</v>
      </c>
      <c r="F872" s="118">
        <v>123</v>
      </c>
    </row>
    <row r="873" spans="1:6" ht="31.5">
      <c r="A873" s="33"/>
      <c r="B873" s="34">
        <v>240080303</v>
      </c>
      <c r="C873" s="33" t="s">
        <v>2099</v>
      </c>
      <c r="D873" s="118"/>
      <c r="E873" s="118"/>
      <c r="F873" s="118"/>
    </row>
    <row r="874" spans="1:6" ht="15.75">
      <c r="A874" s="33"/>
      <c r="B874" s="34">
        <v>240080304</v>
      </c>
      <c r="C874" s="33" t="s">
        <v>2100</v>
      </c>
      <c r="D874" s="118"/>
      <c r="E874" s="118"/>
      <c r="F874" s="118"/>
    </row>
    <row r="875" spans="1:6" ht="15.75">
      <c r="A875" s="33"/>
      <c r="B875" s="34">
        <v>239020101</v>
      </c>
      <c r="C875" s="33" t="s">
        <v>2102</v>
      </c>
      <c r="D875" s="118" t="s">
        <v>278</v>
      </c>
      <c r="E875" s="118" t="s">
        <v>2103</v>
      </c>
      <c r="F875" s="118">
        <v>124</v>
      </c>
    </row>
    <row r="876" spans="1:6" ht="15.75">
      <c r="A876" s="33"/>
      <c r="B876" s="34">
        <v>239020102</v>
      </c>
      <c r="C876" s="33" t="s">
        <v>2102</v>
      </c>
      <c r="D876" s="118"/>
      <c r="E876" s="118"/>
      <c r="F876" s="118"/>
    </row>
    <row r="877" spans="1:6" ht="15.75">
      <c r="A877" s="33"/>
      <c r="B877" s="34">
        <v>239020406</v>
      </c>
      <c r="C877" s="33" t="s">
        <v>2104</v>
      </c>
      <c r="D877" s="118" t="s">
        <v>278</v>
      </c>
      <c r="E877" s="118" t="s">
        <v>2105</v>
      </c>
      <c r="F877" s="118">
        <v>125</v>
      </c>
    </row>
    <row r="878" spans="1:6" ht="15.75">
      <c r="A878" s="33"/>
      <c r="B878" s="34">
        <v>239020407</v>
      </c>
      <c r="C878" s="33" t="s">
        <v>2104</v>
      </c>
      <c r="D878" s="118"/>
      <c r="E878" s="118"/>
      <c r="F878" s="118"/>
    </row>
    <row r="879" spans="1:6" ht="15.75">
      <c r="A879" s="33"/>
      <c r="B879" s="34">
        <v>239020408</v>
      </c>
      <c r="C879" s="33" t="s">
        <v>2104</v>
      </c>
      <c r="D879" s="118" t="s">
        <v>278</v>
      </c>
      <c r="E879" s="118" t="s">
        <v>2106</v>
      </c>
      <c r="F879" s="118">
        <v>126</v>
      </c>
    </row>
    <row r="880" spans="1:6" ht="15.75">
      <c r="A880" s="33"/>
      <c r="B880" s="34">
        <v>239020409</v>
      </c>
      <c r="C880" s="33" t="s">
        <v>2104</v>
      </c>
      <c r="D880" s="118"/>
      <c r="E880" s="118"/>
      <c r="F880" s="118"/>
    </row>
    <row r="881" spans="1:6" ht="15.75">
      <c r="A881" s="33"/>
      <c r="B881" s="34">
        <v>239020201</v>
      </c>
      <c r="C881" s="33" t="s">
        <v>2107</v>
      </c>
      <c r="D881" s="118"/>
      <c r="E881" s="118"/>
      <c r="F881" s="118"/>
    </row>
    <row r="882" spans="1:6" ht="15.75">
      <c r="A882" s="33"/>
      <c r="B882" s="34">
        <v>239020401</v>
      </c>
      <c r="C882" s="33" t="s">
        <v>104</v>
      </c>
      <c r="D882" s="118" t="s">
        <v>278</v>
      </c>
      <c r="E882" s="118" t="s">
        <v>2108</v>
      </c>
      <c r="F882" s="118">
        <v>127</v>
      </c>
    </row>
    <row r="883" spans="1:6" ht="15.75">
      <c r="A883" s="33"/>
      <c r="B883" s="34">
        <v>239020402</v>
      </c>
      <c r="C883" s="33" t="s">
        <v>2109</v>
      </c>
      <c r="D883" s="118"/>
      <c r="E883" s="118"/>
      <c r="F883" s="118"/>
    </row>
    <row r="884" spans="1:6" ht="15.75">
      <c r="A884" s="33"/>
      <c r="B884" s="34">
        <v>239020403</v>
      </c>
      <c r="C884" s="33" t="s">
        <v>2109</v>
      </c>
      <c r="D884" s="118"/>
      <c r="E884" s="118"/>
      <c r="F884" s="118"/>
    </row>
    <row r="885" spans="1:6" ht="15.75">
      <c r="A885" s="33"/>
      <c r="B885" s="34">
        <v>239020404</v>
      </c>
      <c r="C885" s="33" t="s">
        <v>2109</v>
      </c>
      <c r="D885" s="118"/>
      <c r="E885" s="118"/>
      <c r="F885" s="118"/>
    </row>
    <row r="886" spans="1:6" ht="15.75">
      <c r="A886" s="33"/>
      <c r="B886" s="34">
        <v>239020405</v>
      </c>
      <c r="C886" s="33" t="s">
        <v>2109</v>
      </c>
      <c r="D886" s="118"/>
      <c r="E886" s="118"/>
      <c r="F886" s="118"/>
    </row>
    <row r="887" spans="1:6" ht="15.75">
      <c r="A887" s="33"/>
      <c r="B887" s="34">
        <v>239020303</v>
      </c>
      <c r="C887" s="33" t="s">
        <v>2110</v>
      </c>
      <c r="D887" s="118" t="s">
        <v>278</v>
      </c>
      <c r="E887" s="118" t="s">
        <v>2111</v>
      </c>
      <c r="F887" s="118">
        <v>128</v>
      </c>
    </row>
    <row r="888" spans="1:6" ht="15.75">
      <c r="A888" s="33"/>
      <c r="B888" s="34">
        <v>239020301</v>
      </c>
      <c r="C888" s="33" t="s">
        <v>2112</v>
      </c>
      <c r="D888" s="118"/>
      <c r="E888" s="118"/>
      <c r="F888" s="118"/>
    </row>
    <row r="889" spans="1:6" ht="15.75">
      <c r="A889" s="33"/>
      <c r="B889" s="34">
        <v>239020302</v>
      </c>
      <c r="C889" s="33" t="s">
        <v>2112</v>
      </c>
      <c r="D889" s="118"/>
      <c r="E889" s="118"/>
      <c r="F889" s="118"/>
    </row>
    <row r="890" spans="1:6" ht="47.25">
      <c r="A890" s="33"/>
      <c r="B890" s="34">
        <v>239020304</v>
      </c>
      <c r="C890" s="33" t="s">
        <v>2113</v>
      </c>
      <c r="D890" s="34" t="s">
        <v>278</v>
      </c>
      <c r="E890" s="33" t="s">
        <v>2114</v>
      </c>
      <c r="F890" s="34">
        <v>129</v>
      </c>
    </row>
    <row r="891" spans="1:6" ht="31.5">
      <c r="A891" s="33"/>
      <c r="B891" s="34">
        <v>239030301</v>
      </c>
      <c r="C891" s="33" t="s">
        <v>2115</v>
      </c>
      <c r="D891" s="34" t="s">
        <v>278</v>
      </c>
      <c r="E891" s="33" t="s">
        <v>2116</v>
      </c>
      <c r="F891" s="34">
        <v>130</v>
      </c>
    </row>
    <row r="892" spans="1:6" ht="31.5">
      <c r="A892" s="33"/>
      <c r="B892" s="34">
        <v>239030302</v>
      </c>
      <c r="C892" s="33" t="s">
        <v>2115</v>
      </c>
      <c r="D892" s="34" t="s">
        <v>278</v>
      </c>
      <c r="E892" s="33" t="s">
        <v>2117</v>
      </c>
      <c r="F892" s="34">
        <v>131</v>
      </c>
    </row>
    <row r="893" spans="1:6" ht="31.5">
      <c r="A893" s="33"/>
      <c r="B893" s="34">
        <v>239030303</v>
      </c>
      <c r="C893" s="33" t="s">
        <v>2115</v>
      </c>
      <c r="D893" s="34" t="s">
        <v>278</v>
      </c>
      <c r="E893" s="33" t="s">
        <v>2118</v>
      </c>
      <c r="F893" s="34">
        <v>132</v>
      </c>
    </row>
    <row r="894" spans="1:6" ht="15.75">
      <c r="A894" s="33"/>
      <c r="B894" s="34">
        <v>239030401</v>
      </c>
      <c r="C894" s="33" t="s">
        <v>2119</v>
      </c>
      <c r="D894" s="118" t="s">
        <v>278</v>
      </c>
      <c r="E894" s="118" t="s">
        <v>2120</v>
      </c>
      <c r="F894" s="118">
        <v>133</v>
      </c>
    </row>
    <row r="895" spans="1:6" ht="15.75">
      <c r="A895" s="33"/>
      <c r="B895" s="34">
        <v>239030402</v>
      </c>
      <c r="C895" s="33" t="s">
        <v>2121</v>
      </c>
      <c r="D895" s="118"/>
      <c r="E895" s="118"/>
      <c r="F895" s="118"/>
    </row>
    <row r="896" spans="1:6" ht="15.75">
      <c r="A896" s="33"/>
      <c r="B896" s="34">
        <v>239030403</v>
      </c>
      <c r="C896" s="33" t="s">
        <v>2121</v>
      </c>
      <c r="D896" s="118"/>
      <c r="E896" s="118"/>
      <c r="F896" s="118"/>
    </row>
    <row r="897" spans="1:6" ht="15.75">
      <c r="A897" s="33"/>
      <c r="B897" s="34">
        <v>239030404</v>
      </c>
      <c r="C897" s="33" t="s">
        <v>2122</v>
      </c>
      <c r="D897" s="118" t="s">
        <v>278</v>
      </c>
      <c r="E897" s="118" t="s">
        <v>2123</v>
      </c>
      <c r="F897" s="118">
        <v>134</v>
      </c>
    </row>
    <row r="898" spans="1:6" ht="15.75">
      <c r="A898" s="33"/>
      <c r="B898" s="34">
        <v>239030405</v>
      </c>
      <c r="C898" s="33" t="s">
        <v>2122</v>
      </c>
      <c r="D898" s="118"/>
      <c r="E898" s="118"/>
      <c r="F898" s="118"/>
    </row>
    <row r="899" spans="1:6" ht="15.75">
      <c r="A899" s="33"/>
      <c r="B899" s="34">
        <v>239030406</v>
      </c>
      <c r="C899" s="33" t="s">
        <v>2122</v>
      </c>
      <c r="D899" s="34" t="s">
        <v>278</v>
      </c>
      <c r="E899" s="33" t="s">
        <v>2124</v>
      </c>
      <c r="F899" s="34">
        <v>135</v>
      </c>
    </row>
    <row r="900" spans="1:6" ht="15.75">
      <c r="A900" s="33"/>
      <c r="B900" s="34">
        <v>239030101</v>
      </c>
      <c r="C900" s="33" t="s">
        <v>2125</v>
      </c>
      <c r="D900" s="118" t="s">
        <v>278</v>
      </c>
      <c r="E900" s="118" t="s">
        <v>2126</v>
      </c>
      <c r="F900" s="118">
        <v>136</v>
      </c>
    </row>
    <row r="901" spans="1:6" ht="15.75">
      <c r="A901" s="33"/>
      <c r="B901" s="34">
        <v>239030201</v>
      </c>
      <c r="C901" s="33" t="s">
        <v>2127</v>
      </c>
      <c r="D901" s="118"/>
      <c r="E901" s="118"/>
      <c r="F901" s="118"/>
    </row>
    <row r="902" spans="1:6" ht="15.75">
      <c r="A902" s="33"/>
      <c r="B902" s="34">
        <v>240020601</v>
      </c>
      <c r="C902" s="33" t="s">
        <v>2128</v>
      </c>
      <c r="D902" s="118" t="s">
        <v>278</v>
      </c>
      <c r="E902" s="118" t="s">
        <v>2129</v>
      </c>
      <c r="F902" s="118">
        <v>137</v>
      </c>
    </row>
    <row r="903" spans="1:6" ht="15.75">
      <c r="A903" s="33"/>
      <c r="B903" s="34">
        <v>240020602</v>
      </c>
      <c r="C903" s="33" t="s">
        <v>2128</v>
      </c>
      <c r="D903" s="118"/>
      <c r="E903" s="118"/>
      <c r="F903" s="118"/>
    </row>
    <row r="904" spans="1:6" ht="31.5">
      <c r="A904" s="33"/>
      <c r="B904" s="34">
        <v>240020603</v>
      </c>
      <c r="C904" s="33" t="s">
        <v>2130</v>
      </c>
      <c r="D904" s="34" t="s">
        <v>278</v>
      </c>
      <c r="E904" s="33" t="s">
        <v>2131</v>
      </c>
      <c r="F904" s="34">
        <v>138</v>
      </c>
    </row>
    <row r="905" spans="1:6" ht="15.75">
      <c r="A905" s="33"/>
      <c r="B905" s="34">
        <v>240020604</v>
      </c>
      <c r="C905" s="33" t="s">
        <v>2130</v>
      </c>
      <c r="D905" s="118" t="s">
        <v>278</v>
      </c>
      <c r="E905" s="118" t="s">
        <v>2132</v>
      </c>
      <c r="F905" s="118">
        <v>139</v>
      </c>
    </row>
    <row r="906" spans="1:6" ht="15.75">
      <c r="A906" s="33"/>
      <c r="B906" s="34">
        <v>240020605</v>
      </c>
      <c r="C906" s="33" t="s">
        <v>2130</v>
      </c>
      <c r="D906" s="118"/>
      <c r="E906" s="118"/>
      <c r="F906" s="118"/>
    </row>
    <row r="907" spans="1:6" ht="15.75">
      <c r="A907" s="33"/>
      <c r="B907" s="34">
        <v>240020606</v>
      </c>
      <c r="C907" s="33" t="s">
        <v>2130</v>
      </c>
      <c r="D907" s="34" t="s">
        <v>278</v>
      </c>
      <c r="E907" s="33" t="s">
        <v>2133</v>
      </c>
      <c r="F907" s="118">
        <v>140</v>
      </c>
    </row>
    <row r="908" spans="1:6" ht="15.75">
      <c r="A908" s="33"/>
      <c r="B908" s="34">
        <v>240020607</v>
      </c>
      <c r="C908" s="33" t="s">
        <v>2130</v>
      </c>
      <c r="D908" s="34"/>
      <c r="E908" s="33"/>
      <c r="F908" s="118"/>
    </row>
    <row r="909" spans="1:6" ht="31.5">
      <c r="A909" s="33"/>
      <c r="B909" s="34">
        <v>240020210</v>
      </c>
      <c r="C909" s="33" t="s">
        <v>2134</v>
      </c>
      <c r="D909" s="34" t="s">
        <v>278</v>
      </c>
      <c r="E909" s="33" t="s">
        <v>2135</v>
      </c>
      <c r="F909" s="118">
        <v>141</v>
      </c>
    </row>
    <row r="910" spans="1:6" ht="15.75">
      <c r="A910" s="33"/>
      <c r="B910" s="34">
        <v>240020211</v>
      </c>
      <c r="C910" s="33" t="s">
        <v>2134</v>
      </c>
      <c r="D910" s="34"/>
      <c r="E910" s="33"/>
      <c r="F910" s="118"/>
    </row>
    <row r="911" spans="1:6" ht="31.5">
      <c r="A911" s="33"/>
      <c r="B911" s="34">
        <v>240020212</v>
      </c>
      <c r="C911" s="33" t="s">
        <v>2134</v>
      </c>
      <c r="D911" s="34" t="s">
        <v>278</v>
      </c>
      <c r="E911" s="33" t="s">
        <v>2136</v>
      </c>
      <c r="F911" s="118">
        <v>142</v>
      </c>
    </row>
    <row r="912" spans="1:6" ht="15.75">
      <c r="A912" s="33"/>
      <c r="B912" s="34">
        <v>240020213</v>
      </c>
      <c r="C912" s="33" t="s">
        <v>2134</v>
      </c>
      <c r="D912" s="34"/>
      <c r="E912" s="33"/>
      <c r="F912" s="118"/>
    </row>
    <row r="913" spans="1:6" ht="31.5">
      <c r="A913" s="33"/>
      <c r="B913" s="34">
        <v>240040208</v>
      </c>
      <c r="C913" s="33" t="s">
        <v>2137</v>
      </c>
      <c r="D913" s="34" t="s">
        <v>278</v>
      </c>
      <c r="E913" s="33" t="s">
        <v>2138</v>
      </c>
      <c r="F913" s="118">
        <v>143</v>
      </c>
    </row>
    <row r="914" spans="1:6" ht="15.75">
      <c r="A914" s="33"/>
      <c r="B914" s="34">
        <v>240040209</v>
      </c>
      <c r="C914" s="33" t="s">
        <v>2137</v>
      </c>
      <c r="D914" s="34"/>
      <c r="E914" s="33"/>
      <c r="F914" s="118"/>
    </row>
    <row r="915" spans="1:6" ht="31.5">
      <c r="A915" s="33"/>
      <c r="B915" s="34">
        <v>240040201</v>
      </c>
      <c r="C915" s="33" t="s">
        <v>2139</v>
      </c>
      <c r="D915" s="34" t="s">
        <v>278</v>
      </c>
      <c r="E915" s="33" t="s">
        <v>2140</v>
      </c>
      <c r="F915" s="118">
        <v>144</v>
      </c>
    </row>
    <row r="916" spans="1:6" ht="15.75">
      <c r="A916" s="33"/>
      <c r="B916" s="34">
        <v>240040202</v>
      </c>
      <c r="C916" s="33" t="s">
        <v>2139</v>
      </c>
      <c r="D916" s="34"/>
      <c r="E916" s="33"/>
      <c r="F916" s="118"/>
    </row>
    <row r="917" spans="1:6" ht="15.75">
      <c r="A917" s="33"/>
      <c r="B917" s="34">
        <v>240040203</v>
      </c>
      <c r="C917" s="33" t="s">
        <v>2139</v>
      </c>
      <c r="D917" s="34"/>
      <c r="E917" s="33"/>
      <c r="F917" s="118"/>
    </row>
    <row r="918" spans="1:6" ht="15.75">
      <c r="A918" s="33"/>
      <c r="B918" s="34">
        <v>240040204</v>
      </c>
      <c r="C918" s="33" t="s">
        <v>2139</v>
      </c>
      <c r="D918" s="34"/>
      <c r="E918" s="33"/>
      <c r="F918" s="118"/>
    </row>
    <row r="919" spans="1:6" ht="31.5">
      <c r="A919" s="33"/>
      <c r="B919" s="34">
        <v>240040205</v>
      </c>
      <c r="C919" s="33" t="s">
        <v>2139</v>
      </c>
      <c r="D919" s="34" t="s">
        <v>278</v>
      </c>
      <c r="E919" s="33" t="s">
        <v>2141</v>
      </c>
      <c r="F919" s="118">
        <v>145</v>
      </c>
    </row>
    <row r="920" spans="1:6" ht="15.75">
      <c r="A920" s="33"/>
      <c r="B920" s="34">
        <v>240040206</v>
      </c>
      <c r="C920" s="33" t="s">
        <v>2139</v>
      </c>
      <c r="D920" s="34"/>
      <c r="E920" s="33"/>
      <c r="F920" s="118"/>
    </row>
    <row r="921" spans="1:6" ht="15.75">
      <c r="A921" s="33"/>
      <c r="B921" s="34">
        <v>240040207</v>
      </c>
      <c r="C921" s="33" t="s">
        <v>2139</v>
      </c>
      <c r="D921" s="34"/>
      <c r="E921" s="33"/>
      <c r="F921" s="118"/>
    </row>
    <row r="922" spans="1:6" ht="31.5">
      <c r="A922" s="33"/>
      <c r="B922" s="34">
        <v>240040410</v>
      </c>
      <c r="C922" s="33" t="s">
        <v>2142</v>
      </c>
      <c r="D922" s="34" t="s">
        <v>278</v>
      </c>
      <c r="E922" s="33" t="s">
        <v>2143</v>
      </c>
      <c r="F922" s="118">
        <v>146</v>
      </c>
    </row>
    <row r="923" spans="1:6" ht="15.75">
      <c r="A923" s="33"/>
      <c r="B923" s="34">
        <v>240040411</v>
      </c>
      <c r="C923" s="33" t="s">
        <v>2142</v>
      </c>
      <c r="D923" s="34"/>
      <c r="E923" s="33"/>
      <c r="F923" s="118"/>
    </row>
    <row r="924" spans="1:6" ht="31.5">
      <c r="A924" s="33"/>
      <c r="B924" s="34">
        <v>240040408</v>
      </c>
      <c r="C924" s="33" t="s">
        <v>2144</v>
      </c>
      <c r="D924" s="34" t="s">
        <v>278</v>
      </c>
      <c r="E924" s="33" t="s">
        <v>2145</v>
      </c>
      <c r="F924" s="118">
        <v>147</v>
      </c>
    </row>
    <row r="925" spans="1:6" ht="15.75">
      <c r="A925" s="33"/>
      <c r="B925" s="34">
        <v>240040409</v>
      </c>
      <c r="C925" s="33" t="s">
        <v>2144</v>
      </c>
      <c r="D925" s="34"/>
      <c r="E925" s="33"/>
      <c r="F925" s="118"/>
    </row>
    <row r="926" spans="1:6" ht="15.75">
      <c r="A926" s="33"/>
      <c r="B926" s="34">
        <v>240040404</v>
      </c>
      <c r="C926" s="33" t="s">
        <v>2146</v>
      </c>
      <c r="D926" s="34" t="s">
        <v>278</v>
      </c>
      <c r="E926" s="33" t="s">
        <v>2147</v>
      </c>
      <c r="F926" s="118">
        <v>148</v>
      </c>
    </row>
    <row r="927" spans="1:6" ht="15.75">
      <c r="A927" s="33"/>
      <c r="B927" s="34">
        <v>240040405</v>
      </c>
      <c r="C927" s="33" t="s">
        <v>2146</v>
      </c>
      <c r="D927" s="34"/>
      <c r="E927" s="33"/>
      <c r="F927" s="118"/>
    </row>
    <row r="928" spans="1:6" ht="31.5">
      <c r="A928" s="33"/>
      <c r="B928" s="34">
        <v>240040406</v>
      </c>
      <c r="C928" s="33" t="s">
        <v>2146</v>
      </c>
      <c r="D928" s="34" t="s">
        <v>278</v>
      </c>
      <c r="E928" s="33" t="s">
        <v>2148</v>
      </c>
      <c r="F928" s="118">
        <v>149</v>
      </c>
    </row>
    <row r="929" spans="1:6" ht="15.75">
      <c r="A929" s="33"/>
      <c r="B929" s="34">
        <v>240040407</v>
      </c>
      <c r="C929" s="33" t="s">
        <v>2146</v>
      </c>
      <c r="D929" s="34"/>
      <c r="E929" s="33"/>
      <c r="F929" s="118"/>
    </row>
    <row r="930" spans="1:6" ht="31.5">
      <c r="A930" s="33"/>
      <c r="B930" s="34">
        <v>240040401</v>
      </c>
      <c r="C930" s="33" t="s">
        <v>2149</v>
      </c>
      <c r="D930" s="34" t="s">
        <v>278</v>
      </c>
      <c r="E930" s="33" t="s">
        <v>2150</v>
      </c>
      <c r="F930" s="118">
        <v>150</v>
      </c>
    </row>
    <row r="931" spans="1:6" ht="15.75">
      <c r="A931" s="33"/>
      <c r="B931" s="34">
        <v>240040402</v>
      </c>
      <c r="C931" s="33" t="s">
        <v>2149</v>
      </c>
      <c r="D931" s="34"/>
      <c r="E931" s="33"/>
      <c r="F931" s="118"/>
    </row>
    <row r="932" spans="1:6" ht="15.75">
      <c r="A932" s="33"/>
      <c r="B932" s="34">
        <v>240040403</v>
      </c>
      <c r="C932" s="33" t="s">
        <v>2149</v>
      </c>
      <c r="D932" s="34"/>
      <c r="E932" s="33"/>
      <c r="F932" s="118"/>
    </row>
    <row r="933" spans="1:6" ht="31.5">
      <c r="A933" s="33"/>
      <c r="B933" s="34">
        <v>240040501</v>
      </c>
      <c r="C933" s="33" t="s">
        <v>2151</v>
      </c>
      <c r="D933" s="34" t="s">
        <v>278</v>
      </c>
      <c r="E933" s="33" t="s">
        <v>2152</v>
      </c>
      <c r="F933" s="118">
        <v>151</v>
      </c>
    </row>
    <row r="934" spans="1:6" ht="15.75">
      <c r="A934" s="33"/>
      <c r="B934" s="34">
        <v>240040502</v>
      </c>
      <c r="C934" s="33" t="s">
        <v>2151</v>
      </c>
      <c r="D934" s="34"/>
      <c r="E934" s="33"/>
      <c r="F934" s="118"/>
    </row>
    <row r="935" spans="1:6" ht="47.25">
      <c r="A935" s="33"/>
      <c r="B935" s="34">
        <v>240040503</v>
      </c>
      <c r="C935" s="33" t="s">
        <v>2151</v>
      </c>
      <c r="D935" s="34" t="s">
        <v>278</v>
      </c>
      <c r="E935" s="33" t="s">
        <v>2153</v>
      </c>
      <c r="F935" s="118">
        <v>152</v>
      </c>
    </row>
    <row r="936" spans="1:6" ht="15.75">
      <c r="A936" s="33"/>
      <c r="B936" s="34">
        <v>240040504</v>
      </c>
      <c r="C936" s="33" t="s">
        <v>2151</v>
      </c>
      <c r="D936" s="34"/>
      <c r="E936" s="33"/>
      <c r="F936" s="118"/>
    </row>
    <row r="937" spans="1:6" ht="15.75">
      <c r="A937" s="33"/>
      <c r="B937" s="34">
        <v>240040505</v>
      </c>
      <c r="C937" s="33" t="s">
        <v>2151</v>
      </c>
      <c r="D937" s="34"/>
      <c r="E937" s="33"/>
      <c r="F937" s="118"/>
    </row>
    <row r="938" spans="1:6" ht="15.75">
      <c r="A938" s="33"/>
      <c r="B938" s="34">
        <v>240040601</v>
      </c>
      <c r="C938" s="33" t="s">
        <v>2154</v>
      </c>
      <c r="D938" s="34" t="s">
        <v>278</v>
      </c>
      <c r="E938" s="33" t="s">
        <v>2155</v>
      </c>
      <c r="F938" s="118">
        <v>153</v>
      </c>
    </row>
    <row r="939" spans="1:6" ht="15.75">
      <c r="A939" s="33"/>
      <c r="B939" s="34">
        <v>240040602</v>
      </c>
      <c r="C939" s="33" t="s">
        <v>2154</v>
      </c>
      <c r="D939" s="34"/>
      <c r="E939" s="33"/>
      <c r="F939" s="118"/>
    </row>
    <row r="940" spans="1:6" ht="15.75">
      <c r="A940" s="33"/>
      <c r="B940" s="34">
        <v>240040603</v>
      </c>
      <c r="C940" s="33" t="s">
        <v>2154</v>
      </c>
      <c r="D940" s="34"/>
      <c r="E940" s="33"/>
      <c r="F940" s="118"/>
    </row>
    <row r="941" spans="1:6" ht="15.75">
      <c r="A941" s="33"/>
      <c r="B941" s="34">
        <v>240040604</v>
      </c>
      <c r="C941" s="33" t="s">
        <v>2156</v>
      </c>
      <c r="D941" s="34"/>
      <c r="E941" s="33"/>
      <c r="F941" s="118"/>
    </row>
    <row r="942" spans="1:6" ht="31.5">
      <c r="A942" s="33"/>
      <c r="B942" s="34">
        <v>240040304</v>
      </c>
      <c r="C942" s="33" t="s">
        <v>2157</v>
      </c>
      <c r="D942" s="34" t="s">
        <v>278</v>
      </c>
      <c r="E942" s="33" t="s">
        <v>2158</v>
      </c>
      <c r="F942" s="118">
        <v>154</v>
      </c>
    </row>
    <row r="943" spans="1:6" ht="15.75">
      <c r="A943" s="33"/>
      <c r="B943" s="34">
        <v>240040305</v>
      </c>
      <c r="C943" s="33" t="s">
        <v>2157</v>
      </c>
      <c r="D943" s="34"/>
      <c r="E943" s="33"/>
      <c r="F943" s="118"/>
    </row>
    <row r="944" spans="1:6" ht="31.5">
      <c r="A944" s="33"/>
      <c r="B944" s="34">
        <v>240040306</v>
      </c>
      <c r="C944" s="33" t="s">
        <v>2157</v>
      </c>
      <c r="D944" s="34" t="s">
        <v>278</v>
      </c>
      <c r="E944" s="33" t="s">
        <v>2159</v>
      </c>
      <c r="F944" s="118">
        <v>155</v>
      </c>
    </row>
    <row r="945" spans="1:6" ht="15.75">
      <c r="A945" s="33"/>
      <c r="B945" s="34">
        <v>240040307</v>
      </c>
      <c r="C945" s="33" t="s">
        <v>2157</v>
      </c>
      <c r="D945" s="34"/>
      <c r="E945" s="33"/>
      <c r="F945" s="118"/>
    </row>
    <row r="946" spans="1:6" ht="15.75">
      <c r="A946" s="33"/>
      <c r="B946" s="34">
        <v>240040308</v>
      </c>
      <c r="C946" s="33" t="s">
        <v>2157</v>
      </c>
      <c r="D946" s="34"/>
      <c r="E946" s="33"/>
      <c r="F946" s="118"/>
    </row>
    <row r="947" spans="1:6" ht="31.5">
      <c r="A947" s="33"/>
      <c r="B947" s="34">
        <v>240040301</v>
      </c>
      <c r="C947" s="33" t="s">
        <v>2160</v>
      </c>
      <c r="D947" s="34" t="s">
        <v>278</v>
      </c>
      <c r="E947" s="33" t="s">
        <v>2161</v>
      </c>
      <c r="F947" s="118">
        <v>156</v>
      </c>
    </row>
    <row r="948" spans="1:6" ht="15.75">
      <c r="A948" s="33"/>
      <c r="B948" s="34">
        <v>240040302</v>
      </c>
      <c r="C948" s="33" t="s">
        <v>2160</v>
      </c>
      <c r="D948" s="34"/>
      <c r="E948" s="33"/>
      <c r="F948" s="118"/>
    </row>
    <row r="949" spans="1:6" ht="15.75">
      <c r="A949" s="33"/>
      <c r="B949" s="34">
        <v>240040303</v>
      </c>
      <c r="C949" s="33" t="s">
        <v>2160</v>
      </c>
      <c r="D949" s="34"/>
      <c r="E949" s="33"/>
      <c r="F949" s="118"/>
    </row>
    <row r="950" spans="1:6" ht="31.5">
      <c r="A950" s="33"/>
      <c r="B950" s="34">
        <v>240040103</v>
      </c>
      <c r="C950" s="33" t="s">
        <v>2162</v>
      </c>
      <c r="D950" s="34" t="s">
        <v>278</v>
      </c>
      <c r="E950" s="33" t="s">
        <v>2163</v>
      </c>
      <c r="F950" s="118">
        <v>157</v>
      </c>
    </row>
    <row r="951" spans="1:6" ht="15.75">
      <c r="A951" s="33"/>
      <c r="B951" s="34">
        <v>240040104</v>
      </c>
      <c r="C951" s="33" t="s">
        <v>2162</v>
      </c>
      <c r="D951" s="34"/>
      <c r="E951" s="33"/>
      <c r="F951" s="118"/>
    </row>
    <row r="952" spans="1:6" ht="15.75">
      <c r="A952" s="33"/>
      <c r="B952" s="34">
        <v>240040105</v>
      </c>
      <c r="C952" s="33" t="s">
        <v>2162</v>
      </c>
      <c r="D952" s="34"/>
      <c r="E952" s="33"/>
      <c r="F952" s="118"/>
    </row>
    <row r="953" spans="1:6" ht="15.75">
      <c r="A953" s="33"/>
      <c r="B953" s="34">
        <v>240040106</v>
      </c>
      <c r="C953" s="33" t="s">
        <v>2162</v>
      </c>
      <c r="D953" s="34" t="s">
        <v>278</v>
      </c>
      <c r="E953" s="118" t="s">
        <v>2164</v>
      </c>
      <c r="F953" s="118">
        <v>158</v>
      </c>
    </row>
    <row r="954" spans="1:6" ht="15.75">
      <c r="A954" s="33"/>
      <c r="B954" s="34">
        <v>240040107</v>
      </c>
      <c r="C954" s="33" t="s">
        <v>2162</v>
      </c>
      <c r="D954" s="34"/>
      <c r="E954" s="118"/>
      <c r="F954" s="118"/>
    </row>
    <row r="955" spans="1:6" ht="15.75">
      <c r="A955" s="33"/>
      <c r="B955" s="34">
        <v>240040101</v>
      </c>
      <c r="C955" s="33" t="s">
        <v>2165</v>
      </c>
      <c r="D955" s="118" t="s">
        <v>278</v>
      </c>
      <c r="E955" s="118" t="s">
        <v>2166</v>
      </c>
      <c r="F955" s="118">
        <v>159</v>
      </c>
    </row>
    <row r="956" spans="1:6" ht="15.75">
      <c r="A956" s="33"/>
      <c r="B956" s="34">
        <v>240040102</v>
      </c>
      <c r="C956" s="33" t="s">
        <v>2165</v>
      </c>
      <c r="D956" s="118"/>
      <c r="E956" s="118"/>
      <c r="F956" s="118"/>
    </row>
    <row r="957" spans="1:6" ht="15.75">
      <c r="A957" s="33"/>
      <c r="B957" s="34">
        <v>240030506</v>
      </c>
      <c r="C957" s="33" t="s">
        <v>2167</v>
      </c>
      <c r="D957" s="118" t="s">
        <v>278</v>
      </c>
      <c r="E957" s="118" t="s">
        <v>2168</v>
      </c>
      <c r="F957" s="118">
        <v>160</v>
      </c>
    </row>
    <row r="958" spans="1:6" ht="15.75">
      <c r="A958" s="33"/>
      <c r="B958" s="34">
        <v>240030507</v>
      </c>
      <c r="C958" s="33" t="s">
        <v>2167</v>
      </c>
      <c r="D958" s="118"/>
      <c r="E958" s="118"/>
      <c r="F958" s="118"/>
    </row>
    <row r="959" spans="1:6" ht="15.75">
      <c r="A959" s="33"/>
      <c r="B959" s="34">
        <v>240030508</v>
      </c>
      <c r="C959" s="33" t="s">
        <v>2167</v>
      </c>
      <c r="D959" s="118"/>
      <c r="E959" s="118"/>
      <c r="F959" s="118"/>
    </row>
    <row r="960" spans="1:6" ht="15.75">
      <c r="A960" s="33"/>
      <c r="B960" s="34">
        <v>240030509</v>
      </c>
      <c r="C960" s="33" t="s">
        <v>2167</v>
      </c>
      <c r="D960" s="118" t="s">
        <v>278</v>
      </c>
      <c r="E960" s="118" t="s">
        <v>2169</v>
      </c>
      <c r="F960" s="118">
        <v>161</v>
      </c>
    </row>
    <row r="961" spans="1:6" ht="15.75">
      <c r="A961" s="33"/>
      <c r="B961" s="34">
        <v>240030510</v>
      </c>
      <c r="C961" s="33" t="s">
        <v>2167</v>
      </c>
      <c r="D961" s="118"/>
      <c r="E961" s="118"/>
      <c r="F961" s="118"/>
    </row>
    <row r="962" spans="1:6" ht="15.75">
      <c r="A962" s="33"/>
      <c r="B962" s="34">
        <v>240030511</v>
      </c>
      <c r="C962" s="33" t="s">
        <v>2167</v>
      </c>
      <c r="D962" s="118"/>
      <c r="E962" s="118"/>
      <c r="F962" s="118"/>
    </row>
    <row r="963" spans="1:6" ht="15.75">
      <c r="A963" s="33"/>
      <c r="B963" s="34">
        <v>240030512</v>
      </c>
      <c r="C963" s="33" t="s">
        <v>2167</v>
      </c>
      <c r="D963" s="118"/>
      <c r="E963" s="118"/>
      <c r="F963" s="118"/>
    </row>
    <row r="964" spans="1:6" ht="15.75">
      <c r="A964" s="33"/>
      <c r="B964" s="34">
        <v>240030501</v>
      </c>
      <c r="C964" s="33" t="s">
        <v>2170</v>
      </c>
      <c r="D964" s="118" t="s">
        <v>278</v>
      </c>
      <c r="E964" s="118" t="s">
        <v>2171</v>
      </c>
      <c r="F964" s="118">
        <v>162</v>
      </c>
    </row>
    <row r="965" spans="1:6" ht="15.75">
      <c r="A965" s="33"/>
      <c r="B965" s="34">
        <v>240030502</v>
      </c>
      <c r="C965" s="33" t="s">
        <v>2170</v>
      </c>
      <c r="D965" s="118"/>
      <c r="E965" s="118"/>
      <c r="F965" s="118"/>
    </row>
    <row r="966" spans="1:6" ht="15.75">
      <c r="A966" s="33"/>
      <c r="B966" s="34">
        <v>240030503</v>
      </c>
      <c r="C966" s="33" t="s">
        <v>2170</v>
      </c>
      <c r="D966" s="118"/>
      <c r="E966" s="118"/>
      <c r="F966" s="118"/>
    </row>
    <row r="967" spans="1:6" ht="15.75">
      <c r="A967" s="33"/>
      <c r="B967" s="34">
        <v>240030504</v>
      </c>
      <c r="C967" s="33" t="s">
        <v>2172</v>
      </c>
      <c r="D967" s="118" t="s">
        <v>278</v>
      </c>
      <c r="E967" s="118" t="s">
        <v>2173</v>
      </c>
      <c r="F967" s="118">
        <v>163</v>
      </c>
    </row>
    <row r="968" spans="1:6" ht="15.75">
      <c r="A968" s="33"/>
      <c r="B968" s="34">
        <v>240030505</v>
      </c>
      <c r="C968" s="33" t="s">
        <v>2172</v>
      </c>
      <c r="D968" s="118"/>
      <c r="E968" s="118"/>
      <c r="F968" s="118"/>
    </row>
    <row r="969" spans="1:6" ht="15.75">
      <c r="A969" s="33"/>
      <c r="B969" s="34">
        <v>240030307</v>
      </c>
      <c r="C969" s="33" t="s">
        <v>2174</v>
      </c>
      <c r="D969" s="118" t="s">
        <v>2075</v>
      </c>
      <c r="E969" s="118" t="s">
        <v>2175</v>
      </c>
      <c r="F969" s="118">
        <v>164</v>
      </c>
    </row>
    <row r="970" spans="1:6" ht="15.75">
      <c r="A970" s="33"/>
      <c r="B970" s="34">
        <v>240030308</v>
      </c>
      <c r="C970" s="33" t="s">
        <v>2174</v>
      </c>
      <c r="D970" s="118"/>
      <c r="E970" s="118"/>
      <c r="F970" s="118"/>
    </row>
    <row r="971" spans="1:6" ht="15.75">
      <c r="A971" s="33"/>
      <c r="B971" s="34">
        <v>240030309</v>
      </c>
      <c r="C971" s="33" t="s">
        <v>2174</v>
      </c>
      <c r="D971" s="118"/>
      <c r="E971" s="118"/>
      <c r="F971" s="118"/>
    </row>
    <row r="972" spans="1:6" ht="15.75">
      <c r="A972" s="33"/>
      <c r="B972" s="34">
        <v>240030310</v>
      </c>
      <c r="C972" s="33" t="s">
        <v>2174</v>
      </c>
      <c r="D972" s="118"/>
      <c r="E972" s="118"/>
      <c r="F972" s="118"/>
    </row>
    <row r="973" spans="1:6" ht="15.75">
      <c r="A973" s="33"/>
      <c r="B973" s="34">
        <v>240030307</v>
      </c>
      <c r="C973" s="33" t="s">
        <v>2174</v>
      </c>
      <c r="D973" s="118" t="s">
        <v>2078</v>
      </c>
      <c r="E973" s="118" t="s">
        <v>2176</v>
      </c>
      <c r="F973" s="118">
        <v>165</v>
      </c>
    </row>
    <row r="974" spans="1:6" ht="15.75">
      <c r="A974" s="33"/>
      <c r="B974" s="34">
        <v>240030308</v>
      </c>
      <c r="C974" s="33" t="s">
        <v>2174</v>
      </c>
      <c r="D974" s="118"/>
      <c r="E974" s="118"/>
      <c r="F974" s="118"/>
    </row>
    <row r="975" spans="1:6" ht="15.75">
      <c r="A975" s="33"/>
      <c r="B975" s="34">
        <v>240030309</v>
      </c>
      <c r="C975" s="33" t="s">
        <v>2174</v>
      </c>
      <c r="D975" s="118"/>
      <c r="E975" s="118"/>
      <c r="F975" s="118"/>
    </row>
    <row r="976" spans="1:6" ht="15.75">
      <c r="A976" s="33"/>
      <c r="B976" s="34">
        <v>240030310</v>
      </c>
      <c r="C976" s="33" t="s">
        <v>2174</v>
      </c>
      <c r="D976" s="118"/>
      <c r="E976" s="118"/>
      <c r="F976" s="118"/>
    </row>
    <row r="977" spans="1:6" ht="31.5">
      <c r="A977" s="33"/>
      <c r="B977" s="34">
        <v>240030311</v>
      </c>
      <c r="C977" s="33" t="s">
        <v>2177</v>
      </c>
      <c r="D977" s="34" t="s">
        <v>278</v>
      </c>
      <c r="E977" s="33" t="s">
        <v>2178</v>
      </c>
      <c r="F977" s="34">
        <v>166</v>
      </c>
    </row>
    <row r="978" spans="1:6" ht="15.75">
      <c r="A978" s="33"/>
      <c r="B978" s="34">
        <v>240030301</v>
      </c>
      <c r="C978" s="33" t="s">
        <v>2179</v>
      </c>
      <c r="D978" s="118" t="s">
        <v>278</v>
      </c>
      <c r="E978" s="118" t="s">
        <v>2180</v>
      </c>
      <c r="F978" s="118">
        <v>167</v>
      </c>
    </row>
    <row r="979" spans="1:6" ht="15.75">
      <c r="A979" s="33"/>
      <c r="B979" s="34">
        <v>240030302</v>
      </c>
      <c r="C979" s="33" t="s">
        <v>2179</v>
      </c>
      <c r="D979" s="118"/>
      <c r="E979" s="118"/>
      <c r="F979" s="118"/>
    </row>
    <row r="980" spans="1:6" ht="15.75">
      <c r="A980" s="33"/>
      <c r="B980" s="34">
        <v>240030303</v>
      </c>
      <c r="C980" s="33" t="s">
        <v>2179</v>
      </c>
      <c r="D980" s="34" t="s">
        <v>278</v>
      </c>
      <c r="E980" s="33" t="s">
        <v>2181</v>
      </c>
      <c r="F980" s="34">
        <v>168</v>
      </c>
    </row>
    <row r="981" spans="1:6" ht="15.75">
      <c r="A981" s="33"/>
      <c r="B981" s="34">
        <v>240030304</v>
      </c>
      <c r="C981" s="33" t="s">
        <v>2179</v>
      </c>
      <c r="D981" s="118" t="s">
        <v>278</v>
      </c>
      <c r="E981" s="118" t="s">
        <v>2182</v>
      </c>
      <c r="F981" s="118">
        <v>169</v>
      </c>
    </row>
    <row r="982" spans="1:6" ht="15.75">
      <c r="A982" s="33"/>
      <c r="B982" s="34">
        <v>240030305</v>
      </c>
      <c r="C982" s="33" t="s">
        <v>2179</v>
      </c>
      <c r="D982" s="118"/>
      <c r="E982" s="118"/>
      <c r="F982" s="118"/>
    </row>
    <row r="983" spans="1:6" ht="15.75">
      <c r="A983" s="33"/>
      <c r="B983" s="34">
        <v>240030306</v>
      </c>
      <c r="C983" s="33" t="s">
        <v>2179</v>
      </c>
      <c r="D983" s="118"/>
      <c r="E983" s="118"/>
      <c r="F983" s="118"/>
    </row>
    <row r="984" spans="1:6" ht="15.75">
      <c r="A984" s="33"/>
      <c r="B984" s="34">
        <v>240030312</v>
      </c>
      <c r="C984" s="33" t="s">
        <v>2179</v>
      </c>
      <c r="D984" s="118"/>
      <c r="E984" s="118"/>
      <c r="F984" s="118"/>
    </row>
    <row r="985" spans="1:6" ht="15.75">
      <c r="A985" s="33"/>
      <c r="B985" s="34">
        <v>240030318</v>
      </c>
      <c r="C985" s="33" t="s">
        <v>2183</v>
      </c>
      <c r="D985" s="118" t="s">
        <v>278</v>
      </c>
      <c r="E985" s="118" t="s">
        <v>2184</v>
      </c>
      <c r="F985" s="118">
        <v>170</v>
      </c>
    </row>
    <row r="986" spans="1:6" ht="15.75">
      <c r="A986" s="33"/>
      <c r="B986" s="34">
        <v>240030319</v>
      </c>
      <c r="C986" s="33" t="s">
        <v>2183</v>
      </c>
      <c r="D986" s="118"/>
      <c r="E986" s="118"/>
      <c r="F986" s="118"/>
    </row>
    <row r="987" spans="1:6" ht="15.75">
      <c r="A987" s="33"/>
      <c r="B987" s="34">
        <v>240030313</v>
      </c>
      <c r="C987" s="33" t="s">
        <v>2185</v>
      </c>
      <c r="D987" s="118"/>
      <c r="E987" s="118"/>
      <c r="F987" s="118"/>
    </row>
    <row r="988" spans="1:6" ht="15.75">
      <c r="A988" s="33"/>
      <c r="B988" s="34">
        <v>240030316</v>
      </c>
      <c r="C988" s="33" t="s">
        <v>2185</v>
      </c>
      <c r="D988" s="118"/>
      <c r="E988" s="118"/>
      <c r="F988" s="118"/>
    </row>
    <row r="989" spans="1:6" ht="31.5">
      <c r="A989" s="33"/>
      <c r="B989" s="34">
        <v>240030314</v>
      </c>
      <c r="C989" s="33" t="s">
        <v>2185</v>
      </c>
      <c r="D989" s="34" t="s">
        <v>278</v>
      </c>
      <c r="E989" s="33" t="s">
        <v>2186</v>
      </c>
      <c r="F989" s="34">
        <v>171</v>
      </c>
    </row>
    <row r="990" spans="1:6" ht="15.75">
      <c r="A990" s="33"/>
      <c r="B990" s="34">
        <v>240030315</v>
      </c>
      <c r="C990" s="33" t="s">
        <v>2185</v>
      </c>
      <c r="D990" s="118" t="s">
        <v>278</v>
      </c>
      <c r="E990" s="118" t="s">
        <v>2187</v>
      </c>
      <c r="F990" s="118">
        <v>172</v>
      </c>
    </row>
    <row r="991" spans="1:6" ht="15.75">
      <c r="A991" s="33"/>
      <c r="B991" s="34">
        <v>240030317</v>
      </c>
      <c r="C991" s="33" t="s">
        <v>2185</v>
      </c>
      <c r="D991" s="118"/>
      <c r="E991" s="118"/>
      <c r="F991" s="118"/>
    </row>
    <row r="992" spans="1:6" ht="15.75">
      <c r="A992" s="33"/>
      <c r="B992" s="34">
        <v>240030407</v>
      </c>
      <c r="C992" s="33" t="s">
        <v>2188</v>
      </c>
      <c r="D992" s="118" t="s">
        <v>278</v>
      </c>
      <c r="E992" s="118" t="s">
        <v>2189</v>
      </c>
      <c r="F992" s="118">
        <v>173</v>
      </c>
    </row>
    <row r="993" spans="1:6" ht="15.75">
      <c r="A993" s="33"/>
      <c r="B993" s="34">
        <v>240030408</v>
      </c>
      <c r="C993" s="33" t="s">
        <v>2188</v>
      </c>
      <c r="D993" s="118"/>
      <c r="E993" s="118"/>
      <c r="F993" s="118"/>
    </row>
    <row r="994" spans="1:6" ht="15.75">
      <c r="A994" s="33"/>
      <c r="B994" s="34">
        <v>240030409</v>
      </c>
      <c r="C994" s="33" t="s">
        <v>2188</v>
      </c>
      <c r="D994" s="118"/>
      <c r="E994" s="118"/>
      <c r="F994" s="118"/>
    </row>
    <row r="995" spans="1:6" ht="15.75">
      <c r="A995" s="33"/>
      <c r="B995" s="34">
        <v>240030410</v>
      </c>
      <c r="C995" s="33" t="s">
        <v>2188</v>
      </c>
      <c r="D995" s="118"/>
      <c r="E995" s="118"/>
      <c r="F995" s="118"/>
    </row>
    <row r="996" spans="1:6" ht="15.75">
      <c r="A996" s="33"/>
      <c r="B996" s="34">
        <v>240030405</v>
      </c>
      <c r="C996" s="33" t="s">
        <v>2190</v>
      </c>
      <c r="D996" s="118" t="s">
        <v>278</v>
      </c>
      <c r="E996" s="118" t="s">
        <v>2191</v>
      </c>
      <c r="F996" s="118">
        <v>174</v>
      </c>
    </row>
    <row r="997" spans="1:6" ht="15.75">
      <c r="A997" s="33"/>
      <c r="B997" s="34">
        <v>240030406</v>
      </c>
      <c r="C997" s="33" t="s">
        <v>2190</v>
      </c>
      <c r="D997" s="118"/>
      <c r="E997" s="118"/>
      <c r="F997" s="118"/>
    </row>
    <row r="998" spans="1:6" ht="15.75">
      <c r="A998" s="33"/>
      <c r="B998" s="34">
        <v>240030403</v>
      </c>
      <c r="C998" s="33" t="s">
        <v>2192</v>
      </c>
      <c r="D998" s="118" t="s">
        <v>278</v>
      </c>
      <c r="E998" s="118" t="s">
        <v>2193</v>
      </c>
      <c r="F998" s="118">
        <v>175</v>
      </c>
    </row>
    <row r="999" spans="1:6" ht="15.75">
      <c r="A999" s="33"/>
      <c r="B999" s="34">
        <v>240030404</v>
      </c>
      <c r="C999" s="33" t="s">
        <v>2192</v>
      </c>
      <c r="D999" s="118"/>
      <c r="E999" s="118"/>
      <c r="F999" s="118"/>
    </row>
    <row r="1000" spans="1:6" ht="15.75">
      <c r="A1000" s="33"/>
      <c r="B1000" s="34">
        <v>240030401</v>
      </c>
      <c r="C1000" s="33" t="s">
        <v>2194</v>
      </c>
      <c r="D1000" s="118" t="s">
        <v>278</v>
      </c>
      <c r="E1000" s="118" t="s">
        <v>2195</v>
      </c>
      <c r="F1000" s="118">
        <v>176</v>
      </c>
    </row>
    <row r="1001" spans="1:6" ht="15.75">
      <c r="A1001" s="33"/>
      <c r="B1001" s="34">
        <v>240030402</v>
      </c>
      <c r="C1001" s="33" t="s">
        <v>2194</v>
      </c>
      <c r="D1001" s="118"/>
      <c r="E1001" s="118"/>
      <c r="F1001" s="118"/>
    </row>
    <row r="1002" spans="1:6" ht="15.75">
      <c r="A1002" s="33"/>
      <c r="B1002" s="34">
        <v>240030101</v>
      </c>
      <c r="C1002" s="33" t="s">
        <v>556</v>
      </c>
      <c r="D1002" s="118" t="s">
        <v>278</v>
      </c>
      <c r="E1002" s="118" t="s">
        <v>2196</v>
      </c>
      <c r="F1002" s="118">
        <v>177</v>
      </c>
    </row>
    <row r="1003" spans="1:6" ht="15.75">
      <c r="A1003" s="33"/>
      <c r="B1003" s="34">
        <v>240030103</v>
      </c>
      <c r="C1003" s="33" t="s">
        <v>556</v>
      </c>
      <c r="D1003" s="118"/>
      <c r="E1003" s="118"/>
      <c r="F1003" s="118"/>
    </row>
    <row r="1004" spans="1:6" ht="15.75">
      <c r="A1004" s="33"/>
      <c r="B1004" s="34">
        <v>240030104</v>
      </c>
      <c r="C1004" s="33" t="s">
        <v>556</v>
      </c>
      <c r="D1004" s="118" t="s">
        <v>278</v>
      </c>
      <c r="E1004" s="118" t="s">
        <v>2197</v>
      </c>
      <c r="F1004" s="118">
        <v>178</v>
      </c>
    </row>
    <row r="1005" spans="1:6" ht="15.75">
      <c r="A1005" s="33"/>
      <c r="B1005" s="34">
        <v>240030105</v>
      </c>
      <c r="C1005" s="33" t="s">
        <v>556</v>
      </c>
      <c r="D1005" s="118"/>
      <c r="E1005" s="118"/>
      <c r="F1005" s="118"/>
    </row>
    <row r="1006" spans="1:6" ht="15.75">
      <c r="A1006" s="33"/>
      <c r="B1006" s="34">
        <v>240030102</v>
      </c>
      <c r="C1006" s="33" t="s">
        <v>556</v>
      </c>
      <c r="D1006" s="118" t="s">
        <v>278</v>
      </c>
      <c r="E1006" s="118" t="s">
        <v>2198</v>
      </c>
      <c r="F1006" s="118">
        <v>179</v>
      </c>
    </row>
    <row r="1007" spans="1:6" ht="15.75">
      <c r="A1007" s="33"/>
      <c r="B1007" s="34">
        <v>240030106</v>
      </c>
      <c r="C1007" s="33" t="s">
        <v>556</v>
      </c>
      <c r="D1007" s="118"/>
      <c r="E1007" s="118"/>
      <c r="F1007" s="118"/>
    </row>
    <row r="1008" spans="1:6" ht="15.75">
      <c r="A1008" s="33"/>
      <c r="B1008" s="34">
        <v>240030107</v>
      </c>
      <c r="C1008" s="33" t="s">
        <v>2199</v>
      </c>
      <c r="D1008" s="118" t="s">
        <v>278</v>
      </c>
      <c r="E1008" s="118" t="s">
        <v>2200</v>
      </c>
      <c r="F1008" s="118">
        <v>180</v>
      </c>
    </row>
    <row r="1009" spans="1:6" ht="15.75">
      <c r="A1009" s="33"/>
      <c r="B1009" s="34">
        <v>240030108</v>
      </c>
      <c r="C1009" s="33" t="s">
        <v>2199</v>
      </c>
      <c r="D1009" s="118"/>
      <c r="E1009" s="118"/>
      <c r="F1009" s="118"/>
    </row>
    <row r="1010" spans="1:6" ht="15.75">
      <c r="A1010" s="33"/>
      <c r="B1010" s="34">
        <v>240030605</v>
      </c>
      <c r="C1010" s="33" t="s">
        <v>2201</v>
      </c>
      <c r="D1010" s="118" t="s">
        <v>278</v>
      </c>
      <c r="E1010" s="118" t="s">
        <v>2202</v>
      </c>
      <c r="F1010" s="118">
        <v>181</v>
      </c>
    </row>
    <row r="1011" spans="1:6" ht="15.75">
      <c r="A1011" s="33"/>
      <c r="B1011" s="34">
        <v>240030608</v>
      </c>
      <c r="C1011" s="33" t="s">
        <v>2201</v>
      </c>
      <c r="D1011" s="118"/>
      <c r="E1011" s="118"/>
      <c r="F1011" s="118"/>
    </row>
    <row r="1012" spans="1:6" ht="15.75">
      <c r="A1012" s="33"/>
      <c r="B1012" s="34">
        <v>240030606</v>
      </c>
      <c r="C1012" s="33" t="s">
        <v>2201</v>
      </c>
      <c r="D1012" s="118" t="s">
        <v>278</v>
      </c>
      <c r="E1012" s="118" t="s">
        <v>2203</v>
      </c>
      <c r="F1012" s="118">
        <v>182</v>
      </c>
    </row>
    <row r="1013" spans="1:6" ht="15.75">
      <c r="A1013" s="33"/>
      <c r="B1013" s="34">
        <v>240030607</v>
      </c>
      <c r="C1013" s="33" t="s">
        <v>2201</v>
      </c>
      <c r="D1013" s="118"/>
      <c r="E1013" s="118"/>
      <c r="F1013" s="118"/>
    </row>
    <row r="1014" spans="1:6" ht="15.75">
      <c r="A1014" s="33"/>
      <c r="B1014" s="34">
        <v>240030609</v>
      </c>
      <c r="C1014" s="33" t="s">
        <v>2201</v>
      </c>
      <c r="D1014" s="118"/>
      <c r="E1014" s="118"/>
      <c r="F1014" s="118"/>
    </row>
    <row r="1015" spans="1:6" ht="15.75">
      <c r="A1015" s="33"/>
      <c r="B1015" s="34">
        <v>240030610</v>
      </c>
      <c r="C1015" s="33" t="s">
        <v>2204</v>
      </c>
      <c r="D1015" s="118" t="s">
        <v>278</v>
      </c>
      <c r="E1015" s="118" t="s">
        <v>2205</v>
      </c>
      <c r="F1015" s="118">
        <v>183</v>
      </c>
    </row>
    <row r="1016" spans="1:6" ht="15.75">
      <c r="A1016" s="33"/>
      <c r="B1016" s="34">
        <v>240030611</v>
      </c>
      <c r="C1016" s="33" t="s">
        <v>2204</v>
      </c>
      <c r="D1016" s="118"/>
      <c r="E1016" s="118"/>
      <c r="F1016" s="118"/>
    </row>
    <row r="1017" spans="1:6" ht="15.75">
      <c r="A1017" s="33"/>
      <c r="B1017" s="34">
        <v>240030601</v>
      </c>
      <c r="C1017" s="33" t="s">
        <v>2206</v>
      </c>
      <c r="D1017" s="118" t="s">
        <v>278</v>
      </c>
      <c r="E1017" s="118" t="s">
        <v>2207</v>
      </c>
      <c r="F1017" s="118">
        <v>184</v>
      </c>
    </row>
    <row r="1018" spans="1:6" ht="15.75">
      <c r="A1018" s="33"/>
      <c r="B1018" s="34">
        <v>240030602</v>
      </c>
      <c r="C1018" s="33" t="s">
        <v>2206</v>
      </c>
      <c r="D1018" s="118"/>
      <c r="E1018" s="118"/>
      <c r="F1018" s="118"/>
    </row>
    <row r="1019" spans="1:6" ht="15.75">
      <c r="A1019" s="33"/>
      <c r="B1019" s="34">
        <v>240030603</v>
      </c>
      <c r="C1019" s="33" t="s">
        <v>2206</v>
      </c>
      <c r="D1019" s="118"/>
      <c r="E1019" s="118"/>
      <c r="F1019" s="118"/>
    </row>
    <row r="1020" spans="1:6" ht="15.75">
      <c r="A1020" s="33"/>
      <c r="B1020" s="34">
        <v>240030604</v>
      </c>
      <c r="C1020" s="33" t="s">
        <v>2206</v>
      </c>
      <c r="D1020" s="118"/>
      <c r="E1020" s="118"/>
      <c r="F1020" s="118"/>
    </row>
    <row r="1021" spans="1:6" ht="31.5">
      <c r="A1021" s="33"/>
      <c r="B1021" s="34">
        <v>240030201</v>
      </c>
      <c r="C1021" s="33" t="s">
        <v>2208</v>
      </c>
      <c r="D1021" s="34" t="s">
        <v>278</v>
      </c>
      <c r="E1021" s="33" t="s">
        <v>2209</v>
      </c>
      <c r="F1021" s="34">
        <v>185</v>
      </c>
    </row>
    <row r="1022" spans="1:6" ht="47.25">
      <c r="A1022" s="33"/>
      <c r="B1022" s="34">
        <v>240030202</v>
      </c>
      <c r="C1022" s="33" t="s">
        <v>2208</v>
      </c>
      <c r="D1022" s="34" t="s">
        <v>278</v>
      </c>
      <c r="E1022" s="33" t="s">
        <v>2210</v>
      </c>
      <c r="F1022" s="34">
        <v>186</v>
      </c>
    </row>
    <row r="1023" spans="1:6" ht="15.75">
      <c r="A1023" s="33"/>
      <c r="B1023" s="34">
        <v>240030203</v>
      </c>
      <c r="C1023" s="33" t="s">
        <v>2211</v>
      </c>
      <c r="D1023" s="118" t="s">
        <v>278</v>
      </c>
      <c r="E1023" s="118" t="s">
        <v>2212</v>
      </c>
      <c r="F1023" s="118">
        <v>187</v>
      </c>
    </row>
    <row r="1024" spans="1:6" ht="15.75">
      <c r="A1024" s="33"/>
      <c r="B1024" s="34">
        <v>240030204</v>
      </c>
      <c r="C1024" s="33" t="s">
        <v>2211</v>
      </c>
      <c r="D1024" s="118"/>
      <c r="E1024" s="118"/>
      <c r="F1024" s="118"/>
    </row>
    <row r="1025" spans="1:6" ht="15.75">
      <c r="A1025" s="33"/>
      <c r="B1025" s="34">
        <v>240020101</v>
      </c>
      <c r="C1025" s="33" t="s">
        <v>2213</v>
      </c>
      <c r="D1025" s="118" t="s">
        <v>278</v>
      </c>
      <c r="E1025" s="118" t="s">
        <v>2214</v>
      </c>
      <c r="F1025" s="118">
        <v>188</v>
      </c>
    </row>
    <row r="1026" spans="1:6" ht="15.75">
      <c r="A1026" s="33"/>
      <c r="B1026" s="34">
        <v>240020102</v>
      </c>
      <c r="C1026" s="33" t="s">
        <v>2213</v>
      </c>
      <c r="D1026" s="118"/>
      <c r="E1026" s="118"/>
      <c r="F1026" s="118"/>
    </row>
    <row r="1027" spans="1:6" ht="15.75">
      <c r="A1027" s="33"/>
      <c r="B1027" s="34">
        <v>240020103</v>
      </c>
      <c r="C1027" s="33" t="s">
        <v>2213</v>
      </c>
      <c r="D1027" s="118"/>
      <c r="E1027" s="118"/>
      <c r="F1027" s="118"/>
    </row>
    <row r="1028" spans="1:6" ht="15.75">
      <c r="A1028" s="33"/>
      <c r="B1028" s="34">
        <v>240020104</v>
      </c>
      <c r="C1028" s="33" t="s">
        <v>2215</v>
      </c>
      <c r="D1028" s="118" t="s">
        <v>278</v>
      </c>
      <c r="E1028" s="118" t="s">
        <v>2216</v>
      </c>
      <c r="F1028" s="118">
        <v>189</v>
      </c>
    </row>
    <row r="1029" spans="1:6" ht="15.75">
      <c r="A1029" s="33"/>
      <c r="B1029" s="34">
        <v>240020106</v>
      </c>
      <c r="C1029" s="33" t="s">
        <v>2215</v>
      </c>
      <c r="D1029" s="118"/>
      <c r="E1029" s="118"/>
      <c r="F1029" s="118"/>
    </row>
    <row r="1030" spans="1:6" ht="31.5">
      <c r="A1030" s="33"/>
      <c r="B1030" s="34">
        <v>240020105</v>
      </c>
      <c r="C1030" s="33" t="s">
        <v>2215</v>
      </c>
      <c r="D1030" s="34" t="s">
        <v>278</v>
      </c>
      <c r="E1030" s="33" t="s">
        <v>2217</v>
      </c>
      <c r="F1030" s="34">
        <v>190</v>
      </c>
    </row>
    <row r="1031" spans="1:6" ht="15.75">
      <c r="A1031" s="33"/>
      <c r="B1031" s="34">
        <v>240020401</v>
      </c>
      <c r="C1031" s="33" t="s">
        <v>2218</v>
      </c>
      <c r="D1031" s="118" t="s">
        <v>278</v>
      </c>
      <c r="E1031" s="118" t="s">
        <v>2219</v>
      </c>
      <c r="F1031" s="118">
        <v>191</v>
      </c>
    </row>
    <row r="1032" spans="1:6" ht="15.75">
      <c r="A1032" s="33"/>
      <c r="B1032" s="34">
        <v>240020404</v>
      </c>
      <c r="C1032" s="33" t="s">
        <v>2218</v>
      </c>
      <c r="D1032" s="118"/>
      <c r="E1032" s="118"/>
      <c r="F1032" s="118"/>
    </row>
    <row r="1033" spans="1:6" ht="15.75">
      <c r="A1033" s="33"/>
      <c r="B1033" s="34">
        <v>240020402</v>
      </c>
      <c r="C1033" s="33" t="s">
        <v>2218</v>
      </c>
      <c r="D1033" s="118" t="s">
        <v>278</v>
      </c>
      <c r="E1033" s="118" t="s">
        <v>2220</v>
      </c>
      <c r="F1033" s="118">
        <v>192</v>
      </c>
    </row>
    <row r="1034" spans="1:6" ht="15.75">
      <c r="A1034" s="33"/>
      <c r="B1034" s="34">
        <v>240020403</v>
      </c>
      <c r="C1034" s="33" t="s">
        <v>2218</v>
      </c>
      <c r="D1034" s="118"/>
      <c r="E1034" s="118"/>
      <c r="F1034" s="118"/>
    </row>
    <row r="1035" spans="1:6" ht="15.75">
      <c r="A1035" s="33"/>
      <c r="B1035" s="34">
        <v>240020405</v>
      </c>
      <c r="C1035" s="33" t="s">
        <v>2218</v>
      </c>
      <c r="D1035" s="118"/>
      <c r="E1035" s="118"/>
      <c r="F1035" s="118"/>
    </row>
    <row r="1036" spans="1:6" ht="15.75">
      <c r="A1036" s="33"/>
      <c r="B1036" s="34">
        <v>240020201</v>
      </c>
      <c r="C1036" s="35" t="s">
        <v>2221</v>
      </c>
      <c r="D1036" s="118" t="s">
        <v>278</v>
      </c>
      <c r="E1036" s="118" t="s">
        <v>2222</v>
      </c>
      <c r="F1036" s="118">
        <v>193</v>
      </c>
    </row>
    <row r="1037" spans="1:6" ht="15.75">
      <c r="A1037" s="33"/>
      <c r="B1037" s="34">
        <v>240020202</v>
      </c>
      <c r="C1037" s="35" t="s">
        <v>2221</v>
      </c>
      <c r="D1037" s="118"/>
      <c r="E1037" s="118"/>
      <c r="F1037" s="118"/>
    </row>
    <row r="1038" spans="1:6" ht="15.75">
      <c r="A1038" s="33"/>
      <c r="B1038" s="34">
        <v>240020203</v>
      </c>
      <c r="C1038" s="35" t="s">
        <v>2221</v>
      </c>
      <c r="D1038" s="118" t="s">
        <v>278</v>
      </c>
      <c r="E1038" s="118" t="s">
        <v>2223</v>
      </c>
      <c r="F1038" s="118">
        <v>194</v>
      </c>
    </row>
    <row r="1039" spans="1:6" ht="15.75">
      <c r="A1039" s="33"/>
      <c r="B1039" s="34">
        <v>240020204</v>
      </c>
      <c r="C1039" s="35" t="s">
        <v>2221</v>
      </c>
      <c r="D1039" s="118"/>
      <c r="E1039" s="118"/>
      <c r="F1039" s="118"/>
    </row>
    <row r="1040" spans="1:6" ht="15.75">
      <c r="A1040" s="33"/>
      <c r="B1040" s="34">
        <v>240020205</v>
      </c>
      <c r="C1040" s="35" t="s">
        <v>2221</v>
      </c>
      <c r="D1040" s="118"/>
      <c r="E1040" s="118"/>
      <c r="F1040" s="118"/>
    </row>
    <row r="1041" spans="1:6" ht="15.75">
      <c r="A1041" s="33"/>
      <c r="B1041" s="34">
        <v>240020207</v>
      </c>
      <c r="C1041" s="33" t="s">
        <v>2224</v>
      </c>
      <c r="D1041" s="118" t="s">
        <v>278</v>
      </c>
      <c r="E1041" s="118" t="s">
        <v>2225</v>
      </c>
      <c r="F1041" s="118">
        <v>195</v>
      </c>
    </row>
    <row r="1042" spans="1:6" ht="15.75">
      <c r="A1042" s="33"/>
      <c r="B1042" s="34">
        <v>240020209</v>
      </c>
      <c r="C1042" s="33" t="s">
        <v>2224</v>
      </c>
      <c r="D1042" s="118"/>
      <c r="E1042" s="118"/>
      <c r="F1042" s="118"/>
    </row>
    <row r="1043" spans="1:6" ht="15.75">
      <c r="A1043" s="33"/>
      <c r="B1043" s="34">
        <v>240020206</v>
      </c>
      <c r="C1043" s="35" t="s">
        <v>2224</v>
      </c>
      <c r="D1043" s="118" t="s">
        <v>278</v>
      </c>
      <c r="E1043" s="118" t="s">
        <v>2226</v>
      </c>
      <c r="F1043" s="118">
        <v>196</v>
      </c>
    </row>
    <row r="1044" spans="1:6" ht="15.75">
      <c r="A1044" s="33"/>
      <c r="B1044" s="34">
        <v>240020208</v>
      </c>
      <c r="C1044" s="35" t="s">
        <v>2224</v>
      </c>
      <c r="D1044" s="118"/>
      <c r="E1044" s="118"/>
      <c r="F1044" s="118"/>
    </row>
    <row r="1045" spans="1:6" ht="15.75">
      <c r="A1045" s="33"/>
      <c r="B1045" s="34">
        <v>240020210</v>
      </c>
      <c r="C1045" s="35" t="s">
        <v>2224</v>
      </c>
      <c r="D1045" s="118" t="s">
        <v>278</v>
      </c>
      <c r="E1045" s="118" t="s">
        <v>2227</v>
      </c>
      <c r="F1045" s="118">
        <v>197</v>
      </c>
    </row>
    <row r="1046" spans="1:6" ht="15.75">
      <c r="A1046" s="33"/>
      <c r="B1046" s="34">
        <v>240020211</v>
      </c>
      <c r="C1046" s="35" t="s">
        <v>2224</v>
      </c>
      <c r="D1046" s="118"/>
      <c r="E1046" s="118"/>
      <c r="F1046" s="118"/>
    </row>
    <row r="1047" spans="1:6" ht="15.75">
      <c r="A1047" s="33"/>
      <c r="B1047" s="34">
        <v>240020501</v>
      </c>
      <c r="C1047" s="35" t="s">
        <v>2228</v>
      </c>
      <c r="D1047" s="118" t="s">
        <v>278</v>
      </c>
      <c r="E1047" s="33" t="s">
        <v>2229</v>
      </c>
      <c r="F1047" s="118">
        <v>198</v>
      </c>
    </row>
    <row r="1048" spans="1:6" ht="15.75">
      <c r="A1048" s="33"/>
      <c r="B1048" s="34">
        <v>240020502</v>
      </c>
      <c r="C1048" s="35" t="s">
        <v>2228</v>
      </c>
      <c r="D1048" s="118"/>
      <c r="E1048" s="33"/>
      <c r="F1048" s="118"/>
    </row>
    <row r="1049" spans="1:6" ht="31.5">
      <c r="A1049" s="33"/>
      <c r="B1049" s="34">
        <v>240020504</v>
      </c>
      <c r="C1049" s="35" t="s">
        <v>2230</v>
      </c>
      <c r="D1049" s="34" t="s">
        <v>278</v>
      </c>
      <c r="E1049" s="33" t="s">
        <v>2231</v>
      </c>
      <c r="F1049" s="34">
        <v>199</v>
      </c>
    </row>
    <row r="1050" spans="1:6" ht="15.75">
      <c r="A1050" s="33"/>
      <c r="B1050" s="34">
        <v>240020503</v>
      </c>
      <c r="C1050" s="35" t="s">
        <v>2230</v>
      </c>
      <c r="D1050" s="118" t="s">
        <v>278</v>
      </c>
      <c r="E1050" s="118" t="s">
        <v>2232</v>
      </c>
      <c r="F1050" s="118">
        <v>200</v>
      </c>
    </row>
    <row r="1051" spans="1:6" ht="15.75">
      <c r="A1051" s="33"/>
      <c r="B1051" s="34">
        <v>240020505</v>
      </c>
      <c r="C1051" s="35" t="s">
        <v>2230</v>
      </c>
      <c r="D1051" s="118"/>
      <c r="E1051" s="118"/>
      <c r="F1051" s="118"/>
    </row>
    <row r="1052" spans="1:6" ht="15.75">
      <c r="A1052" s="33"/>
      <c r="B1052" s="34">
        <v>240020506</v>
      </c>
      <c r="C1052" s="35" t="s">
        <v>2230</v>
      </c>
      <c r="D1052" s="118" t="s">
        <v>278</v>
      </c>
      <c r="E1052" s="118" t="s">
        <v>2233</v>
      </c>
      <c r="F1052" s="118">
        <v>201</v>
      </c>
    </row>
    <row r="1053" spans="1:6" ht="15.75">
      <c r="A1053" s="33"/>
      <c r="B1053" s="34">
        <v>240020507</v>
      </c>
      <c r="C1053" s="35" t="s">
        <v>2230</v>
      </c>
      <c r="D1053" s="118"/>
      <c r="E1053" s="118"/>
      <c r="F1053" s="118"/>
    </row>
    <row r="1054" spans="1:6" ht="15.75">
      <c r="A1054" s="33"/>
      <c r="B1054" s="34">
        <v>240020301</v>
      </c>
      <c r="C1054" s="35" t="s">
        <v>2234</v>
      </c>
      <c r="D1054" s="118" t="s">
        <v>278</v>
      </c>
      <c r="E1054" s="118" t="s">
        <v>2235</v>
      </c>
      <c r="F1054" s="118">
        <v>202</v>
      </c>
    </row>
    <row r="1055" spans="1:6" ht="15.75">
      <c r="A1055" s="33"/>
      <c r="B1055" s="34">
        <v>240020302</v>
      </c>
      <c r="C1055" s="35" t="s">
        <v>2234</v>
      </c>
      <c r="D1055" s="118"/>
      <c r="E1055" s="118"/>
      <c r="F1055" s="118"/>
    </row>
    <row r="1056" spans="1:6" ht="15.75">
      <c r="A1056" s="33"/>
      <c r="B1056" s="34">
        <v>240010301</v>
      </c>
      <c r="C1056" s="35" t="s">
        <v>2236</v>
      </c>
      <c r="D1056" s="118" t="s">
        <v>278</v>
      </c>
      <c r="E1056" s="118" t="s">
        <v>2237</v>
      </c>
      <c r="F1056" s="118">
        <v>203</v>
      </c>
    </row>
    <row r="1057" spans="1:6" ht="15.75">
      <c r="A1057" s="33"/>
      <c r="B1057" s="34">
        <v>240010302</v>
      </c>
      <c r="C1057" s="35" t="s">
        <v>2236</v>
      </c>
      <c r="D1057" s="118"/>
      <c r="E1057" s="118"/>
      <c r="F1057" s="118"/>
    </row>
    <row r="1058" spans="1:6" ht="15.75">
      <c r="A1058" s="33"/>
      <c r="B1058" s="34">
        <v>240010304</v>
      </c>
      <c r="C1058" s="35" t="s">
        <v>2238</v>
      </c>
      <c r="D1058" s="118" t="s">
        <v>278</v>
      </c>
      <c r="E1058" s="118" t="s">
        <v>2239</v>
      </c>
      <c r="F1058" s="118">
        <v>204</v>
      </c>
    </row>
    <row r="1059" spans="1:6" ht="15.75">
      <c r="A1059" s="33"/>
      <c r="B1059" s="34">
        <v>240010305</v>
      </c>
      <c r="C1059" s="35" t="s">
        <v>2238</v>
      </c>
      <c r="D1059" s="118"/>
      <c r="E1059" s="118"/>
      <c r="F1059" s="118"/>
    </row>
    <row r="1060" spans="1:6" ht="15.75">
      <c r="A1060" s="33"/>
      <c r="B1060" s="34">
        <v>240010306</v>
      </c>
      <c r="C1060" s="35" t="s">
        <v>2240</v>
      </c>
      <c r="D1060" s="118" t="s">
        <v>278</v>
      </c>
      <c r="E1060" s="118" t="s">
        <v>2241</v>
      </c>
      <c r="F1060" s="118">
        <v>205</v>
      </c>
    </row>
    <row r="1061" spans="1:6" ht="15.75">
      <c r="A1061" s="33"/>
      <c r="B1061" s="34">
        <v>240010307</v>
      </c>
      <c r="C1061" s="35" t="s">
        <v>2240</v>
      </c>
      <c r="D1061" s="118"/>
      <c r="E1061" s="118"/>
      <c r="F1061" s="118"/>
    </row>
    <row r="1062" spans="1:6" ht="15.75">
      <c r="A1062" s="33"/>
      <c r="B1062" s="34">
        <v>240010303</v>
      </c>
      <c r="C1062" s="35" t="s">
        <v>2242</v>
      </c>
      <c r="D1062" s="118"/>
      <c r="E1062" s="118"/>
      <c r="F1062" s="118"/>
    </row>
    <row r="1063" spans="1:6" ht="15.75">
      <c r="A1063" s="33"/>
      <c r="B1063" s="34">
        <v>240010308</v>
      </c>
      <c r="C1063" s="35" t="s">
        <v>2243</v>
      </c>
      <c r="D1063" s="118" t="s">
        <v>278</v>
      </c>
      <c r="E1063" s="118" t="s">
        <v>2244</v>
      </c>
      <c r="F1063" s="118">
        <v>206</v>
      </c>
    </row>
    <row r="1064" spans="1:6" ht="15.75">
      <c r="A1064" s="33"/>
      <c r="B1064" s="34">
        <v>240010309</v>
      </c>
      <c r="C1064" s="35" t="s">
        <v>2243</v>
      </c>
      <c r="D1064" s="118"/>
      <c r="E1064" s="118"/>
      <c r="F1064" s="118"/>
    </row>
    <row r="1065" spans="1:6" ht="15.75">
      <c r="A1065" s="33"/>
      <c r="B1065" s="34">
        <v>240010310</v>
      </c>
      <c r="C1065" s="35" t="s">
        <v>2243</v>
      </c>
      <c r="D1065" s="118"/>
      <c r="E1065" s="118"/>
      <c r="F1065" s="118"/>
    </row>
    <row r="1066" spans="1:6" ht="15.75">
      <c r="A1066" s="33"/>
      <c r="B1066" s="34">
        <v>240010601</v>
      </c>
      <c r="C1066" s="35" t="s">
        <v>2245</v>
      </c>
      <c r="D1066" s="118" t="s">
        <v>278</v>
      </c>
      <c r="E1066" s="118" t="s">
        <v>2246</v>
      </c>
      <c r="F1066" s="118">
        <v>207</v>
      </c>
    </row>
    <row r="1067" spans="1:6" ht="15.75">
      <c r="A1067" s="33"/>
      <c r="B1067" s="34">
        <v>240010602</v>
      </c>
      <c r="C1067" s="35" t="s">
        <v>2245</v>
      </c>
      <c r="D1067" s="118"/>
      <c r="E1067" s="118"/>
      <c r="F1067" s="118"/>
    </row>
    <row r="1068" spans="1:6" ht="31.5">
      <c r="A1068" s="33"/>
      <c r="B1068" s="34">
        <v>240010605</v>
      </c>
      <c r="C1068" s="33" t="s">
        <v>2247</v>
      </c>
      <c r="D1068" s="34" t="s">
        <v>278</v>
      </c>
      <c r="E1068" s="33" t="s">
        <v>2248</v>
      </c>
      <c r="F1068" s="34">
        <v>208</v>
      </c>
    </row>
    <row r="1069" spans="1:6" ht="31.5">
      <c r="A1069" s="33"/>
      <c r="B1069" s="34">
        <v>240010606</v>
      </c>
      <c r="C1069" s="33" t="s">
        <v>2249</v>
      </c>
      <c r="D1069" s="34" t="s">
        <v>278</v>
      </c>
      <c r="E1069" s="33" t="s">
        <v>2250</v>
      </c>
      <c r="F1069" s="34">
        <v>209</v>
      </c>
    </row>
    <row r="1070" spans="1:6" ht="15.75">
      <c r="A1070" s="33"/>
      <c r="B1070" s="34">
        <v>240010607</v>
      </c>
      <c r="C1070" s="33" t="s">
        <v>2251</v>
      </c>
      <c r="D1070" s="118" t="s">
        <v>278</v>
      </c>
      <c r="E1070" s="118" t="s">
        <v>2252</v>
      </c>
      <c r="F1070" s="118">
        <v>210</v>
      </c>
    </row>
    <row r="1071" spans="1:6" ht="15.75">
      <c r="A1071" s="33"/>
      <c r="B1071" s="34">
        <v>240010608</v>
      </c>
      <c r="C1071" s="33" t="s">
        <v>2251</v>
      </c>
      <c r="D1071" s="118"/>
      <c r="E1071" s="118"/>
      <c r="F1071" s="118"/>
    </row>
    <row r="1072" spans="1:6" ht="15.75">
      <c r="A1072" s="33"/>
      <c r="B1072" s="34">
        <v>240010510</v>
      </c>
      <c r="C1072" s="33" t="s">
        <v>2253</v>
      </c>
      <c r="D1072" s="118" t="s">
        <v>278</v>
      </c>
      <c r="E1072" s="118" t="s">
        <v>2254</v>
      </c>
      <c r="F1072" s="118">
        <v>211</v>
      </c>
    </row>
    <row r="1073" spans="1:6" ht="15.75">
      <c r="A1073" s="33"/>
      <c r="B1073" s="34">
        <v>240010511</v>
      </c>
      <c r="C1073" s="33" t="s">
        <v>2253</v>
      </c>
      <c r="D1073" s="118"/>
      <c r="E1073" s="118"/>
      <c r="F1073" s="118"/>
    </row>
    <row r="1074" spans="1:6" ht="15.75">
      <c r="A1074" s="33"/>
      <c r="B1074" s="34">
        <v>240010512</v>
      </c>
      <c r="C1074" s="33" t="s">
        <v>2253</v>
      </c>
      <c r="D1074" s="118"/>
      <c r="E1074" s="118"/>
      <c r="F1074" s="118"/>
    </row>
    <row r="1075" spans="1:6" ht="15.75">
      <c r="A1075" s="33"/>
      <c r="B1075" s="34">
        <v>240010603</v>
      </c>
      <c r="C1075" s="33" t="s">
        <v>2255</v>
      </c>
      <c r="D1075" s="118" t="s">
        <v>278</v>
      </c>
      <c r="E1075" s="118" t="s">
        <v>2256</v>
      </c>
      <c r="F1075" s="118">
        <v>212</v>
      </c>
    </row>
    <row r="1076" spans="1:6" ht="15.75">
      <c r="A1076" s="33"/>
      <c r="B1076" s="34">
        <v>240010604</v>
      </c>
      <c r="C1076" s="33" t="s">
        <v>2257</v>
      </c>
      <c r="D1076" s="118"/>
      <c r="E1076" s="118"/>
      <c r="F1076" s="118"/>
    </row>
    <row r="1077" spans="1:6" ht="15.75">
      <c r="A1077" s="33"/>
      <c r="B1077" s="34">
        <v>240010201</v>
      </c>
      <c r="C1077" s="33" t="s">
        <v>2258</v>
      </c>
      <c r="D1077" s="118" t="s">
        <v>278</v>
      </c>
      <c r="E1077" s="118" t="s">
        <v>2259</v>
      </c>
      <c r="F1077" s="118">
        <v>213</v>
      </c>
    </row>
    <row r="1078" spans="1:6" ht="15.75">
      <c r="A1078" s="33"/>
      <c r="B1078" s="34">
        <v>240010202</v>
      </c>
      <c r="C1078" s="33" t="s">
        <v>2258</v>
      </c>
      <c r="D1078" s="118"/>
      <c r="E1078" s="118"/>
      <c r="F1078" s="118"/>
    </row>
    <row r="1079" spans="1:6" ht="15.75">
      <c r="A1079" s="33"/>
      <c r="B1079" s="34">
        <v>240010203</v>
      </c>
      <c r="C1079" s="33" t="s">
        <v>2258</v>
      </c>
      <c r="D1079" s="118"/>
      <c r="E1079" s="118"/>
      <c r="F1079" s="118"/>
    </row>
    <row r="1080" spans="1:6" ht="15.75">
      <c r="A1080" s="33"/>
      <c r="B1080" s="34">
        <v>240010204</v>
      </c>
      <c r="C1080" s="33" t="s">
        <v>2258</v>
      </c>
      <c r="D1080" s="118"/>
      <c r="E1080" s="118"/>
      <c r="F1080" s="118"/>
    </row>
    <row r="1081" spans="1:6" ht="15.75">
      <c r="A1081" s="33"/>
      <c r="B1081" s="34">
        <v>240010206</v>
      </c>
      <c r="C1081" s="33" t="s">
        <v>2260</v>
      </c>
      <c r="D1081" s="118" t="s">
        <v>278</v>
      </c>
      <c r="E1081" s="118" t="s">
        <v>2261</v>
      </c>
      <c r="F1081" s="118">
        <v>214</v>
      </c>
    </row>
    <row r="1082" spans="1:6" ht="15.75">
      <c r="A1082" s="33"/>
      <c r="B1082" s="34">
        <v>240010205</v>
      </c>
      <c r="C1082" s="33" t="s">
        <v>2262</v>
      </c>
      <c r="D1082" s="118"/>
      <c r="E1082" s="118"/>
      <c r="F1082" s="118"/>
    </row>
    <row r="1083" spans="1:6" ht="15.75">
      <c r="A1083" s="33"/>
      <c r="B1083" s="34">
        <v>240010101</v>
      </c>
      <c r="C1083" s="33" t="s">
        <v>2263</v>
      </c>
      <c r="D1083" s="118" t="s">
        <v>278</v>
      </c>
      <c r="E1083" s="118" t="s">
        <v>2264</v>
      </c>
      <c r="F1083" s="118">
        <v>215</v>
      </c>
    </row>
    <row r="1084" spans="1:6" ht="15.75">
      <c r="A1084" s="33"/>
      <c r="B1084" s="34">
        <v>240010104</v>
      </c>
      <c r="C1084" s="33" t="s">
        <v>2263</v>
      </c>
      <c r="D1084" s="118"/>
      <c r="E1084" s="118"/>
      <c r="F1084" s="118"/>
    </row>
    <row r="1085" spans="1:6" ht="15.75">
      <c r="A1085" s="33"/>
      <c r="B1085" s="34">
        <v>240010106</v>
      </c>
      <c r="C1085" s="33" t="s">
        <v>2263</v>
      </c>
      <c r="D1085" s="118"/>
      <c r="E1085" s="118"/>
      <c r="F1085" s="118"/>
    </row>
    <row r="1086" spans="1:6" ht="15.75">
      <c r="A1086" s="33"/>
      <c r="B1086" s="34">
        <v>240010102</v>
      </c>
      <c r="C1086" s="33" t="s">
        <v>2263</v>
      </c>
      <c r="D1086" s="118" t="s">
        <v>278</v>
      </c>
      <c r="E1086" s="118" t="s">
        <v>2265</v>
      </c>
      <c r="F1086" s="118">
        <v>216</v>
      </c>
    </row>
    <row r="1087" spans="1:6" ht="15.75">
      <c r="A1087" s="33"/>
      <c r="B1087" s="34">
        <v>240010103</v>
      </c>
      <c r="C1087" s="33" t="s">
        <v>2263</v>
      </c>
      <c r="D1087" s="118"/>
      <c r="E1087" s="118"/>
      <c r="F1087" s="118"/>
    </row>
    <row r="1088" spans="1:6" ht="15.75">
      <c r="A1088" s="33"/>
      <c r="B1088" s="34">
        <v>240010105</v>
      </c>
      <c r="C1088" s="33" t="s">
        <v>2263</v>
      </c>
      <c r="D1088" s="118"/>
      <c r="E1088" s="118"/>
      <c r="F1088" s="118"/>
    </row>
    <row r="1089" spans="1:6" ht="15.75">
      <c r="A1089" s="33"/>
      <c r="B1089" s="34">
        <v>240010109</v>
      </c>
      <c r="C1089" s="33" t="s">
        <v>2266</v>
      </c>
      <c r="D1089" s="118" t="s">
        <v>278</v>
      </c>
      <c r="E1089" s="118" t="s">
        <v>2267</v>
      </c>
      <c r="F1089" s="118">
        <v>217</v>
      </c>
    </row>
    <row r="1090" spans="1:6" ht="15.75">
      <c r="A1090" s="33"/>
      <c r="B1090" s="34">
        <v>240010110</v>
      </c>
      <c r="C1090" s="33" t="s">
        <v>2266</v>
      </c>
      <c r="D1090" s="118"/>
      <c r="E1090" s="118"/>
      <c r="F1090" s="118"/>
    </row>
    <row r="1091" spans="1:6" ht="15.75">
      <c r="A1091" s="33"/>
      <c r="B1091" s="34">
        <v>240010107</v>
      </c>
      <c r="C1091" s="33" t="s">
        <v>2268</v>
      </c>
      <c r="D1091" s="118" t="s">
        <v>278</v>
      </c>
      <c r="E1091" s="118" t="s">
        <v>2269</v>
      </c>
      <c r="F1091" s="118">
        <v>218</v>
      </c>
    </row>
    <row r="1092" spans="1:6" ht="15.75">
      <c r="A1092" s="33"/>
      <c r="B1092" s="34">
        <v>240010108</v>
      </c>
      <c r="C1092" s="33" t="s">
        <v>2268</v>
      </c>
      <c r="D1092" s="118"/>
      <c r="E1092" s="118"/>
      <c r="F1092" s="118"/>
    </row>
    <row r="1093" spans="1:6" ht="31.5">
      <c r="A1093" s="33"/>
      <c r="B1093" s="34">
        <v>240010403</v>
      </c>
      <c r="C1093" s="33" t="s">
        <v>2270</v>
      </c>
      <c r="D1093" s="33" t="s">
        <v>278</v>
      </c>
      <c r="E1093" s="33" t="s">
        <v>2271</v>
      </c>
      <c r="F1093" s="34">
        <v>219</v>
      </c>
    </row>
    <row r="1094" spans="1:6" ht="15.75">
      <c r="A1094" s="33"/>
      <c r="B1094" s="34">
        <v>240010404</v>
      </c>
      <c r="C1094" s="33" t="s">
        <v>2270</v>
      </c>
      <c r="D1094" s="118" t="s">
        <v>278</v>
      </c>
      <c r="E1094" s="118" t="s">
        <v>2272</v>
      </c>
      <c r="F1094" s="118">
        <v>220</v>
      </c>
    </row>
    <row r="1095" spans="1:6" ht="15.75">
      <c r="A1095" s="33"/>
      <c r="B1095" s="34">
        <v>240010405</v>
      </c>
      <c r="C1095" s="33" t="s">
        <v>2270</v>
      </c>
      <c r="D1095" s="118"/>
      <c r="E1095" s="118"/>
      <c r="F1095" s="118"/>
    </row>
    <row r="1096" spans="1:6" ht="15.75">
      <c r="A1096" s="33"/>
      <c r="B1096" s="34">
        <v>240010406</v>
      </c>
      <c r="C1096" s="33" t="s">
        <v>2270</v>
      </c>
      <c r="D1096" s="118" t="s">
        <v>278</v>
      </c>
      <c r="E1096" s="118" t="s">
        <v>2273</v>
      </c>
      <c r="F1096" s="118">
        <v>221</v>
      </c>
    </row>
    <row r="1097" spans="1:6" ht="15.75">
      <c r="A1097" s="33"/>
      <c r="B1097" s="34">
        <v>240010407</v>
      </c>
      <c r="C1097" s="33" t="s">
        <v>2270</v>
      </c>
      <c r="D1097" s="118"/>
      <c r="E1097" s="118"/>
      <c r="F1097" s="118"/>
    </row>
    <row r="1098" spans="1:6" ht="15.75">
      <c r="A1098" s="33"/>
      <c r="B1098" s="34">
        <v>240010401</v>
      </c>
      <c r="C1098" s="33" t="s">
        <v>2274</v>
      </c>
      <c r="D1098" s="118" t="s">
        <v>278</v>
      </c>
      <c r="E1098" s="118" t="s">
        <v>2275</v>
      </c>
      <c r="F1098" s="118">
        <v>222</v>
      </c>
    </row>
    <row r="1099" spans="1:6" ht="15.75">
      <c r="A1099" s="33"/>
      <c r="B1099" s="34">
        <v>240010402</v>
      </c>
      <c r="C1099" s="33" t="s">
        <v>2274</v>
      </c>
      <c r="D1099" s="118"/>
      <c r="E1099" s="118"/>
      <c r="F1099" s="118"/>
    </row>
    <row r="1100" spans="1:6" ht="15.75">
      <c r="A1100" s="33"/>
      <c r="B1100" s="34">
        <v>240010501</v>
      </c>
      <c r="C1100" s="33" t="s">
        <v>2276</v>
      </c>
      <c r="D1100" s="118" t="s">
        <v>278</v>
      </c>
      <c r="E1100" s="118" t="s">
        <v>2277</v>
      </c>
      <c r="F1100" s="118">
        <v>223</v>
      </c>
    </row>
    <row r="1101" spans="1:6" ht="15.75">
      <c r="A1101" s="33"/>
      <c r="B1101" s="34">
        <v>240010502</v>
      </c>
      <c r="C1101" s="33" t="s">
        <v>2276</v>
      </c>
      <c r="D1101" s="118"/>
      <c r="E1101" s="118"/>
      <c r="F1101" s="118"/>
    </row>
    <row r="1102" spans="1:6" ht="15.75">
      <c r="A1102" s="33"/>
      <c r="B1102" s="34">
        <v>240010503</v>
      </c>
      <c r="C1102" s="33" t="s">
        <v>2276</v>
      </c>
      <c r="D1102" s="118" t="s">
        <v>1925</v>
      </c>
      <c r="E1102" s="118" t="s">
        <v>2278</v>
      </c>
      <c r="F1102" s="118">
        <v>224</v>
      </c>
    </row>
    <row r="1103" spans="1:6" ht="15.75">
      <c r="A1103" s="33"/>
      <c r="B1103" s="34">
        <v>240010504</v>
      </c>
      <c r="C1103" s="33" t="s">
        <v>2276</v>
      </c>
      <c r="D1103" s="118"/>
      <c r="E1103" s="118"/>
      <c r="F1103" s="118"/>
    </row>
    <row r="1104" spans="1:6" ht="15.75">
      <c r="A1104" s="33"/>
      <c r="B1104" s="34">
        <v>240010505</v>
      </c>
      <c r="C1104" s="33" t="s">
        <v>2276</v>
      </c>
      <c r="D1104" s="118"/>
      <c r="E1104" s="118"/>
      <c r="F1104" s="118"/>
    </row>
    <row r="1105" spans="1:6" ht="15.75">
      <c r="A1105" s="33"/>
      <c r="B1105" s="34">
        <v>240010506</v>
      </c>
      <c r="C1105" s="33" t="s">
        <v>2276</v>
      </c>
      <c r="D1105" s="118"/>
      <c r="E1105" s="118"/>
      <c r="F1105" s="118"/>
    </row>
    <row r="1106" spans="1:6" ht="15.75">
      <c r="A1106" s="33"/>
      <c r="B1106" s="34">
        <v>240010503</v>
      </c>
      <c r="C1106" s="33" t="s">
        <v>2276</v>
      </c>
      <c r="D1106" s="118" t="s">
        <v>1927</v>
      </c>
      <c r="E1106" s="118" t="s">
        <v>2279</v>
      </c>
      <c r="F1106" s="118">
        <v>225</v>
      </c>
    </row>
    <row r="1107" spans="1:6" ht="15.75">
      <c r="A1107" s="33"/>
      <c r="B1107" s="34">
        <v>240010504</v>
      </c>
      <c r="C1107" s="33" t="s">
        <v>2276</v>
      </c>
      <c r="D1107" s="118"/>
      <c r="E1107" s="118"/>
      <c r="F1107" s="118"/>
    </row>
    <row r="1108" spans="1:6" ht="15.75">
      <c r="A1108" s="33"/>
      <c r="B1108" s="34">
        <v>240010505</v>
      </c>
      <c r="C1108" s="33" t="s">
        <v>2276</v>
      </c>
      <c r="D1108" s="118"/>
      <c r="E1108" s="118"/>
      <c r="F1108" s="118"/>
    </row>
    <row r="1109" spans="1:6" ht="15.75">
      <c r="A1109" s="33"/>
      <c r="B1109" s="34">
        <v>240010506</v>
      </c>
      <c r="C1109" s="33" t="s">
        <v>2276</v>
      </c>
      <c r="D1109" s="118"/>
      <c r="E1109" s="118"/>
      <c r="F1109" s="118"/>
    </row>
    <row r="1110" spans="1:6" ht="15.75">
      <c r="A1110" s="33"/>
      <c r="B1110" s="34">
        <v>240010513</v>
      </c>
      <c r="C1110" s="33" t="s">
        <v>2280</v>
      </c>
      <c r="D1110" s="118" t="s">
        <v>278</v>
      </c>
      <c r="E1110" s="118" t="s">
        <v>2281</v>
      </c>
      <c r="F1110" s="118">
        <v>226</v>
      </c>
    </row>
    <row r="1111" spans="1:6" ht="15.75">
      <c r="A1111" s="33"/>
      <c r="B1111" s="34">
        <v>240010514</v>
      </c>
      <c r="C1111" s="33" t="s">
        <v>2280</v>
      </c>
      <c r="D1111" s="118"/>
      <c r="E1111" s="118"/>
      <c r="F1111" s="118"/>
    </row>
    <row r="1112" spans="1:6" ht="15.75">
      <c r="A1112" s="33"/>
      <c r="B1112" s="34">
        <v>240010507</v>
      </c>
      <c r="C1112" s="33" t="s">
        <v>2282</v>
      </c>
      <c r="D1112" s="118" t="s">
        <v>278</v>
      </c>
      <c r="E1112" s="118" t="s">
        <v>2283</v>
      </c>
      <c r="F1112" s="118">
        <v>227</v>
      </c>
    </row>
    <row r="1113" spans="1:6" ht="15.75">
      <c r="A1113" s="33"/>
      <c r="B1113" s="34">
        <v>240010508</v>
      </c>
      <c r="C1113" s="33" t="s">
        <v>2282</v>
      </c>
      <c r="D1113" s="118"/>
      <c r="E1113" s="118"/>
      <c r="F1113" s="118"/>
    </row>
    <row r="1114" spans="1:6" ht="15.75">
      <c r="A1114" s="33"/>
      <c r="B1114" s="34">
        <v>240010509</v>
      </c>
      <c r="C1114" s="33" t="s">
        <v>2282</v>
      </c>
      <c r="D1114" s="118"/>
      <c r="E1114" s="118"/>
      <c r="F1114" s="118"/>
    </row>
    <row r="1116" spans="1:6" ht="15.75">
      <c r="A1116" s="73" t="s">
        <v>1897</v>
      </c>
      <c r="B1116" s="73"/>
      <c r="C1116" s="73"/>
      <c r="D1116" s="73"/>
      <c r="E1116" s="73"/>
      <c r="F1116" s="73"/>
    </row>
    <row r="1117" spans="1:6" ht="78.75">
      <c r="A1117" s="3" t="s">
        <v>1</v>
      </c>
      <c r="B1117" s="3" t="s">
        <v>2</v>
      </c>
      <c r="C1117" s="3" t="s">
        <v>3</v>
      </c>
      <c r="D1117" s="3" t="s">
        <v>4</v>
      </c>
      <c r="E1117" s="3" t="s">
        <v>5</v>
      </c>
      <c r="F1117" s="3" t="s">
        <v>6</v>
      </c>
    </row>
    <row r="1118" spans="1:6" ht="15.75">
      <c r="A1118" s="3">
        <v>6</v>
      </c>
      <c r="B1118" s="3">
        <v>5</v>
      </c>
      <c r="C1118" s="3">
        <v>4</v>
      </c>
      <c r="D1118" s="3">
        <v>3</v>
      </c>
      <c r="E1118" s="3">
        <v>2</v>
      </c>
      <c r="F1118" s="3">
        <v>1</v>
      </c>
    </row>
    <row r="1119" spans="1:6" ht="47.25">
      <c r="A1119" s="34"/>
      <c r="B1119" s="34">
        <v>241010101</v>
      </c>
      <c r="C1119" s="33" t="s">
        <v>2284</v>
      </c>
      <c r="D1119" s="34" t="s">
        <v>1925</v>
      </c>
      <c r="E1119" s="33" t="s">
        <v>2285</v>
      </c>
      <c r="F1119" s="34">
        <v>1</v>
      </c>
    </row>
    <row r="1120" spans="1:6" ht="15.75">
      <c r="A1120" s="34"/>
      <c r="B1120" s="34">
        <v>241010105</v>
      </c>
      <c r="C1120" s="33"/>
      <c r="D1120" s="34"/>
      <c r="E1120" s="33"/>
      <c r="F1120" s="34"/>
    </row>
    <row r="1121" spans="1:6" ht="15.75">
      <c r="A1121" s="34"/>
      <c r="B1121" s="34">
        <v>241010102</v>
      </c>
      <c r="C1121" s="33" t="s">
        <v>2286</v>
      </c>
      <c r="D1121" s="34"/>
      <c r="E1121" s="33"/>
      <c r="F1121" s="34"/>
    </row>
    <row r="1122" spans="1:6" ht="47.25">
      <c r="A1122" s="34"/>
      <c r="B1122" s="34">
        <v>241010101</v>
      </c>
      <c r="C1122" s="33" t="s">
        <v>2284</v>
      </c>
      <c r="D1122" s="34" t="s">
        <v>1927</v>
      </c>
      <c r="E1122" s="33" t="s">
        <v>2287</v>
      </c>
      <c r="F1122" s="34">
        <v>2</v>
      </c>
    </row>
    <row r="1123" spans="1:6" ht="15.75">
      <c r="A1123" s="34"/>
      <c r="B1123" s="34">
        <v>241010105</v>
      </c>
      <c r="C1123" s="33"/>
      <c r="D1123" s="34"/>
      <c r="E1123" s="33"/>
      <c r="F1123" s="34"/>
    </row>
    <row r="1124" spans="1:6" ht="15.75">
      <c r="A1124" s="34"/>
      <c r="B1124" s="34">
        <v>241010102</v>
      </c>
      <c r="C1124" s="33" t="s">
        <v>2286</v>
      </c>
      <c r="D1124" s="34"/>
      <c r="E1124" s="33"/>
      <c r="F1124" s="34"/>
    </row>
    <row r="1125" spans="1:6" ht="31.5">
      <c r="A1125" s="34"/>
      <c r="B1125" s="34">
        <v>241010103</v>
      </c>
      <c r="C1125" s="33" t="s">
        <v>2288</v>
      </c>
      <c r="D1125" s="34" t="s">
        <v>1925</v>
      </c>
      <c r="E1125" s="33" t="s">
        <v>2289</v>
      </c>
      <c r="F1125" s="34">
        <v>3</v>
      </c>
    </row>
    <row r="1126" spans="1:6" ht="15.75">
      <c r="A1126" s="34"/>
      <c r="B1126" s="34">
        <v>241010104</v>
      </c>
      <c r="C1126" s="33"/>
      <c r="D1126" s="34"/>
      <c r="E1126" s="33"/>
      <c r="F1126" s="34"/>
    </row>
    <row r="1127" spans="1:6" ht="15.75">
      <c r="A1127" s="34"/>
      <c r="B1127" s="34">
        <v>241010106</v>
      </c>
      <c r="C1127" s="33" t="s">
        <v>2290</v>
      </c>
      <c r="D1127" s="34"/>
      <c r="E1127" s="33"/>
      <c r="F1127" s="34"/>
    </row>
    <row r="1128" spans="1:6" ht="31.5">
      <c r="A1128" s="34"/>
      <c r="B1128" s="34">
        <v>241010103</v>
      </c>
      <c r="C1128" s="33" t="s">
        <v>2288</v>
      </c>
      <c r="D1128" s="34" t="s">
        <v>1927</v>
      </c>
      <c r="E1128" s="33" t="s">
        <v>2291</v>
      </c>
      <c r="F1128" s="34">
        <v>4</v>
      </c>
    </row>
    <row r="1129" spans="1:6" ht="15.75">
      <c r="A1129" s="34"/>
      <c r="B1129" s="34">
        <v>241010104</v>
      </c>
      <c r="C1129" s="33"/>
      <c r="D1129" s="34"/>
      <c r="E1129" s="33"/>
      <c r="F1129" s="34"/>
    </row>
    <row r="1130" spans="1:6" ht="15.75">
      <c r="A1130" s="34"/>
      <c r="B1130" s="34">
        <v>241010106</v>
      </c>
      <c r="C1130" s="33" t="s">
        <v>2290</v>
      </c>
      <c r="D1130" s="34"/>
      <c r="E1130" s="33"/>
      <c r="F1130" s="34"/>
    </row>
    <row r="1131" spans="1:6" ht="31.5">
      <c r="A1131" s="34"/>
      <c r="B1131" s="34">
        <v>241010203</v>
      </c>
      <c r="C1131" s="33" t="s">
        <v>2292</v>
      </c>
      <c r="D1131" s="34" t="s">
        <v>1925</v>
      </c>
      <c r="E1131" s="33" t="s">
        <v>2293</v>
      </c>
      <c r="F1131" s="34">
        <v>5</v>
      </c>
    </row>
    <row r="1132" spans="1:6" ht="15.75">
      <c r="A1132" s="34"/>
      <c r="B1132" s="34">
        <v>241010302</v>
      </c>
      <c r="C1132" s="33" t="s">
        <v>2294</v>
      </c>
      <c r="D1132" s="34"/>
      <c r="E1132" s="33"/>
      <c r="F1132" s="34"/>
    </row>
    <row r="1133" spans="1:6" ht="31.5">
      <c r="A1133" s="34"/>
      <c r="B1133" s="34">
        <v>241010203</v>
      </c>
      <c r="C1133" s="33" t="s">
        <v>2292</v>
      </c>
      <c r="D1133" s="34" t="s">
        <v>1927</v>
      </c>
      <c r="E1133" s="33" t="s">
        <v>2295</v>
      </c>
      <c r="F1133" s="34">
        <v>6</v>
      </c>
    </row>
    <row r="1134" spans="1:6" ht="15.75">
      <c r="A1134" s="34"/>
      <c r="B1134" s="34">
        <v>241010302</v>
      </c>
      <c r="C1134" s="33" t="s">
        <v>2294</v>
      </c>
      <c r="D1134" s="34"/>
      <c r="E1134" s="33"/>
      <c r="F1134" s="34"/>
    </row>
    <row r="1135" spans="1:6" ht="31.5">
      <c r="A1135" s="34"/>
      <c r="B1135" s="34">
        <v>241010202</v>
      </c>
      <c r="C1135" s="33" t="s">
        <v>2296</v>
      </c>
      <c r="D1135" s="34" t="s">
        <v>1925</v>
      </c>
      <c r="E1135" s="33" t="s">
        <v>2297</v>
      </c>
      <c r="F1135" s="34">
        <v>7</v>
      </c>
    </row>
    <row r="1136" spans="1:6" ht="15.75">
      <c r="A1136" s="34"/>
      <c r="B1136" s="34">
        <v>241010204</v>
      </c>
      <c r="C1136" s="33" t="s">
        <v>2298</v>
      </c>
      <c r="D1136" s="34"/>
      <c r="E1136" s="33"/>
      <c r="F1136" s="34"/>
    </row>
    <row r="1137" spans="1:6" ht="15.75">
      <c r="A1137" s="34"/>
      <c r="B1137" s="34">
        <v>241010205</v>
      </c>
      <c r="C1137" s="33" t="s">
        <v>2299</v>
      </c>
      <c r="D1137" s="34"/>
      <c r="E1137" s="33"/>
      <c r="F1137" s="34"/>
    </row>
    <row r="1138" spans="1:6" ht="31.5">
      <c r="A1138" s="34"/>
      <c r="B1138" s="34">
        <v>241010202</v>
      </c>
      <c r="C1138" s="33" t="s">
        <v>2296</v>
      </c>
      <c r="D1138" s="34" t="s">
        <v>1927</v>
      </c>
      <c r="E1138" s="33" t="s">
        <v>2300</v>
      </c>
      <c r="F1138" s="34">
        <v>8</v>
      </c>
    </row>
    <row r="1139" spans="1:6" ht="15.75">
      <c r="A1139" s="34"/>
      <c r="B1139" s="34">
        <v>241010204</v>
      </c>
      <c r="C1139" s="33" t="s">
        <v>2298</v>
      </c>
      <c r="D1139" s="34"/>
      <c r="E1139" s="33"/>
      <c r="F1139" s="34"/>
    </row>
    <row r="1140" spans="1:6" ht="15.75">
      <c r="A1140" s="34"/>
      <c r="B1140" s="34">
        <v>241010205</v>
      </c>
      <c r="C1140" s="33" t="s">
        <v>2299</v>
      </c>
      <c r="D1140" s="34"/>
      <c r="E1140" s="33"/>
      <c r="F1140" s="34"/>
    </row>
    <row r="1141" spans="1:6" ht="31.5">
      <c r="A1141" s="34"/>
      <c r="B1141" s="34">
        <v>241010301</v>
      </c>
      <c r="C1141" s="33" t="s">
        <v>2299</v>
      </c>
      <c r="D1141" s="34" t="s">
        <v>1925</v>
      </c>
      <c r="E1141" s="33" t="s">
        <v>2297</v>
      </c>
      <c r="F1141" s="34">
        <v>9</v>
      </c>
    </row>
    <row r="1142" spans="1:6" ht="31.5">
      <c r="A1142" s="34"/>
      <c r="B1142" s="34">
        <v>241010301</v>
      </c>
      <c r="C1142" s="33" t="s">
        <v>2299</v>
      </c>
      <c r="D1142" s="34" t="s">
        <v>1927</v>
      </c>
      <c r="E1142" s="33" t="s">
        <v>2301</v>
      </c>
      <c r="F1142" s="34">
        <v>10</v>
      </c>
    </row>
    <row r="1143" spans="1:6" ht="31.5">
      <c r="A1143" s="34"/>
      <c r="B1143" s="34">
        <v>241010306</v>
      </c>
      <c r="C1143" s="33" t="s">
        <v>2302</v>
      </c>
      <c r="D1143" s="34" t="s">
        <v>1925</v>
      </c>
      <c r="E1143" s="33" t="s">
        <v>2303</v>
      </c>
      <c r="F1143" s="34">
        <v>11</v>
      </c>
    </row>
    <row r="1144" spans="1:6" ht="15.75">
      <c r="A1144" s="34"/>
      <c r="B1144" s="34">
        <v>241010307</v>
      </c>
      <c r="C1144" s="33" t="s">
        <v>2304</v>
      </c>
      <c r="D1144" s="34"/>
      <c r="E1144" s="33"/>
      <c r="F1144" s="34"/>
    </row>
    <row r="1145" spans="1:6" ht="31.5">
      <c r="A1145" s="34"/>
      <c r="B1145" s="34">
        <v>241010306</v>
      </c>
      <c r="C1145" s="33" t="s">
        <v>2302</v>
      </c>
      <c r="D1145" s="34" t="s">
        <v>1927</v>
      </c>
      <c r="E1145" s="33" t="s">
        <v>2305</v>
      </c>
      <c r="F1145" s="34">
        <v>12</v>
      </c>
    </row>
    <row r="1146" spans="1:6" ht="15.75">
      <c r="A1146" s="34"/>
      <c r="B1146" s="34">
        <v>241010307</v>
      </c>
      <c r="C1146" s="33" t="s">
        <v>2304</v>
      </c>
      <c r="D1146" s="34"/>
      <c r="E1146" s="33"/>
      <c r="F1146" s="34"/>
    </row>
    <row r="1147" spans="1:6" ht="31.5">
      <c r="A1147" s="34"/>
      <c r="B1147" s="34">
        <v>241010303</v>
      </c>
      <c r="C1147" s="33" t="s">
        <v>2306</v>
      </c>
      <c r="D1147" s="34" t="s">
        <v>1925</v>
      </c>
      <c r="E1147" s="33" t="s">
        <v>2307</v>
      </c>
      <c r="F1147" s="34">
        <v>13</v>
      </c>
    </row>
    <row r="1148" spans="1:6" ht="15.75">
      <c r="A1148" s="34"/>
      <c r="B1148" s="34">
        <v>241010304</v>
      </c>
      <c r="C1148" s="33" t="s">
        <v>2308</v>
      </c>
      <c r="D1148" s="34"/>
      <c r="E1148" s="33"/>
      <c r="F1148" s="34"/>
    </row>
    <row r="1149" spans="1:6" ht="15.75">
      <c r="A1149" s="34"/>
      <c r="B1149" s="34">
        <v>241010305</v>
      </c>
      <c r="C1149" s="33" t="s">
        <v>2309</v>
      </c>
      <c r="D1149" s="34"/>
      <c r="E1149" s="33"/>
      <c r="F1149" s="34"/>
    </row>
    <row r="1150" spans="1:6" ht="31.5">
      <c r="A1150" s="34"/>
      <c r="B1150" s="34">
        <v>241010303</v>
      </c>
      <c r="C1150" s="33" t="s">
        <v>2306</v>
      </c>
      <c r="D1150" s="34" t="s">
        <v>1927</v>
      </c>
      <c r="E1150" s="33" t="s">
        <v>2305</v>
      </c>
      <c r="F1150" s="34">
        <v>14</v>
      </c>
    </row>
    <row r="1151" spans="1:6" ht="15.75">
      <c r="A1151" s="34"/>
      <c r="B1151" s="34">
        <v>241010304</v>
      </c>
      <c r="C1151" s="33" t="s">
        <v>2308</v>
      </c>
      <c r="D1151" s="34"/>
      <c r="E1151" s="33"/>
      <c r="F1151" s="34"/>
    </row>
    <row r="1152" spans="1:6" ht="15.75">
      <c r="A1152" s="34"/>
      <c r="B1152" s="34">
        <v>241010305</v>
      </c>
      <c r="C1152" s="33" t="s">
        <v>2309</v>
      </c>
      <c r="D1152" s="34"/>
      <c r="E1152" s="33"/>
      <c r="F1152" s="34"/>
    </row>
    <row r="1153" spans="1:6" ht="31.5">
      <c r="A1153" s="34"/>
      <c r="B1153" s="34">
        <v>241010201</v>
      </c>
      <c r="C1153" s="33" t="s">
        <v>2310</v>
      </c>
      <c r="D1153" s="34" t="s">
        <v>278</v>
      </c>
      <c r="E1153" s="33" t="s">
        <v>2311</v>
      </c>
      <c r="F1153" s="34">
        <v>15</v>
      </c>
    </row>
    <row r="1154" spans="1:6" ht="15.75">
      <c r="A1154" s="34"/>
      <c r="B1154" s="34">
        <v>241020101</v>
      </c>
      <c r="C1154" s="33" t="s">
        <v>2312</v>
      </c>
      <c r="D1154" s="34"/>
      <c r="E1154" s="33"/>
      <c r="F1154" s="34"/>
    </row>
    <row r="1155" spans="1:6" ht="15.75">
      <c r="A1155" s="34"/>
      <c r="B1155" s="34">
        <v>241020102</v>
      </c>
      <c r="C1155" s="33" t="s">
        <v>2313</v>
      </c>
      <c r="D1155" s="34"/>
      <c r="E1155" s="33"/>
      <c r="F1155" s="34"/>
    </row>
    <row r="1156" spans="1:6" ht="15.75">
      <c r="A1156" s="34"/>
      <c r="B1156" s="34">
        <v>241020103</v>
      </c>
      <c r="C1156" s="33" t="s">
        <v>2314</v>
      </c>
      <c r="D1156" s="34"/>
      <c r="E1156" s="33"/>
      <c r="F1156" s="34"/>
    </row>
    <row r="1157" spans="1:6" ht="15.75">
      <c r="A1157" s="34"/>
      <c r="B1157" s="34">
        <v>241020104</v>
      </c>
      <c r="C1157" s="33" t="s">
        <v>2315</v>
      </c>
      <c r="D1157" s="34"/>
      <c r="E1157" s="33"/>
      <c r="F1157" s="34"/>
    </row>
    <row r="1158" spans="1:6" ht="15.75">
      <c r="A1158" s="34"/>
      <c r="B1158" s="34">
        <v>241020105</v>
      </c>
      <c r="C1158" s="33" t="s">
        <v>2316</v>
      </c>
      <c r="D1158" s="34"/>
      <c r="E1158" s="33"/>
      <c r="F1158" s="34"/>
    </row>
    <row r="1159" spans="1:6" ht="15.75">
      <c r="A1159" s="34"/>
      <c r="B1159" s="34">
        <v>241020106</v>
      </c>
      <c r="C1159" s="33" t="s">
        <v>2317</v>
      </c>
      <c r="D1159" s="34"/>
      <c r="E1159" s="33"/>
      <c r="F1159" s="34"/>
    </row>
    <row r="1160" spans="1:6" ht="15.75">
      <c r="A1160" s="34"/>
      <c r="B1160" s="34">
        <v>241020201</v>
      </c>
      <c r="C1160" s="33" t="s">
        <v>2318</v>
      </c>
      <c r="D1160" s="34"/>
      <c r="E1160" s="33"/>
      <c r="F1160" s="34"/>
    </row>
    <row r="1161" spans="1:6" ht="15.75">
      <c r="A1161" s="34"/>
      <c r="B1161" s="34">
        <v>241020202</v>
      </c>
      <c r="C1161" s="33" t="s">
        <v>2318</v>
      </c>
      <c r="D1161" s="34"/>
      <c r="E1161" s="33"/>
      <c r="F1161" s="34"/>
    </row>
    <row r="1162" spans="1:6" ht="15.75">
      <c r="A1162" s="34"/>
      <c r="B1162" s="34">
        <v>241020203</v>
      </c>
      <c r="C1162" s="33" t="s">
        <v>2318</v>
      </c>
      <c r="D1162" s="34"/>
      <c r="E1162" s="33"/>
      <c r="F1162" s="34"/>
    </row>
    <row r="1163" spans="1:6" ht="15.75">
      <c r="A1163" s="34"/>
      <c r="B1163" s="34">
        <v>241020204</v>
      </c>
      <c r="C1163" s="33" t="s">
        <v>2319</v>
      </c>
      <c r="D1163" s="34"/>
      <c r="E1163" s="33"/>
      <c r="F1163" s="34"/>
    </row>
    <row r="1164" spans="1:6" ht="15.75">
      <c r="A1164" s="34"/>
      <c r="B1164" s="34">
        <v>241020205</v>
      </c>
      <c r="C1164" s="33" t="s">
        <v>2320</v>
      </c>
      <c r="D1164" s="34"/>
      <c r="E1164" s="33"/>
      <c r="F1164" s="34"/>
    </row>
    <row r="1165" spans="1:6" ht="15.75">
      <c r="A1165" s="34"/>
      <c r="B1165" s="34">
        <v>241020206</v>
      </c>
      <c r="C1165" s="33" t="s">
        <v>2321</v>
      </c>
      <c r="D1165" s="34"/>
      <c r="E1165" s="33"/>
      <c r="F1165" s="34"/>
    </row>
    <row r="1166" spans="1:6" ht="15.75">
      <c r="A1166" s="34"/>
      <c r="B1166" s="34">
        <v>241020207</v>
      </c>
      <c r="C1166" s="33" t="s">
        <v>2322</v>
      </c>
      <c r="D1166" s="34"/>
      <c r="E1166" s="33"/>
      <c r="F1166" s="34"/>
    </row>
    <row r="1167" spans="1:6" ht="15.75">
      <c r="A1167" s="34"/>
      <c r="B1167" s="34">
        <v>241020208</v>
      </c>
      <c r="C1167" s="33" t="s">
        <v>2322</v>
      </c>
      <c r="D1167" s="34"/>
      <c r="E1167" s="33"/>
      <c r="F1167" s="34"/>
    </row>
    <row r="1168" spans="1:6" ht="15.75">
      <c r="A1168" s="34"/>
      <c r="B1168" s="34">
        <v>241020209</v>
      </c>
      <c r="C1168" s="33" t="s">
        <v>2323</v>
      </c>
      <c r="D1168" s="34"/>
      <c r="E1168" s="33"/>
      <c r="F1168" s="34"/>
    </row>
    <row r="1169" spans="1:6" ht="47.25">
      <c r="A1169" s="34"/>
      <c r="B1169" s="34">
        <v>239050101</v>
      </c>
      <c r="C1169" s="33" t="s">
        <v>2324</v>
      </c>
      <c r="D1169" s="34" t="s">
        <v>1925</v>
      </c>
      <c r="E1169" s="33" t="s">
        <v>2325</v>
      </c>
      <c r="F1169" s="34">
        <v>16</v>
      </c>
    </row>
    <row r="1170" spans="1:6" ht="15.75">
      <c r="A1170" s="34"/>
      <c r="B1170" s="34">
        <v>239050102</v>
      </c>
      <c r="C1170" s="33" t="s">
        <v>2326</v>
      </c>
      <c r="D1170" s="34"/>
      <c r="E1170" s="33"/>
      <c r="F1170" s="34"/>
    </row>
    <row r="1171" spans="1:6" ht="15.75">
      <c r="A1171" s="34"/>
      <c r="B1171" s="34">
        <v>239050103</v>
      </c>
      <c r="C1171" s="33" t="s">
        <v>2326</v>
      </c>
      <c r="D1171" s="34"/>
      <c r="E1171" s="33"/>
      <c r="F1171" s="34"/>
    </row>
    <row r="1172" spans="1:6" ht="15.75">
      <c r="A1172" s="34"/>
      <c r="B1172" s="34">
        <v>239050104</v>
      </c>
      <c r="C1172" s="33" t="s">
        <v>2327</v>
      </c>
      <c r="D1172" s="34"/>
      <c r="E1172" s="33"/>
      <c r="F1172" s="34"/>
    </row>
    <row r="1173" spans="1:6" ht="15.75">
      <c r="A1173" s="34"/>
      <c r="B1173" s="34">
        <v>239050105</v>
      </c>
      <c r="C1173" s="33" t="s">
        <v>2327</v>
      </c>
      <c r="D1173" s="34"/>
      <c r="E1173" s="33"/>
      <c r="F1173" s="34"/>
    </row>
    <row r="1174" spans="1:6" ht="15.75">
      <c r="A1174" s="34"/>
      <c r="B1174" s="34">
        <v>239050106</v>
      </c>
      <c r="C1174" s="33" t="s">
        <v>2326</v>
      </c>
      <c r="D1174" s="34"/>
      <c r="E1174" s="33"/>
      <c r="F1174" s="34"/>
    </row>
    <row r="1175" spans="1:6" ht="47.25">
      <c r="A1175" s="34"/>
      <c r="B1175" s="34">
        <v>239050101</v>
      </c>
      <c r="C1175" s="33" t="s">
        <v>2324</v>
      </c>
      <c r="D1175" s="34" t="s">
        <v>1927</v>
      </c>
      <c r="E1175" s="33" t="s">
        <v>2328</v>
      </c>
      <c r="F1175" s="34">
        <v>17</v>
      </c>
    </row>
    <row r="1176" spans="1:6" ht="15.75">
      <c r="A1176" s="34"/>
      <c r="B1176" s="34">
        <v>239050102</v>
      </c>
      <c r="C1176" s="33" t="s">
        <v>2326</v>
      </c>
      <c r="D1176" s="34"/>
      <c r="E1176" s="33"/>
      <c r="F1176" s="34"/>
    </row>
    <row r="1177" spans="1:6" ht="15.75">
      <c r="A1177" s="34"/>
      <c r="B1177" s="34">
        <v>239050103</v>
      </c>
      <c r="C1177" s="33" t="s">
        <v>2326</v>
      </c>
      <c r="D1177" s="34"/>
      <c r="E1177" s="33"/>
      <c r="F1177" s="34"/>
    </row>
    <row r="1178" spans="1:6" ht="15.75">
      <c r="A1178" s="34"/>
      <c r="B1178" s="34">
        <v>239050104</v>
      </c>
      <c r="C1178" s="33" t="s">
        <v>2327</v>
      </c>
      <c r="D1178" s="34"/>
      <c r="E1178" s="33"/>
      <c r="F1178" s="34"/>
    </row>
    <row r="1179" spans="1:6" ht="15.75">
      <c r="A1179" s="34"/>
      <c r="B1179" s="34">
        <v>239050105</v>
      </c>
      <c r="C1179" s="33" t="s">
        <v>2327</v>
      </c>
      <c r="D1179" s="34"/>
      <c r="E1179" s="33"/>
      <c r="F1179" s="34"/>
    </row>
    <row r="1180" spans="1:6" ht="15.75">
      <c r="A1180" s="34"/>
      <c r="B1180" s="34">
        <v>239050106</v>
      </c>
      <c r="C1180" s="33" t="s">
        <v>2326</v>
      </c>
      <c r="D1180" s="34"/>
      <c r="E1180" s="33"/>
      <c r="F1180" s="34"/>
    </row>
    <row r="1181" spans="1:6" ht="31.5">
      <c r="A1181" s="34"/>
      <c r="B1181" s="34">
        <v>239050201</v>
      </c>
      <c r="C1181" s="33" t="s">
        <v>2329</v>
      </c>
      <c r="D1181" s="34" t="s">
        <v>1925</v>
      </c>
      <c r="E1181" s="33" t="s">
        <v>2330</v>
      </c>
      <c r="F1181" s="34">
        <v>18</v>
      </c>
    </row>
    <row r="1182" spans="1:6" ht="15.75">
      <c r="A1182" s="34"/>
      <c r="B1182" s="34">
        <v>239050202</v>
      </c>
      <c r="C1182" s="33" t="s">
        <v>2329</v>
      </c>
      <c r="D1182" s="34"/>
      <c r="E1182" s="33"/>
      <c r="F1182" s="34"/>
    </row>
    <row r="1183" spans="1:6" ht="15.75">
      <c r="A1183" s="34"/>
      <c r="B1183" s="34">
        <v>239050203</v>
      </c>
      <c r="C1183" s="33" t="s">
        <v>2331</v>
      </c>
      <c r="D1183" s="34"/>
      <c r="E1183" s="33"/>
      <c r="F1183" s="34"/>
    </row>
    <row r="1184" spans="1:6" ht="15.75">
      <c r="A1184" s="34"/>
      <c r="B1184" s="34">
        <v>239050204</v>
      </c>
      <c r="C1184" s="33" t="s">
        <v>2332</v>
      </c>
      <c r="D1184" s="34"/>
      <c r="E1184" s="33"/>
      <c r="F1184" s="34"/>
    </row>
    <row r="1185" spans="1:6" ht="47.25">
      <c r="A1185" s="34"/>
      <c r="B1185" s="34">
        <v>239050201</v>
      </c>
      <c r="C1185" s="33" t="s">
        <v>2329</v>
      </c>
      <c r="D1185" s="34" t="s">
        <v>1927</v>
      </c>
      <c r="E1185" s="33" t="s">
        <v>2333</v>
      </c>
      <c r="F1185" s="34">
        <v>19</v>
      </c>
    </row>
    <row r="1186" spans="1:6" ht="15.75">
      <c r="A1186" s="34"/>
      <c r="B1186" s="34">
        <v>239050202</v>
      </c>
      <c r="C1186" s="33" t="s">
        <v>2329</v>
      </c>
      <c r="D1186" s="34"/>
      <c r="E1186" s="33"/>
      <c r="F1186" s="34"/>
    </row>
    <row r="1187" spans="1:6" ht="15.75">
      <c r="A1187" s="34"/>
      <c r="B1187" s="34">
        <v>239050203</v>
      </c>
      <c r="C1187" s="33" t="s">
        <v>2331</v>
      </c>
      <c r="D1187" s="34"/>
      <c r="E1187" s="33"/>
      <c r="F1187" s="34"/>
    </row>
    <row r="1188" spans="1:6" ht="15.75">
      <c r="A1188" s="34"/>
      <c r="B1188" s="34">
        <v>239050204</v>
      </c>
      <c r="C1188" s="33" t="s">
        <v>2332</v>
      </c>
      <c r="D1188" s="34"/>
      <c r="E1188" s="33"/>
      <c r="F1188" s="34"/>
    </row>
    <row r="1189" spans="1:6" ht="47.25">
      <c r="A1189" s="34"/>
      <c r="B1189" s="34">
        <v>239050301</v>
      </c>
      <c r="C1189" s="33" t="s">
        <v>2334</v>
      </c>
      <c r="D1189" s="34" t="s">
        <v>1925</v>
      </c>
      <c r="E1189" s="33" t="s">
        <v>2335</v>
      </c>
      <c r="F1189" s="34">
        <v>20</v>
      </c>
    </row>
    <row r="1190" spans="1:6" ht="15.75">
      <c r="A1190" s="34"/>
      <c r="B1190" s="34">
        <v>239050302</v>
      </c>
      <c r="C1190" s="33" t="s">
        <v>2336</v>
      </c>
      <c r="D1190" s="34"/>
      <c r="E1190" s="33"/>
      <c r="F1190" s="34"/>
    </row>
    <row r="1191" spans="1:6" ht="15.75">
      <c r="A1191" s="34"/>
      <c r="B1191" s="34">
        <v>239050303</v>
      </c>
      <c r="C1191" s="33" t="s">
        <v>2337</v>
      </c>
      <c r="D1191" s="34"/>
      <c r="E1191" s="33"/>
      <c r="F1191" s="34"/>
    </row>
    <row r="1192" spans="1:6" ht="15.75">
      <c r="A1192" s="34"/>
      <c r="B1192" s="34">
        <v>239050304</v>
      </c>
      <c r="C1192" s="33" t="s">
        <v>2338</v>
      </c>
      <c r="D1192" s="34"/>
      <c r="E1192" s="33"/>
      <c r="F1192" s="34"/>
    </row>
    <row r="1193" spans="1:6" ht="47.25">
      <c r="A1193" s="34"/>
      <c r="B1193" s="34">
        <v>239050301</v>
      </c>
      <c r="C1193" s="33" t="s">
        <v>2334</v>
      </c>
      <c r="D1193" s="34" t="s">
        <v>1927</v>
      </c>
      <c r="E1193" s="33" t="s">
        <v>2335</v>
      </c>
      <c r="F1193" s="34">
        <v>21</v>
      </c>
    </row>
    <row r="1194" spans="1:6" ht="15.75">
      <c r="A1194" s="34"/>
      <c r="B1194" s="34">
        <v>239050302</v>
      </c>
      <c r="C1194" s="33" t="s">
        <v>2336</v>
      </c>
      <c r="D1194" s="34"/>
      <c r="E1194" s="33"/>
      <c r="F1194" s="34"/>
    </row>
    <row r="1195" spans="1:6" ht="15.75">
      <c r="A1195" s="34"/>
      <c r="B1195" s="34">
        <v>239050303</v>
      </c>
      <c r="C1195" s="33" t="s">
        <v>2337</v>
      </c>
      <c r="D1195" s="34"/>
      <c r="E1195" s="33"/>
      <c r="F1195" s="34"/>
    </row>
    <row r="1196" spans="1:6" ht="15.75">
      <c r="A1196" s="34"/>
      <c r="B1196" s="34">
        <v>239050304</v>
      </c>
      <c r="C1196" s="33" t="s">
        <v>2338</v>
      </c>
      <c r="D1196" s="34"/>
      <c r="E1196" s="33"/>
      <c r="F1196" s="34"/>
    </row>
    <row r="1197" spans="1:6" ht="31.5">
      <c r="A1197" s="34"/>
      <c r="B1197" s="34">
        <v>239050305</v>
      </c>
      <c r="C1197" s="33" t="s">
        <v>2339</v>
      </c>
      <c r="D1197" s="34" t="s">
        <v>1925</v>
      </c>
      <c r="E1197" s="33" t="s">
        <v>2340</v>
      </c>
      <c r="F1197" s="34">
        <v>22</v>
      </c>
    </row>
    <row r="1198" spans="1:6" ht="15.75">
      <c r="A1198" s="34"/>
      <c r="B1198" s="34">
        <v>239050401</v>
      </c>
      <c r="C1198" s="33" t="s">
        <v>2341</v>
      </c>
      <c r="D1198" s="34"/>
      <c r="E1198" s="33"/>
      <c r="F1198" s="34"/>
    </row>
    <row r="1199" spans="1:6" ht="15.75">
      <c r="A1199" s="34"/>
      <c r="B1199" s="34">
        <v>239050403</v>
      </c>
      <c r="C1199" s="33" t="s">
        <v>2342</v>
      </c>
      <c r="D1199" s="34"/>
      <c r="E1199" s="33"/>
      <c r="F1199" s="34"/>
    </row>
    <row r="1200" spans="1:6" ht="15.75">
      <c r="A1200" s="34"/>
      <c r="B1200" s="34">
        <v>239050404</v>
      </c>
      <c r="C1200" s="33" t="s">
        <v>2343</v>
      </c>
      <c r="D1200" s="34"/>
      <c r="E1200" s="33"/>
      <c r="F1200" s="34"/>
    </row>
    <row r="1201" spans="1:6" ht="47.25">
      <c r="A1201" s="34"/>
      <c r="B1201" s="34">
        <v>239050305</v>
      </c>
      <c r="C1201" s="33" t="s">
        <v>2339</v>
      </c>
      <c r="D1201" s="34" t="s">
        <v>1927</v>
      </c>
      <c r="E1201" s="33" t="s">
        <v>2344</v>
      </c>
      <c r="F1201" s="34">
        <v>23</v>
      </c>
    </row>
    <row r="1202" spans="1:6" ht="15.75">
      <c r="A1202" s="34"/>
      <c r="B1202" s="34">
        <v>239050401</v>
      </c>
      <c r="C1202" s="33" t="s">
        <v>2341</v>
      </c>
      <c r="D1202" s="34"/>
      <c r="E1202" s="33"/>
      <c r="F1202" s="34"/>
    </row>
    <row r="1203" spans="1:6" ht="15.75">
      <c r="A1203" s="34"/>
      <c r="B1203" s="34">
        <v>239050403</v>
      </c>
      <c r="C1203" s="33" t="s">
        <v>2342</v>
      </c>
      <c r="D1203" s="34"/>
      <c r="E1203" s="33"/>
      <c r="F1203" s="34"/>
    </row>
    <row r="1204" spans="1:6" ht="15.75">
      <c r="A1204" s="34"/>
      <c r="B1204" s="34">
        <v>239050404</v>
      </c>
      <c r="C1204" s="33" t="s">
        <v>2343</v>
      </c>
      <c r="D1204" s="34"/>
      <c r="E1204" s="33"/>
      <c r="F1204" s="34"/>
    </row>
    <row r="1205" spans="1:6" ht="63">
      <c r="A1205" s="34"/>
      <c r="B1205" s="34">
        <v>239050402</v>
      </c>
      <c r="C1205" s="33" t="s">
        <v>2345</v>
      </c>
      <c r="D1205" s="34" t="s">
        <v>1925</v>
      </c>
      <c r="E1205" s="33" t="s">
        <v>2346</v>
      </c>
      <c r="F1205" s="34">
        <v>24</v>
      </c>
    </row>
    <row r="1206" spans="1:6" ht="15.75">
      <c r="A1206" s="34"/>
      <c r="B1206" s="34">
        <v>239050405</v>
      </c>
      <c r="C1206" s="33" t="s">
        <v>2347</v>
      </c>
      <c r="D1206" s="34"/>
      <c r="E1206" s="33"/>
      <c r="F1206" s="34"/>
    </row>
    <row r="1207" spans="1:6" ht="47.25">
      <c r="A1207" s="34"/>
      <c r="B1207" s="34">
        <v>239050402</v>
      </c>
      <c r="C1207" s="33" t="s">
        <v>2345</v>
      </c>
      <c r="D1207" s="34" t="s">
        <v>1927</v>
      </c>
      <c r="E1207" s="33" t="s">
        <v>2348</v>
      </c>
      <c r="F1207" s="34">
        <v>25</v>
      </c>
    </row>
    <row r="1208" spans="1:6" ht="15.75">
      <c r="A1208" s="34"/>
      <c r="B1208" s="34">
        <v>239050405</v>
      </c>
      <c r="C1208" s="33" t="s">
        <v>2347</v>
      </c>
      <c r="D1208" s="34"/>
      <c r="E1208" s="33"/>
      <c r="F1208" s="34"/>
    </row>
    <row r="1209" spans="1:6" ht="31.5">
      <c r="A1209" s="34"/>
      <c r="B1209" s="34">
        <v>239050501</v>
      </c>
      <c r="C1209" s="33" t="s">
        <v>2349</v>
      </c>
      <c r="D1209" s="34" t="s">
        <v>1925</v>
      </c>
      <c r="E1209" s="33" t="s">
        <v>2350</v>
      </c>
      <c r="F1209" s="34">
        <v>26</v>
      </c>
    </row>
    <row r="1210" spans="1:6" ht="15.75">
      <c r="A1210" s="34"/>
      <c r="B1210" s="34">
        <v>239050502</v>
      </c>
      <c r="C1210" s="33" t="s">
        <v>2351</v>
      </c>
      <c r="D1210" s="34"/>
      <c r="E1210" s="33"/>
      <c r="F1210" s="34"/>
    </row>
    <row r="1211" spans="1:6" ht="15.75">
      <c r="A1211" s="34"/>
      <c r="B1211" s="34">
        <v>239050503</v>
      </c>
      <c r="C1211" s="33" t="s">
        <v>2352</v>
      </c>
      <c r="D1211" s="34"/>
      <c r="E1211" s="33"/>
      <c r="F1211" s="34"/>
    </row>
    <row r="1212" spans="1:6" ht="31.5">
      <c r="A1212" s="34"/>
      <c r="B1212" s="34">
        <v>239050504</v>
      </c>
      <c r="C1212" s="33" t="s">
        <v>2353</v>
      </c>
      <c r="D1212" s="34"/>
      <c r="E1212" s="33"/>
      <c r="F1212" s="34"/>
    </row>
    <row r="1213" spans="1:6" ht="47.25">
      <c r="A1213" s="34"/>
      <c r="B1213" s="34">
        <v>239050501</v>
      </c>
      <c r="C1213" s="33" t="s">
        <v>2349</v>
      </c>
      <c r="D1213" s="34" t="s">
        <v>1927</v>
      </c>
      <c r="E1213" s="33" t="s">
        <v>2354</v>
      </c>
      <c r="F1213" s="34">
        <v>27</v>
      </c>
    </row>
    <row r="1214" spans="1:6" ht="15.75">
      <c r="A1214" s="34"/>
      <c r="B1214" s="34">
        <v>239050502</v>
      </c>
      <c r="C1214" s="33" t="s">
        <v>2351</v>
      </c>
      <c r="D1214" s="34"/>
      <c r="E1214" s="33"/>
      <c r="F1214" s="34"/>
    </row>
    <row r="1215" spans="1:6" ht="15.75">
      <c r="A1215" s="34"/>
      <c r="B1215" s="34">
        <v>239050503</v>
      </c>
      <c r="C1215" s="33" t="s">
        <v>2352</v>
      </c>
      <c r="D1215" s="34"/>
      <c r="E1215" s="33"/>
      <c r="F1215" s="34"/>
    </row>
    <row r="1216" spans="1:6" ht="31.5">
      <c r="A1216" s="34"/>
      <c r="B1216" s="34">
        <v>239050504</v>
      </c>
      <c r="C1216" s="33" t="s">
        <v>2353</v>
      </c>
      <c r="D1216" s="34"/>
      <c r="E1216" s="33"/>
      <c r="F1216" s="34"/>
    </row>
    <row r="1217" spans="1:6" ht="31.5">
      <c r="A1217" s="34"/>
      <c r="B1217" s="34">
        <v>239050505</v>
      </c>
      <c r="C1217" s="33" t="s">
        <v>2355</v>
      </c>
      <c r="D1217" s="34" t="s">
        <v>1925</v>
      </c>
      <c r="E1217" s="33" t="s">
        <v>2356</v>
      </c>
      <c r="F1217" s="34">
        <v>28</v>
      </c>
    </row>
    <row r="1218" spans="1:6" ht="15.75">
      <c r="A1218" s="34"/>
      <c r="B1218" s="34">
        <v>239050601</v>
      </c>
      <c r="C1218" s="33" t="s">
        <v>2357</v>
      </c>
      <c r="D1218" s="34"/>
      <c r="E1218" s="33"/>
      <c r="F1218" s="34"/>
    </row>
    <row r="1219" spans="1:6" ht="15.75">
      <c r="A1219" s="34"/>
      <c r="B1219" s="34">
        <v>239050602</v>
      </c>
      <c r="C1219" s="33" t="s">
        <v>2357</v>
      </c>
      <c r="D1219" s="34"/>
      <c r="E1219" s="33"/>
      <c r="F1219" s="34"/>
    </row>
    <row r="1220" spans="1:6" ht="15.75">
      <c r="A1220" s="34"/>
      <c r="B1220" s="34">
        <v>239050603</v>
      </c>
      <c r="C1220" s="33" t="s">
        <v>2358</v>
      </c>
      <c r="D1220" s="34"/>
      <c r="E1220" s="33"/>
      <c r="F1220" s="34"/>
    </row>
    <row r="1221" spans="1:6" ht="31.5">
      <c r="A1221" s="34"/>
      <c r="B1221" s="34">
        <v>239050505</v>
      </c>
      <c r="C1221" s="33" t="s">
        <v>2355</v>
      </c>
      <c r="D1221" s="34" t="s">
        <v>1927</v>
      </c>
      <c r="E1221" s="33" t="s">
        <v>2359</v>
      </c>
      <c r="F1221" s="34">
        <v>29</v>
      </c>
    </row>
    <row r="1222" spans="1:6" ht="15.75">
      <c r="A1222" s="34"/>
      <c r="B1222" s="34">
        <v>239050601</v>
      </c>
      <c r="C1222" s="33" t="s">
        <v>2357</v>
      </c>
      <c r="D1222" s="34"/>
      <c r="E1222" s="33"/>
      <c r="F1222" s="34"/>
    </row>
    <row r="1223" spans="1:6" ht="15.75">
      <c r="A1223" s="34"/>
      <c r="B1223" s="34">
        <v>239050602</v>
      </c>
      <c r="C1223" s="33" t="s">
        <v>2357</v>
      </c>
      <c r="D1223" s="34"/>
      <c r="E1223" s="33"/>
      <c r="F1223" s="34"/>
    </row>
    <row r="1224" spans="1:6" ht="15.75">
      <c r="A1224" s="34"/>
      <c r="B1224" s="34">
        <v>239050603</v>
      </c>
      <c r="C1224" s="33" t="s">
        <v>2358</v>
      </c>
      <c r="D1224" s="34"/>
      <c r="E1224" s="33"/>
      <c r="F1224" s="34"/>
    </row>
    <row r="1225" spans="1:6" ht="31.5">
      <c r="A1225" s="34"/>
      <c r="B1225" s="34">
        <v>239050701</v>
      </c>
      <c r="C1225" s="33" t="s">
        <v>2360</v>
      </c>
      <c r="D1225" s="34" t="s">
        <v>1925</v>
      </c>
      <c r="E1225" s="33" t="s">
        <v>2361</v>
      </c>
      <c r="F1225" s="34">
        <v>30</v>
      </c>
    </row>
    <row r="1226" spans="1:6" ht="15.75">
      <c r="A1226" s="34"/>
      <c r="B1226" s="34">
        <v>239050702</v>
      </c>
      <c r="C1226" s="33" t="s">
        <v>2362</v>
      </c>
      <c r="D1226" s="34"/>
      <c r="E1226" s="33"/>
      <c r="F1226" s="34"/>
    </row>
    <row r="1227" spans="1:6" ht="15.75">
      <c r="A1227" s="34"/>
      <c r="B1227" s="34">
        <v>239050703</v>
      </c>
      <c r="C1227" s="33" t="s">
        <v>2363</v>
      </c>
      <c r="D1227" s="34"/>
      <c r="E1227" s="33"/>
      <c r="F1227" s="34"/>
    </row>
    <row r="1228" spans="1:6" ht="15.75">
      <c r="A1228" s="34"/>
      <c r="B1228" s="34">
        <v>239050705</v>
      </c>
      <c r="C1228" s="33" t="s">
        <v>2363</v>
      </c>
      <c r="D1228" s="34"/>
      <c r="E1228" s="33"/>
      <c r="F1228" s="34"/>
    </row>
    <row r="1229" spans="1:6" ht="31.5">
      <c r="A1229" s="34"/>
      <c r="B1229" s="34">
        <v>239050701</v>
      </c>
      <c r="C1229" s="33" t="s">
        <v>2360</v>
      </c>
      <c r="D1229" s="34" t="s">
        <v>1927</v>
      </c>
      <c r="E1229" s="33" t="s">
        <v>2364</v>
      </c>
      <c r="F1229" s="34">
        <v>31</v>
      </c>
    </row>
    <row r="1230" spans="1:6" ht="15.75">
      <c r="A1230" s="34"/>
      <c r="B1230" s="34">
        <v>239050702</v>
      </c>
      <c r="C1230" s="33" t="s">
        <v>2362</v>
      </c>
      <c r="D1230" s="34"/>
      <c r="E1230" s="33"/>
      <c r="F1230" s="34"/>
    </row>
    <row r="1231" spans="1:6" ht="15.75">
      <c r="A1231" s="34"/>
      <c r="B1231" s="34">
        <v>239050703</v>
      </c>
      <c r="C1231" s="33" t="s">
        <v>2363</v>
      </c>
      <c r="D1231" s="34"/>
      <c r="E1231" s="33"/>
      <c r="F1231" s="34"/>
    </row>
    <row r="1232" spans="1:6" ht="15.75">
      <c r="A1232" s="34"/>
      <c r="B1232" s="34">
        <v>239050705</v>
      </c>
      <c r="C1232" s="33" t="s">
        <v>2363</v>
      </c>
      <c r="D1232" s="34"/>
      <c r="E1232" s="33"/>
      <c r="F1232" s="34"/>
    </row>
    <row r="1233" spans="1:6" ht="47.25">
      <c r="A1233" s="34"/>
      <c r="B1233" s="34">
        <v>239050604</v>
      </c>
      <c r="C1233" s="33" t="s">
        <v>2365</v>
      </c>
      <c r="D1233" s="34" t="s">
        <v>1925</v>
      </c>
      <c r="E1233" s="33" t="s">
        <v>2366</v>
      </c>
      <c r="F1233" s="34">
        <v>32</v>
      </c>
    </row>
    <row r="1234" spans="1:6" ht="15.75">
      <c r="A1234" s="34"/>
      <c r="B1234" s="34">
        <v>239050605</v>
      </c>
      <c r="C1234" s="33" t="s">
        <v>2367</v>
      </c>
      <c r="D1234" s="34"/>
      <c r="E1234" s="33"/>
      <c r="F1234" s="34"/>
    </row>
    <row r="1235" spans="1:6" ht="15.75">
      <c r="A1235" s="34"/>
      <c r="B1235" s="34">
        <v>239050704</v>
      </c>
      <c r="C1235" s="33" t="s">
        <v>2368</v>
      </c>
      <c r="D1235" s="34"/>
      <c r="E1235" s="33"/>
      <c r="F1235" s="34"/>
    </row>
    <row r="1236" spans="1:6" ht="15.75">
      <c r="A1236" s="34"/>
      <c r="B1236" s="34">
        <v>239050405</v>
      </c>
      <c r="C1236" s="33" t="s">
        <v>2369</v>
      </c>
      <c r="D1236" s="34"/>
      <c r="E1236" s="33"/>
      <c r="F1236" s="34"/>
    </row>
    <row r="1237" spans="1:6" ht="15.75">
      <c r="A1237" s="34"/>
      <c r="B1237" s="34">
        <v>239050505</v>
      </c>
      <c r="C1237" s="33" t="s">
        <v>2369</v>
      </c>
      <c r="D1237" s="34"/>
      <c r="E1237" s="33"/>
      <c r="F1237" s="34"/>
    </row>
    <row r="1238" spans="1:6" ht="31.5">
      <c r="A1238" s="34"/>
      <c r="B1238" s="34">
        <v>239050604</v>
      </c>
      <c r="C1238" s="33" t="s">
        <v>2365</v>
      </c>
      <c r="D1238" s="34" t="s">
        <v>1927</v>
      </c>
      <c r="E1238" s="33" t="s">
        <v>2370</v>
      </c>
      <c r="F1238" s="34">
        <v>33</v>
      </c>
    </row>
    <row r="1239" spans="1:6" ht="15.75">
      <c r="A1239" s="34"/>
      <c r="B1239" s="34">
        <v>239050605</v>
      </c>
      <c r="C1239" s="33" t="s">
        <v>2367</v>
      </c>
      <c r="D1239" s="34"/>
      <c r="E1239" s="33"/>
      <c r="F1239" s="34"/>
    </row>
    <row r="1240" spans="1:6" ht="15.75">
      <c r="A1240" s="34"/>
      <c r="B1240" s="34">
        <v>239050704</v>
      </c>
      <c r="C1240" s="33" t="s">
        <v>2368</v>
      </c>
      <c r="D1240" s="34"/>
      <c r="E1240" s="33"/>
      <c r="F1240" s="34"/>
    </row>
    <row r="1241" spans="1:6" ht="15.75">
      <c r="A1241" s="34"/>
      <c r="B1241" s="34">
        <v>239050405</v>
      </c>
      <c r="C1241" s="33" t="s">
        <v>2369</v>
      </c>
      <c r="D1241" s="34"/>
      <c r="E1241" s="33"/>
      <c r="F1241" s="34"/>
    </row>
    <row r="1242" spans="1:6" ht="15.75">
      <c r="A1242" s="34"/>
      <c r="B1242" s="34">
        <v>239050505</v>
      </c>
      <c r="C1242" s="33" t="s">
        <v>2369</v>
      </c>
      <c r="D1242" s="34"/>
      <c r="E1242" s="33"/>
      <c r="F1242" s="34"/>
    </row>
    <row r="1243" spans="1:6" ht="31.5">
      <c r="A1243" s="34"/>
      <c r="B1243" s="34">
        <v>239060301</v>
      </c>
      <c r="C1243" s="33" t="s">
        <v>688</v>
      </c>
      <c r="D1243" s="34" t="s">
        <v>1925</v>
      </c>
      <c r="E1243" s="33" t="s">
        <v>2371</v>
      </c>
      <c r="F1243" s="34">
        <v>34</v>
      </c>
    </row>
    <row r="1244" spans="1:6" ht="15.75">
      <c r="A1244" s="34"/>
      <c r="B1244" s="34">
        <v>239060302</v>
      </c>
      <c r="C1244" s="33" t="s">
        <v>688</v>
      </c>
      <c r="D1244" s="34"/>
      <c r="E1244" s="33"/>
      <c r="F1244" s="34"/>
    </row>
    <row r="1245" spans="1:6" ht="15.75">
      <c r="A1245" s="34"/>
      <c r="B1245" s="34">
        <v>239060303</v>
      </c>
      <c r="C1245" s="33" t="s">
        <v>688</v>
      </c>
      <c r="D1245" s="34"/>
      <c r="E1245" s="33"/>
      <c r="F1245" s="34"/>
    </row>
    <row r="1246" spans="1:6" ht="15.75">
      <c r="A1246" s="34"/>
      <c r="B1246" s="34">
        <v>239060304</v>
      </c>
      <c r="C1246" s="33" t="s">
        <v>688</v>
      </c>
      <c r="D1246" s="34"/>
      <c r="E1246" s="33"/>
      <c r="F1246" s="34"/>
    </row>
    <row r="1247" spans="1:6" ht="31.5">
      <c r="A1247" s="34"/>
      <c r="B1247" s="34">
        <v>239060301</v>
      </c>
      <c r="C1247" s="33" t="s">
        <v>688</v>
      </c>
      <c r="D1247" s="34" t="s">
        <v>1927</v>
      </c>
      <c r="E1247" s="33" t="s">
        <v>2372</v>
      </c>
      <c r="F1247" s="34">
        <v>35</v>
      </c>
    </row>
    <row r="1248" spans="1:6" ht="15.75">
      <c r="A1248" s="34"/>
      <c r="B1248" s="34">
        <v>239060302</v>
      </c>
      <c r="C1248" s="33" t="s">
        <v>688</v>
      </c>
      <c r="D1248" s="34"/>
      <c r="E1248" s="33"/>
      <c r="F1248" s="34"/>
    </row>
    <row r="1249" spans="1:6" ht="15.75">
      <c r="A1249" s="34"/>
      <c r="B1249" s="34">
        <v>239060303</v>
      </c>
      <c r="C1249" s="33" t="s">
        <v>688</v>
      </c>
      <c r="D1249" s="34"/>
      <c r="E1249" s="33"/>
      <c r="F1249" s="34"/>
    </row>
    <row r="1250" spans="1:6" ht="15.75">
      <c r="A1250" s="34"/>
      <c r="B1250" s="34">
        <v>239060304</v>
      </c>
      <c r="C1250" s="33" t="s">
        <v>688</v>
      </c>
      <c r="D1250" s="34"/>
      <c r="E1250" s="33"/>
      <c r="F1250" s="34"/>
    </row>
    <row r="1251" spans="1:6" ht="63">
      <c r="A1251" s="34"/>
      <c r="B1251" s="34">
        <v>239060205</v>
      </c>
      <c r="C1251" s="33" t="s">
        <v>2373</v>
      </c>
      <c r="D1251" s="34" t="s">
        <v>1925</v>
      </c>
      <c r="E1251" s="33" t="s">
        <v>2374</v>
      </c>
      <c r="F1251" s="34">
        <v>36</v>
      </c>
    </row>
    <row r="1252" spans="1:6" ht="15.75">
      <c r="A1252" s="34"/>
      <c r="B1252" s="34">
        <v>239060206</v>
      </c>
      <c r="C1252" s="33" t="s">
        <v>269</v>
      </c>
      <c r="D1252" s="34"/>
      <c r="E1252" s="33"/>
      <c r="F1252" s="34"/>
    </row>
    <row r="1253" spans="1:6" ht="15.75">
      <c r="A1253" s="34"/>
      <c r="B1253" s="34">
        <v>239060207</v>
      </c>
      <c r="C1253" s="33" t="s">
        <v>2375</v>
      </c>
      <c r="D1253" s="34"/>
      <c r="E1253" s="33"/>
      <c r="F1253" s="34"/>
    </row>
    <row r="1254" spans="1:6" ht="63">
      <c r="A1254" s="34"/>
      <c r="B1254" s="34">
        <v>239060205</v>
      </c>
      <c r="C1254" s="33" t="s">
        <v>2373</v>
      </c>
      <c r="D1254" s="34" t="s">
        <v>1927</v>
      </c>
      <c r="E1254" s="33" t="s">
        <v>2376</v>
      </c>
      <c r="F1254" s="34">
        <v>37</v>
      </c>
    </row>
    <row r="1255" spans="1:6" ht="15.75">
      <c r="A1255" s="34"/>
      <c r="B1255" s="34">
        <v>239060206</v>
      </c>
      <c r="C1255" s="33" t="s">
        <v>269</v>
      </c>
      <c r="D1255" s="34"/>
      <c r="E1255" s="33"/>
      <c r="F1255" s="34"/>
    </row>
    <row r="1256" spans="1:6" ht="15.75">
      <c r="A1256" s="34"/>
      <c r="B1256" s="34">
        <v>239060207</v>
      </c>
      <c r="C1256" s="33" t="s">
        <v>2375</v>
      </c>
      <c r="D1256" s="34"/>
      <c r="E1256" s="33"/>
      <c r="F1256" s="34"/>
    </row>
    <row r="1257" spans="1:6" ht="63">
      <c r="A1257" s="34"/>
      <c r="B1257" s="34">
        <v>239060201</v>
      </c>
      <c r="C1257" s="33" t="s">
        <v>2377</v>
      </c>
      <c r="D1257" s="34" t="s">
        <v>1925</v>
      </c>
      <c r="E1257" s="33" t="s">
        <v>2378</v>
      </c>
      <c r="F1257" s="34">
        <v>38</v>
      </c>
    </row>
    <row r="1258" spans="1:6" ht="15.75">
      <c r="A1258" s="34"/>
      <c r="B1258" s="34">
        <v>239060202</v>
      </c>
      <c r="C1258" s="33" t="s">
        <v>2379</v>
      </c>
      <c r="D1258" s="34"/>
      <c r="E1258" s="33"/>
      <c r="F1258" s="34"/>
    </row>
    <row r="1259" spans="1:6" ht="15.75">
      <c r="A1259" s="34"/>
      <c r="B1259" s="34">
        <v>239060203</v>
      </c>
      <c r="C1259" s="33" t="s">
        <v>2380</v>
      </c>
      <c r="D1259" s="34"/>
      <c r="E1259" s="33"/>
      <c r="F1259" s="34"/>
    </row>
    <row r="1260" spans="1:6" ht="15.75">
      <c r="A1260" s="34"/>
      <c r="B1260" s="34">
        <v>239060204</v>
      </c>
      <c r="C1260" s="33" t="s">
        <v>2381</v>
      </c>
      <c r="D1260" s="34"/>
      <c r="E1260" s="33"/>
      <c r="F1260" s="34"/>
    </row>
    <row r="1261" spans="1:6" ht="63">
      <c r="A1261" s="34"/>
      <c r="B1261" s="34">
        <v>239060201</v>
      </c>
      <c r="C1261" s="33" t="s">
        <v>2377</v>
      </c>
      <c r="D1261" s="34" t="s">
        <v>1927</v>
      </c>
      <c r="E1261" s="33" t="s">
        <v>2382</v>
      </c>
      <c r="F1261" s="34">
        <v>39</v>
      </c>
    </row>
    <row r="1262" spans="1:6" ht="15.75">
      <c r="A1262" s="34"/>
      <c r="B1262" s="34">
        <v>239060202</v>
      </c>
      <c r="C1262" s="33" t="s">
        <v>2379</v>
      </c>
      <c r="D1262" s="34"/>
      <c r="E1262" s="33"/>
      <c r="F1262" s="34"/>
    </row>
    <row r="1263" spans="1:6" ht="15.75">
      <c r="A1263" s="34"/>
      <c r="B1263" s="34">
        <v>239060203</v>
      </c>
      <c r="C1263" s="33" t="s">
        <v>2380</v>
      </c>
      <c r="D1263" s="34"/>
      <c r="E1263" s="33"/>
      <c r="F1263" s="34"/>
    </row>
    <row r="1264" spans="1:6" ht="15.75">
      <c r="A1264" s="34"/>
      <c r="B1264" s="34">
        <v>239060204</v>
      </c>
      <c r="C1264" s="33" t="s">
        <v>2381</v>
      </c>
      <c r="D1264" s="34"/>
      <c r="E1264" s="33"/>
      <c r="F1264" s="34"/>
    </row>
    <row r="1265" spans="1:6" ht="47.25">
      <c r="A1265" s="34"/>
      <c r="B1265" s="34">
        <v>239060102</v>
      </c>
      <c r="C1265" s="33" t="s">
        <v>2383</v>
      </c>
      <c r="D1265" s="34" t="s">
        <v>1925</v>
      </c>
      <c r="E1265" s="33" t="s">
        <v>2384</v>
      </c>
      <c r="F1265" s="34">
        <v>40</v>
      </c>
    </row>
    <row r="1266" spans="1:6" ht="15.75">
      <c r="A1266" s="34"/>
      <c r="B1266" s="34">
        <v>239060103</v>
      </c>
      <c r="C1266" s="33" t="s">
        <v>2385</v>
      </c>
      <c r="D1266" s="34"/>
      <c r="E1266" s="33"/>
      <c r="F1266" s="34"/>
    </row>
    <row r="1267" spans="1:6" ht="15.75">
      <c r="A1267" s="34"/>
      <c r="B1267" s="34">
        <v>239060104</v>
      </c>
      <c r="C1267" s="33" t="s">
        <v>2385</v>
      </c>
      <c r="D1267" s="34"/>
      <c r="E1267" s="33"/>
      <c r="F1267" s="34"/>
    </row>
    <row r="1268" spans="1:6" ht="15.75">
      <c r="A1268" s="34"/>
      <c r="B1268" s="34">
        <v>239060105</v>
      </c>
      <c r="C1268" s="33" t="s">
        <v>2385</v>
      </c>
      <c r="D1268" s="34"/>
      <c r="E1268" s="33"/>
      <c r="F1268" s="34"/>
    </row>
    <row r="1269" spans="1:6" ht="47.25">
      <c r="A1269" s="34"/>
      <c r="B1269" s="34">
        <v>239060102</v>
      </c>
      <c r="C1269" s="33" t="s">
        <v>2383</v>
      </c>
      <c r="D1269" s="34" t="s">
        <v>1927</v>
      </c>
      <c r="E1269" s="33" t="s">
        <v>2386</v>
      </c>
      <c r="F1269" s="34">
        <v>41</v>
      </c>
    </row>
    <row r="1270" spans="1:6" ht="15.75">
      <c r="A1270" s="34"/>
      <c r="B1270" s="34">
        <v>239060103</v>
      </c>
      <c r="C1270" s="33" t="s">
        <v>2385</v>
      </c>
      <c r="D1270" s="34"/>
      <c r="E1270" s="33"/>
      <c r="F1270" s="34"/>
    </row>
    <row r="1271" spans="1:6" ht="15.75">
      <c r="A1271" s="34"/>
      <c r="B1271" s="34">
        <v>239060104</v>
      </c>
      <c r="C1271" s="33" t="s">
        <v>2385</v>
      </c>
      <c r="D1271" s="34"/>
      <c r="E1271" s="33"/>
      <c r="F1271" s="34"/>
    </row>
    <row r="1272" spans="1:6" ht="15.75">
      <c r="A1272" s="34"/>
      <c r="B1272" s="34">
        <v>239060105</v>
      </c>
      <c r="C1272" s="33" t="s">
        <v>2385</v>
      </c>
      <c r="D1272" s="34"/>
      <c r="E1272" s="33"/>
      <c r="F1272" s="34"/>
    </row>
    <row r="1273" spans="1:6" ht="47.25">
      <c r="A1273" s="34"/>
      <c r="B1273" s="34">
        <v>239060101</v>
      </c>
      <c r="C1273" s="33" t="s">
        <v>2387</v>
      </c>
      <c r="D1273" s="34" t="s">
        <v>1925</v>
      </c>
      <c r="E1273" s="33" t="s">
        <v>2388</v>
      </c>
      <c r="F1273" s="34">
        <v>42</v>
      </c>
    </row>
    <row r="1274" spans="1:6" ht="31.5">
      <c r="A1274" s="34"/>
      <c r="B1274" s="34">
        <v>239070201</v>
      </c>
      <c r="C1274" s="33" t="s">
        <v>2389</v>
      </c>
      <c r="D1274" s="34"/>
      <c r="E1274" s="33"/>
      <c r="F1274" s="34"/>
    </row>
    <row r="1275" spans="1:6" ht="15.75">
      <c r="A1275" s="34"/>
      <c r="B1275" s="34">
        <v>239070202</v>
      </c>
      <c r="C1275" s="33" t="s">
        <v>2390</v>
      </c>
      <c r="D1275" s="34"/>
      <c r="E1275" s="33"/>
      <c r="F1275" s="34"/>
    </row>
    <row r="1276" spans="1:6" ht="31.5">
      <c r="A1276" s="34"/>
      <c r="B1276" s="34">
        <v>239070204</v>
      </c>
      <c r="C1276" s="33" t="s">
        <v>2391</v>
      </c>
      <c r="D1276" s="34"/>
      <c r="E1276" s="33"/>
      <c r="F1276" s="34"/>
    </row>
    <row r="1277" spans="1:6" ht="47.25">
      <c r="A1277" s="34"/>
      <c r="B1277" s="34">
        <v>239060101</v>
      </c>
      <c r="C1277" s="33" t="s">
        <v>2387</v>
      </c>
      <c r="D1277" s="34" t="s">
        <v>1927</v>
      </c>
      <c r="E1277" s="33" t="s">
        <v>2392</v>
      </c>
      <c r="F1277" s="34">
        <v>43</v>
      </c>
    </row>
    <row r="1278" spans="1:6" ht="31.5">
      <c r="A1278" s="34"/>
      <c r="B1278" s="34">
        <v>239070201</v>
      </c>
      <c r="C1278" s="33" t="s">
        <v>2389</v>
      </c>
      <c r="D1278" s="34"/>
      <c r="E1278" s="33"/>
      <c r="F1278" s="34"/>
    </row>
    <row r="1279" spans="1:6" ht="15.75">
      <c r="A1279" s="34"/>
      <c r="B1279" s="34">
        <v>239070202</v>
      </c>
      <c r="C1279" s="33" t="s">
        <v>2390</v>
      </c>
      <c r="D1279" s="34"/>
      <c r="E1279" s="33"/>
      <c r="F1279" s="34"/>
    </row>
    <row r="1280" spans="1:6" ht="31.5">
      <c r="A1280" s="34"/>
      <c r="B1280" s="34">
        <v>239070204</v>
      </c>
      <c r="C1280" s="33" t="s">
        <v>2391</v>
      </c>
      <c r="D1280" s="34"/>
      <c r="E1280" s="33"/>
      <c r="F1280" s="34"/>
    </row>
    <row r="1281" spans="1:6" ht="63">
      <c r="A1281" s="34"/>
      <c r="B1281" s="34">
        <v>239060402</v>
      </c>
      <c r="C1281" s="33" t="s">
        <v>2393</v>
      </c>
      <c r="D1281" s="34" t="s">
        <v>1925</v>
      </c>
      <c r="E1281" s="33" t="s">
        <v>2394</v>
      </c>
      <c r="F1281" s="34">
        <v>44</v>
      </c>
    </row>
    <row r="1282" spans="1:6" ht="15.75">
      <c r="A1282" s="34"/>
      <c r="B1282" s="34">
        <v>239060404</v>
      </c>
      <c r="C1282" s="33" t="s">
        <v>2393</v>
      </c>
      <c r="D1282" s="34"/>
      <c r="E1282" s="33"/>
      <c r="F1282" s="34"/>
    </row>
    <row r="1283" spans="1:6" ht="15.75">
      <c r="A1283" s="34"/>
      <c r="B1283" s="34">
        <v>239060504</v>
      </c>
      <c r="C1283" s="33" t="s">
        <v>2395</v>
      </c>
      <c r="D1283" s="34"/>
      <c r="E1283" s="33"/>
      <c r="F1283" s="34"/>
    </row>
    <row r="1284" spans="1:6" ht="31.5">
      <c r="A1284" s="34"/>
      <c r="B1284" s="34">
        <v>239060402</v>
      </c>
      <c r="C1284" s="33" t="s">
        <v>2393</v>
      </c>
      <c r="D1284" s="34" t="s">
        <v>1927</v>
      </c>
      <c r="E1284" s="33" t="s">
        <v>2396</v>
      </c>
      <c r="F1284" s="34">
        <v>45</v>
      </c>
    </row>
    <row r="1285" spans="1:6" ht="15.75">
      <c r="A1285" s="34"/>
      <c r="B1285" s="34">
        <v>239060404</v>
      </c>
      <c r="C1285" s="33" t="s">
        <v>2393</v>
      </c>
      <c r="D1285" s="34"/>
      <c r="E1285" s="33"/>
      <c r="F1285" s="34"/>
    </row>
    <row r="1286" spans="1:6" ht="15.75">
      <c r="A1286" s="34"/>
      <c r="B1286" s="34">
        <v>239060504</v>
      </c>
      <c r="C1286" s="33" t="s">
        <v>2395</v>
      </c>
      <c r="D1286" s="34"/>
      <c r="E1286" s="33"/>
      <c r="F1286" s="34"/>
    </row>
    <row r="1287" spans="1:6" ht="31.5">
      <c r="A1287" s="34"/>
      <c r="B1287" s="34">
        <v>239060401</v>
      </c>
      <c r="C1287" s="33" t="s">
        <v>2397</v>
      </c>
      <c r="D1287" s="34" t="s">
        <v>1925</v>
      </c>
      <c r="E1287" s="33" t="s">
        <v>2398</v>
      </c>
      <c r="F1287" s="34">
        <v>46</v>
      </c>
    </row>
    <row r="1288" spans="1:6" ht="15.75">
      <c r="A1288" s="34"/>
      <c r="B1288" s="34">
        <v>239060403</v>
      </c>
      <c r="C1288" s="33" t="s">
        <v>2393</v>
      </c>
      <c r="D1288" s="34"/>
      <c r="E1288" s="33"/>
      <c r="F1288" s="34"/>
    </row>
    <row r="1289" spans="1:6" ht="15.75">
      <c r="A1289" s="34"/>
      <c r="B1289" s="34">
        <v>239060501</v>
      </c>
      <c r="C1289" s="33" t="s">
        <v>770</v>
      </c>
      <c r="D1289" s="34"/>
      <c r="E1289" s="33"/>
      <c r="F1289" s="34"/>
    </row>
    <row r="1290" spans="1:6" ht="15.75">
      <c r="A1290" s="34"/>
      <c r="B1290" s="34">
        <v>239060502</v>
      </c>
      <c r="C1290" s="33" t="s">
        <v>770</v>
      </c>
      <c r="D1290" s="34"/>
      <c r="E1290" s="33"/>
      <c r="F1290" s="34"/>
    </row>
    <row r="1291" spans="1:6" ht="15.75">
      <c r="A1291" s="34"/>
      <c r="B1291" s="34">
        <v>239060503</v>
      </c>
      <c r="C1291" s="33" t="s">
        <v>770</v>
      </c>
      <c r="D1291" s="34"/>
      <c r="E1291" s="33"/>
      <c r="F1291" s="34"/>
    </row>
    <row r="1292" spans="1:6" ht="47.25">
      <c r="A1292" s="34"/>
      <c r="B1292" s="34">
        <v>239060401</v>
      </c>
      <c r="C1292" s="33" t="s">
        <v>2397</v>
      </c>
      <c r="D1292" s="34" t="s">
        <v>1927</v>
      </c>
      <c r="E1292" s="33" t="s">
        <v>2399</v>
      </c>
      <c r="F1292" s="34">
        <v>47</v>
      </c>
    </row>
    <row r="1293" spans="1:6" ht="15.75">
      <c r="A1293" s="34"/>
      <c r="B1293" s="34">
        <v>239060403</v>
      </c>
      <c r="C1293" s="33" t="s">
        <v>2393</v>
      </c>
      <c r="D1293" s="34"/>
      <c r="E1293" s="33"/>
      <c r="F1293" s="34"/>
    </row>
    <row r="1294" spans="1:6" ht="15.75">
      <c r="A1294" s="34"/>
      <c r="B1294" s="34">
        <v>239060501</v>
      </c>
      <c r="C1294" s="33" t="s">
        <v>770</v>
      </c>
      <c r="D1294" s="34"/>
      <c r="E1294" s="33"/>
      <c r="F1294" s="34"/>
    </row>
    <row r="1295" spans="1:6" ht="15.75">
      <c r="A1295" s="34"/>
      <c r="B1295" s="34">
        <v>239060502</v>
      </c>
      <c r="C1295" s="33" t="s">
        <v>770</v>
      </c>
      <c r="D1295" s="34"/>
      <c r="E1295" s="33"/>
      <c r="F1295" s="34"/>
    </row>
    <row r="1296" spans="1:6" ht="15.75">
      <c r="A1296" s="34"/>
      <c r="B1296" s="34">
        <v>239060503</v>
      </c>
      <c r="C1296" s="33" t="s">
        <v>770</v>
      </c>
      <c r="D1296" s="34"/>
      <c r="E1296" s="33"/>
      <c r="F1296" s="34"/>
    </row>
    <row r="1297" spans="1:6" ht="63">
      <c r="A1297" s="34"/>
      <c r="B1297" s="34">
        <v>239060601</v>
      </c>
      <c r="C1297" s="33" t="s">
        <v>2400</v>
      </c>
      <c r="D1297" s="34" t="s">
        <v>1925</v>
      </c>
      <c r="E1297" s="33" t="s">
        <v>2401</v>
      </c>
      <c r="F1297" s="34">
        <v>48</v>
      </c>
    </row>
    <row r="1298" spans="1:6" ht="15.75">
      <c r="A1298" s="34"/>
      <c r="B1298" s="34">
        <v>239060602</v>
      </c>
      <c r="C1298" s="33" t="s">
        <v>2400</v>
      </c>
      <c r="D1298" s="34"/>
      <c r="E1298" s="33"/>
      <c r="F1298" s="34"/>
    </row>
    <row r="1299" spans="1:6" ht="15.75">
      <c r="A1299" s="34"/>
      <c r="B1299" s="34">
        <v>239060603</v>
      </c>
      <c r="C1299" s="33" t="s">
        <v>2400</v>
      </c>
      <c r="D1299" s="34"/>
      <c r="E1299" s="33"/>
      <c r="F1299" s="34"/>
    </row>
    <row r="1300" spans="1:6" ht="15.75">
      <c r="A1300" s="34"/>
      <c r="B1300" s="34">
        <v>239060607</v>
      </c>
      <c r="C1300" s="33" t="s">
        <v>2402</v>
      </c>
      <c r="D1300" s="34"/>
      <c r="E1300" s="33"/>
      <c r="F1300" s="34"/>
    </row>
    <row r="1301" spans="1:6" ht="47.25">
      <c r="A1301" s="34"/>
      <c r="B1301" s="34">
        <v>239060601</v>
      </c>
      <c r="C1301" s="33" t="s">
        <v>2400</v>
      </c>
      <c r="D1301" s="34" t="s">
        <v>1927</v>
      </c>
      <c r="E1301" s="33" t="s">
        <v>2403</v>
      </c>
      <c r="F1301" s="34">
        <v>49</v>
      </c>
    </row>
    <row r="1302" spans="1:6" ht="15.75">
      <c r="A1302" s="34"/>
      <c r="B1302" s="34">
        <v>239060602</v>
      </c>
      <c r="C1302" s="33" t="s">
        <v>2400</v>
      </c>
      <c r="D1302" s="34"/>
      <c r="E1302" s="33"/>
      <c r="F1302" s="34"/>
    </row>
    <row r="1303" spans="1:6" ht="15.75">
      <c r="A1303" s="34"/>
      <c r="B1303" s="34">
        <v>239060603</v>
      </c>
      <c r="C1303" s="33" t="s">
        <v>2400</v>
      </c>
      <c r="D1303" s="34"/>
      <c r="E1303" s="33"/>
      <c r="F1303" s="34"/>
    </row>
    <row r="1304" spans="1:6" ht="15.75">
      <c r="A1304" s="34"/>
      <c r="B1304" s="34">
        <v>239060607</v>
      </c>
      <c r="C1304" s="33" t="s">
        <v>2402</v>
      </c>
      <c r="D1304" s="34"/>
      <c r="E1304" s="33"/>
      <c r="F1304" s="34"/>
    </row>
    <row r="1305" spans="1:6" ht="47.25">
      <c r="A1305" s="34"/>
      <c r="B1305" s="34">
        <v>239060604</v>
      </c>
      <c r="C1305" s="33" t="s">
        <v>2400</v>
      </c>
      <c r="D1305" s="34" t="s">
        <v>1925</v>
      </c>
      <c r="E1305" s="33" t="s">
        <v>2404</v>
      </c>
      <c r="F1305" s="34">
        <v>50</v>
      </c>
    </row>
    <row r="1306" spans="1:6" ht="15.75">
      <c r="A1306" s="34"/>
      <c r="B1306" s="34">
        <v>239060605</v>
      </c>
      <c r="C1306" s="33" t="s">
        <v>2400</v>
      </c>
      <c r="D1306" s="34"/>
      <c r="E1306" s="33"/>
      <c r="F1306" s="34"/>
    </row>
    <row r="1307" spans="1:6" ht="15.75">
      <c r="A1307" s="34"/>
      <c r="B1307" s="34">
        <v>239060606</v>
      </c>
      <c r="C1307" s="33" t="s">
        <v>2400</v>
      </c>
      <c r="D1307" s="34"/>
      <c r="E1307" s="33"/>
      <c r="F1307" s="34"/>
    </row>
    <row r="1308" spans="1:6" ht="47.25">
      <c r="A1308" s="34"/>
      <c r="B1308" s="34">
        <v>239060604</v>
      </c>
      <c r="C1308" s="33" t="s">
        <v>2400</v>
      </c>
      <c r="D1308" s="34" t="s">
        <v>1927</v>
      </c>
      <c r="E1308" s="33" t="s">
        <v>2405</v>
      </c>
      <c r="F1308" s="34">
        <v>51</v>
      </c>
    </row>
    <row r="1309" spans="1:6" ht="15.75">
      <c r="A1309" s="34"/>
      <c r="B1309" s="34">
        <v>239060605</v>
      </c>
      <c r="C1309" s="33" t="s">
        <v>2400</v>
      </c>
      <c r="D1309" s="34"/>
      <c r="E1309" s="33"/>
      <c r="F1309" s="34"/>
    </row>
    <row r="1310" spans="1:6" ht="15.75">
      <c r="A1310" s="34"/>
      <c r="B1310" s="34">
        <v>239060606</v>
      </c>
      <c r="C1310" s="33" t="s">
        <v>2400</v>
      </c>
      <c r="D1310" s="34"/>
      <c r="E1310" s="33"/>
      <c r="F1310" s="34"/>
    </row>
    <row r="1311" spans="1:6" ht="31.5">
      <c r="A1311" s="34"/>
      <c r="B1311" s="34">
        <v>239060701</v>
      </c>
      <c r="C1311" s="33" t="s">
        <v>2406</v>
      </c>
      <c r="D1311" s="34" t="s">
        <v>1925</v>
      </c>
      <c r="E1311" s="33" t="s">
        <v>2407</v>
      </c>
      <c r="F1311" s="34">
        <v>52</v>
      </c>
    </row>
    <row r="1312" spans="1:6" ht="15.75">
      <c r="A1312" s="34"/>
      <c r="B1312" s="34">
        <v>239070501</v>
      </c>
      <c r="C1312" s="33" t="s">
        <v>2408</v>
      </c>
      <c r="D1312" s="34"/>
      <c r="E1312" s="33"/>
      <c r="F1312" s="34"/>
    </row>
    <row r="1313" spans="1:6" ht="31.5">
      <c r="A1313" s="34"/>
      <c r="B1313" s="34">
        <v>239050502</v>
      </c>
      <c r="C1313" s="33" t="s">
        <v>2409</v>
      </c>
      <c r="D1313" s="34"/>
      <c r="E1313" s="33"/>
      <c r="F1313" s="34"/>
    </row>
    <row r="1314" spans="1:6" ht="15.75">
      <c r="A1314" s="34"/>
      <c r="B1314" s="34">
        <v>239060505</v>
      </c>
      <c r="C1314" s="33" t="s">
        <v>2410</v>
      </c>
      <c r="D1314" s="34"/>
      <c r="E1314" s="33"/>
      <c r="F1314" s="34"/>
    </row>
    <row r="1315" spans="1:6" ht="47.25">
      <c r="A1315" s="34"/>
      <c r="B1315" s="34">
        <v>239060701</v>
      </c>
      <c r="C1315" s="33" t="s">
        <v>2406</v>
      </c>
      <c r="D1315" s="34" t="s">
        <v>1927</v>
      </c>
      <c r="E1315" s="33" t="s">
        <v>2411</v>
      </c>
      <c r="F1315" s="34">
        <v>53</v>
      </c>
    </row>
    <row r="1316" spans="1:6" ht="15.75">
      <c r="A1316" s="34"/>
      <c r="B1316" s="34">
        <v>239070501</v>
      </c>
      <c r="C1316" s="33" t="s">
        <v>2408</v>
      </c>
      <c r="D1316" s="34"/>
      <c r="E1316" s="33"/>
      <c r="F1316" s="34"/>
    </row>
    <row r="1317" spans="1:6" ht="31.5">
      <c r="A1317" s="34"/>
      <c r="B1317" s="34">
        <v>239050502</v>
      </c>
      <c r="C1317" s="33" t="s">
        <v>2409</v>
      </c>
      <c r="D1317" s="34"/>
      <c r="E1317" s="33"/>
      <c r="F1317" s="34"/>
    </row>
    <row r="1318" spans="1:6" ht="15.75">
      <c r="A1318" s="34"/>
      <c r="B1318" s="34">
        <v>239060505</v>
      </c>
      <c r="C1318" s="33" t="s">
        <v>2410</v>
      </c>
      <c r="D1318" s="34"/>
      <c r="E1318" s="33"/>
      <c r="F1318" s="34"/>
    </row>
    <row r="1319" spans="1:6" ht="47.25">
      <c r="A1319" s="34"/>
      <c r="B1319" s="34">
        <v>239060702</v>
      </c>
      <c r="C1319" s="33" t="s">
        <v>2406</v>
      </c>
      <c r="D1319" s="34" t="s">
        <v>1925</v>
      </c>
      <c r="E1319" s="33" t="s">
        <v>2412</v>
      </c>
      <c r="F1319" s="34">
        <v>54</v>
      </c>
    </row>
    <row r="1320" spans="1:6" ht="15.75">
      <c r="A1320" s="34"/>
      <c r="B1320" s="34">
        <v>239060703</v>
      </c>
      <c r="C1320" s="33" t="s">
        <v>2406</v>
      </c>
      <c r="D1320" s="34"/>
      <c r="E1320" s="33"/>
      <c r="F1320" s="34"/>
    </row>
    <row r="1321" spans="1:6" ht="15.75">
      <c r="A1321" s="34"/>
      <c r="B1321" s="34">
        <v>239060704</v>
      </c>
      <c r="C1321" s="33" t="s">
        <v>2413</v>
      </c>
      <c r="D1321" s="34"/>
      <c r="E1321" s="33"/>
      <c r="F1321" s="34"/>
    </row>
    <row r="1322" spans="1:6" ht="15.75">
      <c r="A1322" s="34"/>
      <c r="B1322" s="34">
        <v>239060705</v>
      </c>
      <c r="C1322" s="33" t="s">
        <v>2414</v>
      </c>
      <c r="D1322" s="34"/>
      <c r="E1322" s="33"/>
      <c r="F1322" s="34"/>
    </row>
    <row r="1323" spans="1:6" ht="15.75">
      <c r="A1323" s="34"/>
      <c r="B1323" s="34">
        <v>239060706</v>
      </c>
      <c r="C1323" s="33" t="s">
        <v>2415</v>
      </c>
      <c r="D1323" s="34"/>
      <c r="E1323" s="33"/>
      <c r="F1323" s="34"/>
    </row>
    <row r="1324" spans="1:6" ht="15.75">
      <c r="A1324" s="34"/>
      <c r="B1324" s="34">
        <v>239060707</v>
      </c>
      <c r="C1324" s="33" t="s">
        <v>2416</v>
      </c>
      <c r="D1324" s="34"/>
      <c r="E1324" s="33"/>
      <c r="F1324" s="34"/>
    </row>
    <row r="1325" spans="1:6" ht="47.25">
      <c r="A1325" s="34"/>
      <c r="B1325" s="34">
        <v>239060702</v>
      </c>
      <c r="C1325" s="33" t="s">
        <v>2406</v>
      </c>
      <c r="D1325" s="34" t="s">
        <v>1927</v>
      </c>
      <c r="E1325" s="33" t="s">
        <v>2417</v>
      </c>
      <c r="F1325" s="34">
        <v>55</v>
      </c>
    </row>
    <row r="1326" spans="1:6" ht="15.75">
      <c r="A1326" s="34"/>
      <c r="B1326" s="34">
        <v>239060703</v>
      </c>
      <c r="C1326" s="33" t="s">
        <v>2406</v>
      </c>
      <c r="D1326" s="34"/>
      <c r="E1326" s="33"/>
      <c r="F1326" s="34"/>
    </row>
    <row r="1327" spans="1:6" ht="15.75">
      <c r="A1327" s="34"/>
      <c r="B1327" s="34">
        <v>239060704</v>
      </c>
      <c r="C1327" s="33" t="s">
        <v>2413</v>
      </c>
      <c r="D1327" s="34"/>
      <c r="E1327" s="33"/>
      <c r="F1327" s="34"/>
    </row>
    <row r="1328" spans="1:6" ht="15.75">
      <c r="A1328" s="34"/>
      <c r="B1328" s="34">
        <v>239060705</v>
      </c>
      <c r="C1328" s="33" t="s">
        <v>2414</v>
      </c>
      <c r="D1328" s="34"/>
      <c r="E1328" s="33"/>
      <c r="F1328" s="34"/>
    </row>
    <row r="1329" spans="1:6" ht="15.75">
      <c r="A1329" s="34"/>
      <c r="B1329" s="34">
        <v>239060706</v>
      </c>
      <c r="C1329" s="33" t="s">
        <v>2415</v>
      </c>
      <c r="D1329" s="34"/>
      <c r="E1329" s="33"/>
      <c r="F1329" s="34"/>
    </row>
    <row r="1330" spans="1:6" ht="15.75">
      <c r="A1330" s="34"/>
      <c r="B1330" s="34">
        <v>239060707</v>
      </c>
      <c r="C1330" s="33" t="s">
        <v>2416</v>
      </c>
      <c r="D1330" s="34"/>
      <c r="E1330" s="33"/>
      <c r="F1330" s="34"/>
    </row>
    <row r="1331" spans="1:6" ht="63">
      <c r="A1331" s="33"/>
      <c r="B1331" s="34">
        <v>239070302</v>
      </c>
      <c r="C1331" s="35" t="s">
        <v>2418</v>
      </c>
      <c r="D1331" s="34" t="s">
        <v>1925</v>
      </c>
      <c r="E1331" s="33" t="s">
        <v>2419</v>
      </c>
      <c r="F1331" s="34">
        <v>56</v>
      </c>
    </row>
    <row r="1332" spans="1:6" ht="15.75">
      <c r="A1332" s="33"/>
      <c r="B1332" s="34">
        <v>239070306</v>
      </c>
      <c r="C1332" s="35" t="s">
        <v>2420</v>
      </c>
      <c r="D1332" s="34"/>
      <c r="E1332" s="33"/>
      <c r="F1332" s="34"/>
    </row>
    <row r="1333" spans="1:6" ht="15.75">
      <c r="A1333" s="33"/>
      <c r="B1333" s="34">
        <v>239070407</v>
      </c>
      <c r="C1333" s="35" t="s">
        <v>2421</v>
      </c>
      <c r="D1333" s="34"/>
      <c r="E1333" s="33"/>
      <c r="F1333" s="34"/>
    </row>
    <row r="1334" spans="1:6" ht="47.25">
      <c r="A1334" s="33"/>
      <c r="B1334" s="34">
        <v>239070302</v>
      </c>
      <c r="C1334" s="35" t="s">
        <v>2418</v>
      </c>
      <c r="D1334" s="34" t="s">
        <v>1927</v>
      </c>
      <c r="E1334" s="33" t="s">
        <v>2422</v>
      </c>
      <c r="F1334" s="34">
        <v>57</v>
      </c>
    </row>
    <row r="1335" spans="1:6" ht="15.75">
      <c r="A1335" s="33"/>
      <c r="B1335" s="34">
        <v>239070306</v>
      </c>
      <c r="C1335" s="35" t="s">
        <v>2420</v>
      </c>
      <c r="D1335" s="34"/>
      <c r="E1335" s="33"/>
      <c r="F1335" s="34"/>
    </row>
    <row r="1336" spans="1:6" ht="15.75">
      <c r="A1336" s="33"/>
      <c r="B1336" s="34">
        <v>239070407</v>
      </c>
      <c r="C1336" s="35" t="s">
        <v>2421</v>
      </c>
      <c r="D1336" s="34"/>
      <c r="E1336" s="33"/>
      <c r="F1336" s="34"/>
    </row>
    <row r="1337" spans="1:6" ht="47.25">
      <c r="A1337" s="33"/>
      <c r="B1337" s="34">
        <v>239070203</v>
      </c>
      <c r="C1337" s="35" t="s">
        <v>2423</v>
      </c>
      <c r="D1337" s="34" t="s">
        <v>1925</v>
      </c>
      <c r="E1337" s="33" t="s">
        <v>2424</v>
      </c>
      <c r="F1337" s="34">
        <v>58</v>
      </c>
    </row>
    <row r="1338" spans="1:6" ht="15.75">
      <c r="A1338" s="33"/>
      <c r="B1338" s="34">
        <v>239070301</v>
      </c>
      <c r="C1338" s="35" t="s">
        <v>2425</v>
      </c>
      <c r="D1338" s="34"/>
      <c r="E1338" s="33"/>
      <c r="F1338" s="34"/>
    </row>
    <row r="1339" spans="1:6" ht="15.75">
      <c r="A1339" s="33"/>
      <c r="B1339" s="34">
        <v>239070303</v>
      </c>
      <c r="C1339" s="35" t="s">
        <v>2426</v>
      </c>
      <c r="D1339" s="34"/>
      <c r="E1339" s="33"/>
      <c r="F1339" s="34"/>
    </row>
    <row r="1340" spans="1:6" ht="15.75">
      <c r="A1340" s="33"/>
      <c r="B1340" s="34">
        <v>239070405</v>
      </c>
      <c r="C1340" s="35" t="s">
        <v>2427</v>
      </c>
      <c r="D1340" s="34"/>
      <c r="E1340" s="33"/>
      <c r="F1340" s="34"/>
    </row>
    <row r="1341" spans="1:6" ht="15.75">
      <c r="A1341" s="33"/>
      <c r="B1341" s="34">
        <v>239070406</v>
      </c>
      <c r="C1341" s="35" t="s">
        <v>2428</v>
      </c>
      <c r="D1341" s="34"/>
      <c r="E1341" s="33"/>
      <c r="F1341" s="34"/>
    </row>
    <row r="1342" spans="1:6" ht="31.5">
      <c r="A1342" s="33"/>
      <c r="B1342" s="34">
        <v>239070203</v>
      </c>
      <c r="C1342" s="35" t="s">
        <v>2423</v>
      </c>
      <c r="D1342" s="34" t="s">
        <v>1927</v>
      </c>
      <c r="E1342" s="33" t="s">
        <v>2429</v>
      </c>
      <c r="F1342" s="34">
        <v>59</v>
      </c>
    </row>
    <row r="1343" spans="1:6" ht="15.75">
      <c r="A1343" s="33"/>
      <c r="B1343" s="34">
        <v>239070301</v>
      </c>
      <c r="C1343" s="35" t="s">
        <v>2425</v>
      </c>
      <c r="D1343" s="34"/>
      <c r="E1343" s="33"/>
      <c r="F1343" s="34"/>
    </row>
    <row r="1344" spans="1:6" ht="15.75">
      <c r="A1344" s="33"/>
      <c r="B1344" s="34">
        <v>239070303</v>
      </c>
      <c r="C1344" s="35" t="s">
        <v>2426</v>
      </c>
      <c r="D1344" s="34"/>
      <c r="E1344" s="33"/>
      <c r="F1344" s="34"/>
    </row>
    <row r="1345" spans="1:6" ht="15.75">
      <c r="A1345" s="33"/>
      <c r="B1345" s="34">
        <v>239070405</v>
      </c>
      <c r="C1345" s="35" t="s">
        <v>2427</v>
      </c>
      <c r="D1345" s="34"/>
      <c r="E1345" s="33"/>
      <c r="F1345" s="34"/>
    </row>
    <row r="1346" spans="1:6" ht="15.75">
      <c r="A1346" s="33"/>
      <c r="B1346" s="34">
        <v>239070406</v>
      </c>
      <c r="C1346" s="35" t="s">
        <v>2428</v>
      </c>
      <c r="D1346" s="34"/>
      <c r="E1346" s="33"/>
      <c r="F1346" s="34"/>
    </row>
    <row r="1347" spans="1:6" ht="63">
      <c r="A1347" s="33"/>
      <c r="B1347" s="34">
        <v>239070103</v>
      </c>
      <c r="C1347" s="35" t="s">
        <v>2430</v>
      </c>
      <c r="D1347" s="34" t="s">
        <v>1925</v>
      </c>
      <c r="E1347" s="33" t="s">
        <v>2431</v>
      </c>
      <c r="F1347" s="34">
        <v>60</v>
      </c>
    </row>
    <row r="1348" spans="1:6" ht="15.75">
      <c r="A1348" s="33"/>
      <c r="B1348" s="34">
        <v>239070104</v>
      </c>
      <c r="C1348" s="35" t="s">
        <v>2430</v>
      </c>
      <c r="D1348" s="34"/>
      <c r="E1348" s="33"/>
      <c r="F1348" s="34"/>
    </row>
    <row r="1349" spans="1:6" ht="15.75">
      <c r="A1349" s="33"/>
      <c r="B1349" s="34">
        <v>239070107</v>
      </c>
      <c r="C1349" s="35" t="s">
        <v>2430</v>
      </c>
      <c r="D1349" s="34"/>
      <c r="E1349" s="33"/>
      <c r="F1349" s="34"/>
    </row>
    <row r="1350" spans="1:6" ht="15.75">
      <c r="A1350" s="33"/>
      <c r="B1350" s="34">
        <v>239070309</v>
      </c>
      <c r="C1350" s="35" t="s">
        <v>2430</v>
      </c>
      <c r="D1350" s="34"/>
      <c r="E1350" s="33"/>
      <c r="F1350" s="34"/>
    </row>
    <row r="1351" spans="1:6" ht="47.25">
      <c r="A1351" s="34"/>
      <c r="B1351" s="34">
        <v>239070103</v>
      </c>
      <c r="C1351" s="33" t="s">
        <v>2430</v>
      </c>
      <c r="D1351" s="34" t="s">
        <v>1927</v>
      </c>
      <c r="E1351" s="33" t="s">
        <v>2432</v>
      </c>
      <c r="F1351" s="34">
        <v>61</v>
      </c>
    </row>
    <row r="1352" spans="1:6" ht="15.75">
      <c r="A1352" s="34"/>
      <c r="B1352" s="34">
        <v>239070104</v>
      </c>
      <c r="C1352" s="33" t="s">
        <v>2430</v>
      </c>
      <c r="D1352" s="34"/>
      <c r="E1352" s="33"/>
      <c r="F1352" s="34"/>
    </row>
    <row r="1353" spans="1:6" ht="15.75">
      <c r="A1353" s="34"/>
      <c r="B1353" s="34">
        <v>239070107</v>
      </c>
      <c r="C1353" s="33" t="s">
        <v>2430</v>
      </c>
      <c r="D1353" s="34"/>
      <c r="E1353" s="33"/>
      <c r="F1353" s="34"/>
    </row>
    <row r="1354" spans="1:6" ht="15.75">
      <c r="A1354" s="34"/>
      <c r="B1354" s="34">
        <v>239070309</v>
      </c>
      <c r="C1354" s="33" t="s">
        <v>2430</v>
      </c>
      <c r="D1354" s="34"/>
      <c r="E1354" s="33"/>
      <c r="F1354" s="34"/>
    </row>
    <row r="1355" spans="1:6" ht="31.5">
      <c r="A1355" s="34"/>
      <c r="B1355" s="34">
        <v>239070304</v>
      </c>
      <c r="C1355" s="33" t="s">
        <v>2425</v>
      </c>
      <c r="D1355" s="34" t="s">
        <v>1925</v>
      </c>
      <c r="E1355" s="33" t="s">
        <v>2433</v>
      </c>
      <c r="F1355" s="34">
        <v>62</v>
      </c>
    </row>
    <row r="1356" spans="1:6" ht="15.75">
      <c r="A1356" s="34"/>
      <c r="B1356" s="34">
        <v>239070305</v>
      </c>
      <c r="C1356" s="33" t="s">
        <v>2425</v>
      </c>
      <c r="D1356" s="34"/>
      <c r="E1356" s="33"/>
      <c r="F1356" s="34"/>
    </row>
    <row r="1357" spans="1:6" ht="15.75">
      <c r="A1357" s="34"/>
      <c r="B1357" s="34">
        <v>239070307</v>
      </c>
      <c r="C1357" s="33" t="s">
        <v>2425</v>
      </c>
      <c r="D1357" s="34"/>
      <c r="E1357" s="33"/>
      <c r="F1357" s="34"/>
    </row>
    <row r="1358" spans="1:6" ht="15.75">
      <c r="A1358" s="34"/>
      <c r="B1358" s="34">
        <v>239070308</v>
      </c>
      <c r="C1358" s="33" t="s">
        <v>2425</v>
      </c>
      <c r="D1358" s="34"/>
      <c r="E1358" s="33"/>
      <c r="F1358" s="34"/>
    </row>
    <row r="1359" spans="1:6" ht="15.75">
      <c r="A1359" s="34"/>
      <c r="B1359" s="34">
        <v>239070408</v>
      </c>
      <c r="C1359" s="33" t="s">
        <v>2434</v>
      </c>
      <c r="D1359" s="34"/>
      <c r="E1359" s="33"/>
      <c r="F1359" s="34"/>
    </row>
    <row r="1360" spans="1:6" ht="15.75">
      <c r="A1360" s="34"/>
      <c r="B1360" s="34">
        <v>239070409</v>
      </c>
      <c r="C1360" s="33" t="s">
        <v>2435</v>
      </c>
      <c r="D1360" s="34"/>
      <c r="E1360" s="33"/>
      <c r="F1360" s="34"/>
    </row>
    <row r="1361" spans="1:6" ht="47.25">
      <c r="A1361" s="34"/>
      <c r="B1361" s="34">
        <v>239070304</v>
      </c>
      <c r="C1361" s="33" t="s">
        <v>2425</v>
      </c>
      <c r="D1361" s="34" t="s">
        <v>1927</v>
      </c>
      <c r="E1361" s="33" t="s">
        <v>2436</v>
      </c>
      <c r="F1361" s="34">
        <v>63</v>
      </c>
    </row>
    <row r="1362" spans="1:6" ht="15.75">
      <c r="A1362" s="34"/>
      <c r="B1362" s="34">
        <v>239070305</v>
      </c>
      <c r="C1362" s="33" t="s">
        <v>2425</v>
      </c>
      <c r="D1362" s="34"/>
      <c r="E1362" s="33"/>
      <c r="F1362" s="34"/>
    </row>
    <row r="1363" spans="1:6" ht="15.75">
      <c r="A1363" s="34"/>
      <c r="B1363" s="34">
        <v>239070307</v>
      </c>
      <c r="C1363" s="33" t="s">
        <v>2425</v>
      </c>
      <c r="D1363" s="34"/>
      <c r="E1363" s="33"/>
      <c r="F1363" s="34"/>
    </row>
    <row r="1364" spans="1:6" ht="15.75">
      <c r="A1364" s="34"/>
      <c r="B1364" s="34">
        <v>239070308</v>
      </c>
      <c r="C1364" s="33" t="s">
        <v>2425</v>
      </c>
      <c r="D1364" s="34"/>
      <c r="E1364" s="33"/>
      <c r="F1364" s="34"/>
    </row>
    <row r="1365" spans="1:6" ht="15.75">
      <c r="A1365" s="34"/>
      <c r="B1365" s="34">
        <v>239070408</v>
      </c>
      <c r="C1365" s="33" t="s">
        <v>2434</v>
      </c>
      <c r="D1365" s="34"/>
      <c r="E1365" s="33"/>
      <c r="F1365" s="34"/>
    </row>
    <row r="1366" spans="1:6" ht="15.75">
      <c r="A1366" s="34"/>
      <c r="B1366" s="34">
        <v>239070409</v>
      </c>
      <c r="C1366" s="33" t="s">
        <v>2435</v>
      </c>
      <c r="D1366" s="34"/>
      <c r="E1366" s="33"/>
      <c r="F1366" s="34"/>
    </row>
    <row r="1367" spans="1:6" ht="63">
      <c r="A1367" s="34"/>
      <c r="B1367" s="34">
        <v>239070101</v>
      </c>
      <c r="C1367" s="33" t="s">
        <v>2437</v>
      </c>
      <c r="D1367" s="34" t="s">
        <v>1925</v>
      </c>
      <c r="E1367" s="33" t="s">
        <v>2438</v>
      </c>
      <c r="F1367" s="34">
        <v>64</v>
      </c>
    </row>
    <row r="1368" spans="1:6" ht="15.75">
      <c r="A1368" s="34"/>
      <c r="B1368" s="34">
        <v>239070102</v>
      </c>
      <c r="C1368" s="33" t="s">
        <v>2439</v>
      </c>
      <c r="D1368" s="34"/>
      <c r="E1368" s="33"/>
      <c r="F1368" s="34"/>
    </row>
    <row r="1369" spans="1:6" ht="15.75">
      <c r="A1369" s="34"/>
      <c r="B1369" s="34">
        <v>239070106</v>
      </c>
      <c r="C1369" s="33" t="s">
        <v>2440</v>
      </c>
      <c r="D1369" s="34"/>
      <c r="E1369" s="33"/>
      <c r="F1369" s="34"/>
    </row>
    <row r="1370" spans="1:6" ht="15.75">
      <c r="A1370" s="34"/>
      <c r="B1370" s="34">
        <v>239070402</v>
      </c>
      <c r="C1370" s="33" t="s">
        <v>2441</v>
      </c>
      <c r="D1370" s="34"/>
      <c r="E1370" s="33"/>
      <c r="F1370" s="34"/>
    </row>
    <row r="1371" spans="1:6" ht="31.5">
      <c r="A1371" s="34"/>
      <c r="B1371" s="34">
        <v>239070101</v>
      </c>
      <c r="C1371" s="33" t="s">
        <v>2437</v>
      </c>
      <c r="D1371" s="34" t="s">
        <v>1927</v>
      </c>
      <c r="E1371" s="33" t="s">
        <v>2442</v>
      </c>
      <c r="F1371" s="34">
        <v>65</v>
      </c>
    </row>
    <row r="1372" spans="1:6" ht="15.75">
      <c r="A1372" s="34"/>
      <c r="B1372" s="34">
        <v>239070102</v>
      </c>
      <c r="C1372" s="33" t="s">
        <v>2439</v>
      </c>
      <c r="D1372" s="34"/>
      <c r="E1372" s="33"/>
      <c r="F1372" s="34"/>
    </row>
    <row r="1373" spans="1:6" ht="15.75">
      <c r="A1373" s="34"/>
      <c r="B1373" s="34">
        <v>239070106</v>
      </c>
      <c r="C1373" s="33" t="s">
        <v>2440</v>
      </c>
      <c r="D1373" s="34"/>
      <c r="E1373" s="33"/>
      <c r="F1373" s="34"/>
    </row>
    <row r="1374" spans="1:6" ht="15.75">
      <c r="A1374" s="34"/>
      <c r="B1374" s="34">
        <v>239070402</v>
      </c>
      <c r="C1374" s="33" t="s">
        <v>2441</v>
      </c>
      <c r="D1374" s="34"/>
      <c r="E1374" s="33"/>
      <c r="F1374" s="34"/>
    </row>
    <row r="1375" spans="1:6" ht="31.5">
      <c r="A1375" s="34"/>
      <c r="B1375" s="34">
        <v>239070105</v>
      </c>
      <c r="C1375" s="33" t="s">
        <v>2443</v>
      </c>
      <c r="D1375" s="34" t="s">
        <v>1925</v>
      </c>
      <c r="E1375" s="33" t="s">
        <v>2444</v>
      </c>
      <c r="F1375" s="34">
        <v>66</v>
      </c>
    </row>
    <row r="1376" spans="1:6" ht="15.75">
      <c r="A1376" s="34"/>
      <c r="B1376" s="34">
        <v>239070401</v>
      </c>
      <c r="C1376" s="33" t="s">
        <v>2445</v>
      </c>
      <c r="D1376" s="34"/>
      <c r="E1376" s="33"/>
      <c r="F1376" s="34"/>
    </row>
    <row r="1377" spans="1:6" ht="15.75">
      <c r="A1377" s="34"/>
      <c r="B1377" s="34">
        <v>239070403</v>
      </c>
      <c r="C1377" s="33" t="s">
        <v>2443</v>
      </c>
      <c r="D1377" s="34"/>
      <c r="E1377" s="33"/>
      <c r="F1377" s="34"/>
    </row>
    <row r="1378" spans="1:6" ht="15.75">
      <c r="A1378" s="34"/>
      <c r="B1378" s="34">
        <v>239070404</v>
      </c>
      <c r="C1378" s="33" t="s">
        <v>2446</v>
      </c>
      <c r="D1378" s="34"/>
      <c r="E1378" s="33"/>
      <c r="F1378" s="34"/>
    </row>
    <row r="1379" spans="1:6" ht="15.75">
      <c r="A1379" s="34"/>
      <c r="B1379" s="34">
        <v>239070105</v>
      </c>
      <c r="C1379" s="33" t="s">
        <v>2443</v>
      </c>
      <c r="D1379" s="34" t="s">
        <v>1927</v>
      </c>
      <c r="E1379" s="33" t="s">
        <v>2447</v>
      </c>
      <c r="F1379" s="34">
        <v>67</v>
      </c>
    </row>
    <row r="1380" spans="1:6" ht="15.75">
      <c r="A1380" s="34"/>
      <c r="B1380" s="34">
        <v>239070401</v>
      </c>
      <c r="C1380" s="33" t="s">
        <v>2445</v>
      </c>
      <c r="D1380" s="34"/>
      <c r="E1380" s="33"/>
      <c r="F1380" s="34"/>
    </row>
    <row r="1381" spans="1:6" ht="15.75">
      <c r="A1381" s="34"/>
      <c r="B1381" s="34">
        <v>239070403</v>
      </c>
      <c r="C1381" s="33" t="s">
        <v>2443</v>
      </c>
      <c r="D1381" s="34"/>
      <c r="E1381" s="33"/>
      <c r="F1381" s="34"/>
    </row>
    <row r="1382" spans="1:6" ht="15.75">
      <c r="A1382" s="34"/>
      <c r="B1382" s="34">
        <v>239070404</v>
      </c>
      <c r="C1382" s="33" t="s">
        <v>2446</v>
      </c>
      <c r="D1382" s="34"/>
      <c r="E1382" s="33"/>
      <c r="F1382" s="34"/>
    </row>
    <row r="1383" spans="1:6" ht="47.25">
      <c r="A1383" s="34"/>
      <c r="B1383" s="34">
        <v>239070506</v>
      </c>
      <c r="C1383" s="33" t="s">
        <v>2448</v>
      </c>
      <c r="D1383" s="34" t="s">
        <v>1925</v>
      </c>
      <c r="E1383" s="33" t="s">
        <v>2449</v>
      </c>
      <c r="F1383" s="34">
        <v>68</v>
      </c>
    </row>
    <row r="1384" spans="1:6" ht="15.75">
      <c r="A1384" s="34"/>
      <c r="B1384" s="34">
        <v>239070507</v>
      </c>
      <c r="C1384" s="33" t="s">
        <v>2450</v>
      </c>
      <c r="D1384" s="34"/>
      <c r="E1384" s="33"/>
      <c r="F1384" s="34"/>
    </row>
    <row r="1385" spans="1:6" ht="15.75">
      <c r="A1385" s="34"/>
      <c r="B1385" s="34">
        <v>239070604</v>
      </c>
      <c r="C1385" s="33" t="s">
        <v>2451</v>
      </c>
      <c r="D1385" s="34"/>
      <c r="E1385" s="33"/>
      <c r="F1385" s="34"/>
    </row>
    <row r="1386" spans="1:6" ht="15.75">
      <c r="A1386" s="34"/>
      <c r="B1386" s="34">
        <v>239070605</v>
      </c>
      <c r="C1386" s="33" t="s">
        <v>2452</v>
      </c>
      <c r="D1386" s="34"/>
      <c r="E1386" s="33"/>
      <c r="F1386" s="34"/>
    </row>
    <row r="1387" spans="1:6" ht="15.75">
      <c r="A1387" s="34"/>
      <c r="B1387" s="34">
        <v>239070701</v>
      </c>
      <c r="C1387" s="33" t="s">
        <v>2453</v>
      </c>
      <c r="D1387" s="34"/>
      <c r="E1387" s="33"/>
      <c r="F1387" s="34"/>
    </row>
    <row r="1388" spans="1:6" ht="15.75">
      <c r="A1388" s="34"/>
      <c r="B1388" s="34">
        <v>239070801</v>
      </c>
      <c r="C1388" s="33" t="s">
        <v>2454</v>
      </c>
      <c r="D1388" s="34"/>
      <c r="E1388" s="33"/>
      <c r="F1388" s="34"/>
    </row>
    <row r="1389" spans="1:6" ht="15.75">
      <c r="A1389" s="34"/>
      <c r="B1389" s="34">
        <v>239070802</v>
      </c>
      <c r="C1389" s="33" t="s">
        <v>2455</v>
      </c>
      <c r="D1389" s="34"/>
      <c r="E1389" s="33"/>
      <c r="F1389" s="34"/>
    </row>
    <row r="1390" spans="1:6" ht="15.75">
      <c r="A1390" s="34"/>
      <c r="B1390" s="34">
        <v>239070803</v>
      </c>
      <c r="C1390" s="33" t="s">
        <v>2456</v>
      </c>
      <c r="D1390" s="34"/>
      <c r="E1390" s="33"/>
      <c r="F1390" s="34"/>
    </row>
    <row r="1391" spans="1:6" ht="15.75">
      <c r="A1391" s="34"/>
      <c r="B1391" s="34">
        <v>239070804</v>
      </c>
      <c r="C1391" s="33" t="s">
        <v>2457</v>
      </c>
      <c r="D1391" s="34"/>
      <c r="E1391" s="33"/>
      <c r="F1391" s="34"/>
    </row>
    <row r="1392" spans="1:6" ht="31.5">
      <c r="A1392" s="34"/>
      <c r="B1392" s="34">
        <v>239070506</v>
      </c>
      <c r="C1392" s="33" t="s">
        <v>2448</v>
      </c>
      <c r="D1392" s="34" t="s">
        <v>1927</v>
      </c>
      <c r="E1392" s="33" t="s">
        <v>2458</v>
      </c>
      <c r="F1392" s="34">
        <v>69</v>
      </c>
    </row>
    <row r="1393" spans="1:6" ht="15.75">
      <c r="A1393" s="34"/>
      <c r="B1393" s="34">
        <v>239070507</v>
      </c>
      <c r="C1393" s="33" t="s">
        <v>2450</v>
      </c>
      <c r="D1393" s="34"/>
      <c r="E1393" s="33"/>
      <c r="F1393" s="34"/>
    </row>
    <row r="1394" spans="1:6" ht="15.75">
      <c r="A1394" s="34"/>
      <c r="B1394" s="34">
        <v>239070604</v>
      </c>
      <c r="C1394" s="33" t="s">
        <v>2451</v>
      </c>
      <c r="D1394" s="34"/>
      <c r="E1394" s="33"/>
      <c r="F1394" s="34"/>
    </row>
    <row r="1395" spans="1:6" ht="15.75">
      <c r="A1395" s="34"/>
      <c r="B1395" s="34">
        <v>239070605</v>
      </c>
      <c r="C1395" s="33" t="s">
        <v>2452</v>
      </c>
      <c r="D1395" s="34"/>
      <c r="E1395" s="33"/>
      <c r="F1395" s="34"/>
    </row>
    <row r="1396" spans="1:6" ht="15.75">
      <c r="A1396" s="34"/>
      <c r="B1396" s="34">
        <v>239070701</v>
      </c>
      <c r="C1396" s="33" t="s">
        <v>2453</v>
      </c>
      <c r="D1396" s="34"/>
      <c r="E1396" s="33"/>
      <c r="F1396" s="34"/>
    </row>
    <row r="1397" spans="1:6" ht="15.75">
      <c r="A1397" s="34"/>
      <c r="B1397" s="34">
        <v>239070801</v>
      </c>
      <c r="C1397" s="33" t="s">
        <v>2454</v>
      </c>
      <c r="D1397" s="34"/>
      <c r="E1397" s="33"/>
      <c r="F1397" s="34"/>
    </row>
    <row r="1398" spans="1:6" ht="15.75">
      <c r="A1398" s="34"/>
      <c r="B1398" s="34">
        <v>239070802</v>
      </c>
      <c r="C1398" s="33" t="s">
        <v>2455</v>
      </c>
      <c r="D1398" s="34"/>
      <c r="E1398" s="33"/>
      <c r="F1398" s="34"/>
    </row>
    <row r="1399" spans="1:6" ht="15.75">
      <c r="A1399" s="34"/>
      <c r="B1399" s="34">
        <v>239070803</v>
      </c>
      <c r="C1399" s="33" t="s">
        <v>2456</v>
      </c>
      <c r="D1399" s="34"/>
      <c r="E1399" s="33"/>
      <c r="F1399" s="34"/>
    </row>
    <row r="1400" spans="1:6" ht="15.75">
      <c r="A1400" s="34"/>
      <c r="B1400" s="34">
        <v>239070804</v>
      </c>
      <c r="C1400" s="33" t="s">
        <v>2457</v>
      </c>
      <c r="D1400" s="34"/>
      <c r="E1400" s="33"/>
      <c r="F1400" s="34"/>
    </row>
    <row r="1401" spans="1:6" ht="15.75">
      <c r="A1401" s="34"/>
      <c r="B1401" s="34">
        <v>239070503</v>
      </c>
      <c r="C1401" s="33" t="s">
        <v>2459</v>
      </c>
      <c r="D1401" s="34" t="s">
        <v>1925</v>
      </c>
      <c r="E1401" s="119" t="s">
        <v>2460</v>
      </c>
      <c r="F1401" s="34">
        <v>70</v>
      </c>
    </row>
    <row r="1402" spans="1:6" ht="15.75">
      <c r="A1402" s="34"/>
      <c r="B1402" s="34">
        <v>239070504</v>
      </c>
      <c r="C1402" s="33" t="s">
        <v>2461</v>
      </c>
      <c r="D1402" s="34"/>
      <c r="E1402" s="119"/>
      <c r="F1402" s="34"/>
    </row>
    <row r="1403" spans="1:6" ht="15.75">
      <c r="A1403" s="34"/>
      <c r="B1403" s="34">
        <v>239070601</v>
      </c>
      <c r="C1403" s="33" t="s">
        <v>2462</v>
      </c>
      <c r="D1403" s="34"/>
      <c r="E1403" s="119"/>
      <c r="F1403" s="34"/>
    </row>
    <row r="1404" spans="1:6" ht="15.75">
      <c r="A1404" s="34"/>
      <c r="B1404" s="34">
        <v>239070602</v>
      </c>
      <c r="C1404" s="33" t="s">
        <v>2463</v>
      </c>
      <c r="D1404" s="34"/>
      <c r="E1404" s="119"/>
      <c r="F1404" s="34"/>
    </row>
    <row r="1405" spans="1:6" ht="15.75">
      <c r="A1405" s="34"/>
      <c r="B1405" s="34">
        <v>239070603</v>
      </c>
      <c r="C1405" s="33" t="s">
        <v>2464</v>
      </c>
      <c r="D1405" s="34"/>
      <c r="E1405" s="119"/>
      <c r="F1405" s="34"/>
    </row>
    <row r="1406" spans="1:6" ht="15.75">
      <c r="A1406" s="34"/>
      <c r="B1406" s="34">
        <v>239070503</v>
      </c>
      <c r="C1406" s="33" t="s">
        <v>2459</v>
      </c>
      <c r="D1406" s="34" t="s">
        <v>1927</v>
      </c>
      <c r="E1406" s="119" t="s">
        <v>2465</v>
      </c>
      <c r="F1406" s="34">
        <v>71</v>
      </c>
    </row>
    <row r="1407" spans="1:6" ht="15.75">
      <c r="A1407" s="34"/>
      <c r="B1407" s="34">
        <v>239070504</v>
      </c>
      <c r="C1407" s="33" t="s">
        <v>2461</v>
      </c>
      <c r="D1407" s="34"/>
      <c r="E1407" s="119"/>
      <c r="F1407" s="34"/>
    </row>
    <row r="1408" spans="1:6" ht="15.75">
      <c r="A1408" s="34"/>
      <c r="B1408" s="34">
        <v>239070601</v>
      </c>
      <c r="C1408" s="33" t="s">
        <v>2462</v>
      </c>
      <c r="D1408" s="34"/>
      <c r="E1408" s="119"/>
      <c r="F1408" s="34"/>
    </row>
    <row r="1409" spans="1:6" ht="15.75">
      <c r="A1409" s="34"/>
      <c r="B1409" s="34">
        <v>239070602</v>
      </c>
      <c r="C1409" s="33" t="s">
        <v>2463</v>
      </c>
      <c r="D1409" s="34"/>
      <c r="E1409" s="119"/>
      <c r="F1409" s="34"/>
    </row>
    <row r="1410" spans="1:6" ht="15.75">
      <c r="A1410" s="34"/>
      <c r="B1410" s="34">
        <v>239070603</v>
      </c>
      <c r="C1410" s="33" t="s">
        <v>2464</v>
      </c>
      <c r="D1410" s="34"/>
      <c r="E1410" s="119"/>
      <c r="F1410" s="34"/>
    </row>
    <row r="1411" spans="1:6" ht="15.75">
      <c r="A1411" s="34"/>
      <c r="B1411" s="34">
        <v>239070702</v>
      </c>
      <c r="C1411" s="33" t="s">
        <v>2349</v>
      </c>
      <c r="D1411" s="34" t="s">
        <v>1925</v>
      </c>
      <c r="E1411" s="119" t="s">
        <v>2466</v>
      </c>
      <c r="F1411" s="34">
        <v>72</v>
      </c>
    </row>
    <row r="1412" spans="1:6" ht="15.75">
      <c r="A1412" s="34"/>
      <c r="B1412" s="34">
        <v>239070703</v>
      </c>
      <c r="C1412" s="33" t="s">
        <v>2467</v>
      </c>
      <c r="D1412" s="34"/>
      <c r="E1412" s="119"/>
      <c r="F1412" s="34"/>
    </row>
    <row r="1413" spans="1:6" ht="15.75">
      <c r="A1413" s="34"/>
      <c r="B1413" s="34">
        <v>239070702</v>
      </c>
      <c r="C1413" s="33" t="s">
        <v>2349</v>
      </c>
      <c r="D1413" s="34" t="s">
        <v>1927</v>
      </c>
      <c r="E1413" s="119" t="s">
        <v>2468</v>
      </c>
      <c r="F1413" s="34">
        <v>73</v>
      </c>
    </row>
    <row r="1414" spans="1:6" ht="15.75">
      <c r="A1414" s="34"/>
      <c r="B1414" s="34">
        <v>239070703</v>
      </c>
      <c r="C1414" s="33" t="s">
        <v>2467</v>
      </c>
      <c r="D1414" s="34"/>
      <c r="E1414" s="119"/>
      <c r="F1414" s="34"/>
    </row>
    <row r="1415" spans="1:6" ht="15.75">
      <c r="A1415" s="34"/>
      <c r="B1415" s="34">
        <v>239100705</v>
      </c>
      <c r="C1415" s="33" t="s">
        <v>2469</v>
      </c>
      <c r="D1415" s="34" t="s">
        <v>1925</v>
      </c>
      <c r="E1415" s="119" t="s">
        <v>2470</v>
      </c>
      <c r="F1415" s="34">
        <v>74</v>
      </c>
    </row>
    <row r="1416" spans="1:6" ht="15.75">
      <c r="A1416" s="34"/>
      <c r="B1416" s="34">
        <v>239100805</v>
      </c>
      <c r="C1416" s="33" t="s">
        <v>2471</v>
      </c>
      <c r="D1416" s="34"/>
      <c r="E1416" s="119"/>
      <c r="F1416" s="34"/>
    </row>
    <row r="1417" spans="1:6" ht="15.75">
      <c r="A1417" s="34"/>
      <c r="B1417" s="34">
        <v>239100806</v>
      </c>
      <c r="C1417" s="33" t="s">
        <v>2472</v>
      </c>
      <c r="D1417" s="34"/>
      <c r="E1417" s="119"/>
      <c r="F1417" s="34"/>
    </row>
    <row r="1418" spans="1:6" ht="15.75">
      <c r="A1418" s="34"/>
      <c r="B1418" s="34">
        <v>239100807</v>
      </c>
      <c r="C1418" s="33" t="s">
        <v>2473</v>
      </c>
      <c r="D1418" s="34"/>
      <c r="E1418" s="119"/>
      <c r="F1418" s="34"/>
    </row>
    <row r="1419" spans="1:6" ht="15.75">
      <c r="A1419" s="34"/>
      <c r="B1419" s="34">
        <v>239100902</v>
      </c>
      <c r="C1419" s="33" t="s">
        <v>2469</v>
      </c>
      <c r="D1419" s="34"/>
      <c r="E1419" s="119"/>
      <c r="F1419" s="34"/>
    </row>
    <row r="1420" spans="1:6" ht="47.25">
      <c r="A1420" s="34"/>
      <c r="B1420" s="34">
        <v>239100705</v>
      </c>
      <c r="C1420" s="33" t="s">
        <v>2469</v>
      </c>
      <c r="D1420" s="34" t="s">
        <v>1927</v>
      </c>
      <c r="E1420" s="33" t="s">
        <v>2474</v>
      </c>
      <c r="F1420" s="34">
        <v>75</v>
      </c>
    </row>
    <row r="1421" spans="1:6" ht="15.75">
      <c r="A1421" s="34"/>
      <c r="B1421" s="34">
        <v>239100805</v>
      </c>
      <c r="C1421" s="33" t="s">
        <v>2471</v>
      </c>
      <c r="D1421" s="34"/>
      <c r="E1421" s="33"/>
      <c r="F1421" s="34"/>
    </row>
    <row r="1422" spans="1:6" ht="15.75">
      <c r="A1422" s="34"/>
      <c r="B1422" s="34">
        <v>239100806</v>
      </c>
      <c r="C1422" s="33" t="s">
        <v>2472</v>
      </c>
      <c r="D1422" s="34"/>
      <c r="E1422" s="33"/>
      <c r="F1422" s="34"/>
    </row>
    <row r="1423" spans="1:6" ht="15.75">
      <c r="A1423" s="34"/>
      <c r="B1423" s="34">
        <v>239100807</v>
      </c>
      <c r="C1423" s="33" t="s">
        <v>2473</v>
      </c>
      <c r="D1423" s="34"/>
      <c r="E1423" s="33"/>
      <c r="F1423" s="34"/>
    </row>
    <row r="1424" spans="1:6" ht="15.75">
      <c r="A1424" s="34"/>
      <c r="B1424" s="34">
        <v>239100902</v>
      </c>
      <c r="C1424" s="33" t="s">
        <v>2469</v>
      </c>
      <c r="D1424" s="34"/>
      <c r="E1424" s="33"/>
      <c r="F1424" s="34"/>
    </row>
    <row r="1425" spans="1:6" ht="15.75">
      <c r="A1425" s="33"/>
      <c r="B1425" s="33"/>
      <c r="C1425" s="33"/>
      <c r="D1425" s="33"/>
      <c r="E1425" s="33"/>
      <c r="F1425" s="33"/>
    </row>
    <row r="1426" spans="1:6" ht="47.25">
      <c r="A1426" s="34"/>
      <c r="B1426" s="34">
        <v>239100704</v>
      </c>
      <c r="C1426" s="33" t="s">
        <v>2475</v>
      </c>
      <c r="D1426" s="34" t="s">
        <v>1925</v>
      </c>
      <c r="E1426" s="33" t="s">
        <v>2476</v>
      </c>
      <c r="F1426" s="34">
        <v>76</v>
      </c>
    </row>
    <row r="1427" spans="1:6" ht="15.75">
      <c r="A1427" s="34"/>
      <c r="B1427" s="34">
        <v>239100901</v>
      </c>
      <c r="C1427" s="33" t="s">
        <v>2477</v>
      </c>
      <c r="D1427" s="34"/>
      <c r="E1427" s="33"/>
      <c r="F1427" s="34"/>
    </row>
    <row r="1428" spans="1:6" ht="15.75">
      <c r="A1428" s="34"/>
      <c r="B1428" s="34">
        <v>239100903</v>
      </c>
      <c r="C1428" s="33" t="s">
        <v>2469</v>
      </c>
      <c r="D1428" s="34"/>
      <c r="E1428" s="33"/>
      <c r="F1428" s="34"/>
    </row>
    <row r="1429" spans="1:6" ht="15.75">
      <c r="A1429" s="34"/>
      <c r="B1429" s="34">
        <v>239100904</v>
      </c>
      <c r="C1429" s="33" t="s">
        <v>2469</v>
      </c>
      <c r="D1429" s="34"/>
      <c r="E1429" s="33"/>
      <c r="F1429" s="34"/>
    </row>
    <row r="1430" spans="1:6" ht="15.75">
      <c r="A1430" s="34"/>
      <c r="B1430" s="34">
        <v>239100905</v>
      </c>
      <c r="C1430" s="33" t="s">
        <v>2478</v>
      </c>
      <c r="D1430" s="34"/>
      <c r="E1430" s="33"/>
      <c r="F1430" s="34"/>
    </row>
    <row r="1431" spans="1:6" ht="15.75">
      <c r="A1431" s="34"/>
      <c r="B1431" s="34">
        <v>239100906</v>
      </c>
      <c r="C1431" s="33" t="s">
        <v>2479</v>
      </c>
      <c r="D1431" s="34"/>
      <c r="E1431" s="33"/>
      <c r="F1431" s="34"/>
    </row>
    <row r="1432" spans="1:6" ht="47.25">
      <c r="A1432" s="34"/>
      <c r="B1432" s="34">
        <v>239100704</v>
      </c>
      <c r="C1432" s="33" t="s">
        <v>2475</v>
      </c>
      <c r="D1432" s="34" t="s">
        <v>1927</v>
      </c>
      <c r="E1432" s="33" t="s">
        <v>2480</v>
      </c>
      <c r="F1432" s="34">
        <v>77</v>
      </c>
    </row>
    <row r="1433" spans="1:6" ht="15.75">
      <c r="A1433" s="34"/>
      <c r="B1433" s="34">
        <v>239100901</v>
      </c>
      <c r="C1433" s="33" t="s">
        <v>2477</v>
      </c>
      <c r="D1433" s="34"/>
      <c r="E1433" s="33"/>
      <c r="F1433" s="34"/>
    </row>
    <row r="1434" spans="1:6" ht="15.75">
      <c r="A1434" s="34"/>
      <c r="B1434" s="34">
        <v>239100903</v>
      </c>
      <c r="C1434" s="33" t="s">
        <v>2469</v>
      </c>
      <c r="D1434" s="34"/>
      <c r="E1434" s="33"/>
      <c r="F1434" s="34"/>
    </row>
    <row r="1435" spans="1:6" ht="15.75">
      <c r="A1435" s="34"/>
      <c r="B1435" s="34">
        <v>239100904</v>
      </c>
      <c r="C1435" s="33" t="s">
        <v>2469</v>
      </c>
      <c r="D1435" s="34"/>
      <c r="E1435" s="33"/>
      <c r="F1435" s="34"/>
    </row>
    <row r="1436" spans="1:6" ht="15.75">
      <c r="A1436" s="34"/>
      <c r="B1436" s="34">
        <v>239100905</v>
      </c>
      <c r="C1436" s="33" t="s">
        <v>2478</v>
      </c>
      <c r="D1436" s="34"/>
      <c r="E1436" s="33"/>
      <c r="F1436" s="34"/>
    </row>
    <row r="1437" spans="1:6" ht="15.75">
      <c r="A1437" s="34"/>
      <c r="B1437" s="34">
        <v>239100906</v>
      </c>
      <c r="C1437" s="33" t="s">
        <v>2479</v>
      </c>
      <c r="D1437" s="34"/>
      <c r="E1437" s="33"/>
      <c r="F1437" s="34"/>
    </row>
    <row r="1438" spans="1:6" ht="47.25">
      <c r="A1438" s="34"/>
      <c r="B1438" s="34">
        <v>239100401</v>
      </c>
      <c r="C1438" s="33" t="s">
        <v>2481</v>
      </c>
      <c r="D1438" s="34" t="s">
        <v>1925</v>
      </c>
      <c r="E1438" s="33" t="s">
        <v>2482</v>
      </c>
      <c r="F1438" s="34">
        <v>78</v>
      </c>
    </row>
    <row r="1439" spans="1:6" ht="15.75">
      <c r="A1439" s="34"/>
      <c r="B1439" s="34">
        <v>239100404</v>
      </c>
      <c r="C1439" s="33" t="s">
        <v>2483</v>
      </c>
      <c r="D1439" s="34"/>
      <c r="E1439" s="33"/>
      <c r="F1439" s="34"/>
    </row>
    <row r="1440" spans="1:6" ht="63">
      <c r="A1440" s="34"/>
      <c r="B1440" s="34">
        <v>239100401</v>
      </c>
      <c r="C1440" s="33" t="s">
        <v>2481</v>
      </c>
      <c r="D1440" s="34" t="s">
        <v>1927</v>
      </c>
      <c r="E1440" s="33" t="s">
        <v>2484</v>
      </c>
      <c r="F1440" s="34">
        <v>79</v>
      </c>
    </row>
    <row r="1441" spans="1:6" ht="15.75">
      <c r="A1441" s="34"/>
      <c r="B1441" s="34">
        <v>239100404</v>
      </c>
      <c r="C1441" s="33" t="s">
        <v>2483</v>
      </c>
      <c r="D1441" s="34"/>
      <c r="E1441" s="33"/>
      <c r="F1441" s="34"/>
    </row>
    <row r="1442" spans="1:6" ht="31.5">
      <c r="A1442" s="34"/>
      <c r="B1442" s="34">
        <v>239100701</v>
      </c>
      <c r="C1442" s="33" t="s">
        <v>2485</v>
      </c>
      <c r="D1442" s="34" t="s">
        <v>1925</v>
      </c>
      <c r="E1442" s="33" t="s">
        <v>2486</v>
      </c>
      <c r="F1442" s="34">
        <v>80</v>
      </c>
    </row>
    <row r="1443" spans="1:6" ht="15.75">
      <c r="A1443" s="34"/>
      <c r="B1443" s="34">
        <v>239100702</v>
      </c>
      <c r="C1443" s="33" t="s">
        <v>2487</v>
      </c>
      <c r="D1443" s="34"/>
      <c r="E1443" s="33"/>
      <c r="F1443" s="34"/>
    </row>
    <row r="1444" spans="1:6" ht="15.75">
      <c r="A1444" s="34"/>
      <c r="B1444" s="34">
        <v>239100703</v>
      </c>
      <c r="C1444" s="33" t="s">
        <v>2485</v>
      </c>
      <c r="D1444" s="34"/>
      <c r="E1444" s="33"/>
      <c r="F1444" s="34"/>
    </row>
    <row r="1445" spans="1:6" ht="31.5">
      <c r="A1445" s="34"/>
      <c r="B1445" s="34">
        <v>239100701</v>
      </c>
      <c r="C1445" s="33" t="s">
        <v>2485</v>
      </c>
      <c r="D1445" s="34" t="s">
        <v>1927</v>
      </c>
      <c r="E1445" s="33" t="s">
        <v>2488</v>
      </c>
      <c r="F1445" s="34">
        <v>81</v>
      </c>
    </row>
    <row r="1446" spans="1:6" ht="15.75">
      <c r="A1446" s="34"/>
      <c r="B1446" s="34">
        <v>239100702</v>
      </c>
      <c r="C1446" s="33" t="s">
        <v>2487</v>
      </c>
      <c r="D1446" s="34"/>
      <c r="E1446" s="33"/>
      <c r="F1446" s="34"/>
    </row>
    <row r="1447" spans="1:6" ht="15.75">
      <c r="A1447" s="34"/>
      <c r="B1447" s="34">
        <v>239100703</v>
      </c>
      <c r="C1447" s="33" t="s">
        <v>2485</v>
      </c>
      <c r="D1447" s="34"/>
      <c r="E1447" s="33"/>
      <c r="F1447" s="34"/>
    </row>
    <row r="1448" spans="1:6" ht="47.25">
      <c r="A1448" s="34"/>
      <c r="B1448" s="34">
        <v>239100402</v>
      </c>
      <c r="C1448" s="33" t="s">
        <v>2481</v>
      </c>
      <c r="D1448" s="34" t="s">
        <v>1925</v>
      </c>
      <c r="E1448" s="33" t="s">
        <v>2489</v>
      </c>
      <c r="F1448" s="34">
        <v>82</v>
      </c>
    </row>
    <row r="1449" spans="1:6" ht="15.75">
      <c r="A1449" s="34"/>
      <c r="B1449" s="34">
        <v>239100403</v>
      </c>
      <c r="C1449" s="33" t="s">
        <v>2490</v>
      </c>
      <c r="D1449" s="34"/>
      <c r="E1449" s="33"/>
      <c r="F1449" s="34"/>
    </row>
    <row r="1450" spans="1:6" ht="15.75">
      <c r="A1450" s="34"/>
      <c r="B1450" s="34">
        <v>239100801</v>
      </c>
      <c r="C1450" s="33" t="s">
        <v>2491</v>
      </c>
      <c r="D1450" s="34"/>
      <c r="E1450" s="33"/>
      <c r="F1450" s="34"/>
    </row>
    <row r="1451" spans="1:6" ht="15.75">
      <c r="A1451" s="34"/>
      <c r="B1451" s="34">
        <v>239100802</v>
      </c>
      <c r="C1451" s="33" t="s">
        <v>2491</v>
      </c>
      <c r="D1451" s="34"/>
      <c r="E1451" s="33"/>
      <c r="F1451" s="34"/>
    </row>
    <row r="1452" spans="1:6" ht="47.25">
      <c r="A1452" s="34"/>
      <c r="B1452" s="34">
        <v>239100402</v>
      </c>
      <c r="C1452" s="33" t="s">
        <v>2481</v>
      </c>
      <c r="D1452" s="34" t="s">
        <v>1927</v>
      </c>
      <c r="E1452" s="33" t="s">
        <v>2492</v>
      </c>
      <c r="F1452" s="34">
        <v>83</v>
      </c>
    </row>
    <row r="1453" spans="1:6" ht="15.75">
      <c r="A1453" s="34"/>
      <c r="B1453" s="34">
        <v>239100403</v>
      </c>
      <c r="C1453" s="33" t="s">
        <v>2490</v>
      </c>
      <c r="D1453" s="34"/>
      <c r="E1453" s="33"/>
      <c r="F1453" s="34"/>
    </row>
    <row r="1454" spans="1:6" ht="15.75">
      <c r="A1454" s="34"/>
      <c r="B1454" s="34">
        <v>239100801</v>
      </c>
      <c r="C1454" s="33" t="s">
        <v>2491</v>
      </c>
      <c r="D1454" s="34"/>
      <c r="E1454" s="33"/>
      <c r="F1454" s="34"/>
    </row>
    <row r="1455" spans="1:6" ht="15.75">
      <c r="A1455" s="34"/>
      <c r="B1455" s="34">
        <v>239100802</v>
      </c>
      <c r="C1455" s="33" t="s">
        <v>2491</v>
      </c>
      <c r="D1455" s="34"/>
      <c r="E1455" s="33"/>
      <c r="F1455" s="34"/>
    </row>
    <row r="1456" spans="1:6" ht="47.25">
      <c r="A1456" s="34"/>
      <c r="B1456" s="34">
        <v>239100601</v>
      </c>
      <c r="C1456" s="33" t="s">
        <v>2493</v>
      </c>
      <c r="D1456" s="34" t="s">
        <v>1925</v>
      </c>
      <c r="E1456" s="33" t="s">
        <v>2494</v>
      </c>
      <c r="F1456" s="34">
        <v>84</v>
      </c>
    </row>
    <row r="1457" spans="1:6" ht="15.75">
      <c r="A1457" s="34"/>
      <c r="B1457" s="34">
        <v>239100602</v>
      </c>
      <c r="C1457" s="33" t="s">
        <v>2495</v>
      </c>
      <c r="D1457" s="34"/>
      <c r="E1457" s="33"/>
      <c r="F1457" s="34"/>
    </row>
    <row r="1458" spans="1:6" ht="31.5">
      <c r="A1458" s="34"/>
      <c r="B1458" s="34">
        <v>239100603</v>
      </c>
      <c r="C1458" s="33" t="s">
        <v>2496</v>
      </c>
      <c r="D1458" s="34"/>
      <c r="E1458" s="33"/>
      <c r="F1458" s="34"/>
    </row>
    <row r="1459" spans="1:6" ht="15.75">
      <c r="A1459" s="34"/>
      <c r="B1459" s="34">
        <v>239100604</v>
      </c>
      <c r="C1459" s="33" t="s">
        <v>2497</v>
      </c>
      <c r="D1459" s="34"/>
      <c r="E1459" s="33"/>
      <c r="F1459" s="34"/>
    </row>
    <row r="1460" spans="1:6" ht="47.25">
      <c r="A1460" s="34"/>
      <c r="B1460" s="34">
        <v>239100601</v>
      </c>
      <c r="C1460" s="33" t="s">
        <v>2493</v>
      </c>
      <c r="D1460" s="34" t="s">
        <v>1927</v>
      </c>
      <c r="E1460" s="33" t="s">
        <v>2498</v>
      </c>
      <c r="F1460" s="34">
        <v>85</v>
      </c>
    </row>
    <row r="1461" spans="1:6" ht="15.75">
      <c r="A1461" s="34"/>
      <c r="B1461" s="34">
        <v>239100602</v>
      </c>
      <c r="C1461" s="33" t="s">
        <v>2495</v>
      </c>
      <c r="D1461" s="34"/>
      <c r="E1461" s="33"/>
      <c r="F1461" s="34"/>
    </row>
    <row r="1462" spans="1:6" ht="31.5">
      <c r="A1462" s="34"/>
      <c r="B1462" s="34">
        <v>239100603</v>
      </c>
      <c r="C1462" s="33" t="s">
        <v>2496</v>
      </c>
      <c r="D1462" s="34"/>
      <c r="E1462" s="33"/>
      <c r="F1462" s="34"/>
    </row>
    <row r="1463" spans="1:6" ht="15.75">
      <c r="A1463" s="34"/>
      <c r="B1463" s="34">
        <v>239100604</v>
      </c>
      <c r="C1463" s="33" t="s">
        <v>2497</v>
      </c>
      <c r="D1463" s="34"/>
      <c r="E1463" s="33"/>
      <c r="F1463" s="34"/>
    </row>
    <row r="1464" spans="1:6" ht="47.25">
      <c r="A1464" s="34"/>
      <c r="B1464" s="34">
        <v>239100605</v>
      </c>
      <c r="C1464" s="33" t="s">
        <v>2499</v>
      </c>
      <c r="D1464" s="34" t="s">
        <v>1925</v>
      </c>
      <c r="E1464" s="33" t="s">
        <v>2500</v>
      </c>
      <c r="F1464" s="34">
        <v>86</v>
      </c>
    </row>
    <row r="1465" spans="1:6" ht="15.75">
      <c r="A1465" s="34"/>
      <c r="B1465" s="34">
        <v>239100606</v>
      </c>
      <c r="C1465" s="33" t="s">
        <v>2499</v>
      </c>
      <c r="D1465" s="34"/>
      <c r="E1465" s="33"/>
      <c r="F1465" s="34"/>
    </row>
    <row r="1466" spans="1:6" ht="15.75">
      <c r="A1466" s="34"/>
      <c r="B1466" s="34">
        <v>239100607</v>
      </c>
      <c r="C1466" s="33" t="s">
        <v>2501</v>
      </c>
      <c r="D1466" s="34"/>
      <c r="E1466" s="33"/>
      <c r="F1466" s="34"/>
    </row>
    <row r="1467" spans="1:6" ht="15.75">
      <c r="A1467" s="34"/>
      <c r="B1467" s="34">
        <v>239100803</v>
      </c>
      <c r="C1467" s="33" t="s">
        <v>2491</v>
      </c>
      <c r="D1467" s="34"/>
      <c r="E1467" s="33"/>
      <c r="F1467" s="34"/>
    </row>
    <row r="1468" spans="1:6" ht="15.75">
      <c r="A1468" s="34"/>
      <c r="B1468" s="34">
        <v>239100804</v>
      </c>
      <c r="C1468" s="33" t="s">
        <v>2502</v>
      </c>
      <c r="D1468" s="34"/>
      <c r="E1468" s="33"/>
      <c r="F1468" s="34"/>
    </row>
    <row r="1469" spans="1:6" ht="47.25">
      <c r="A1469" s="34"/>
      <c r="B1469" s="34">
        <v>239100605</v>
      </c>
      <c r="C1469" s="33" t="s">
        <v>2499</v>
      </c>
      <c r="D1469" s="34" t="s">
        <v>1927</v>
      </c>
      <c r="E1469" s="33" t="s">
        <v>2503</v>
      </c>
      <c r="F1469" s="34">
        <v>87</v>
      </c>
    </row>
    <row r="1470" spans="1:6" ht="15.75">
      <c r="A1470" s="34"/>
      <c r="B1470" s="34">
        <v>239100606</v>
      </c>
      <c r="C1470" s="33" t="s">
        <v>2499</v>
      </c>
      <c r="D1470" s="34"/>
      <c r="E1470" s="33"/>
      <c r="F1470" s="34"/>
    </row>
    <row r="1471" spans="1:6" ht="15.75">
      <c r="A1471" s="34"/>
      <c r="B1471" s="34">
        <v>239100607</v>
      </c>
      <c r="C1471" s="33" t="s">
        <v>2501</v>
      </c>
      <c r="D1471" s="34"/>
      <c r="E1471" s="33"/>
      <c r="F1471" s="34"/>
    </row>
    <row r="1472" spans="1:6" ht="15.75">
      <c r="A1472" s="34"/>
      <c r="B1472" s="34">
        <v>239100803</v>
      </c>
      <c r="C1472" s="33" t="s">
        <v>2491</v>
      </c>
      <c r="D1472" s="34"/>
      <c r="E1472" s="33"/>
      <c r="F1472" s="34"/>
    </row>
    <row r="1473" spans="1:6" ht="15.75">
      <c r="A1473" s="34"/>
      <c r="B1473" s="34">
        <v>239100804</v>
      </c>
      <c r="C1473" s="33" t="s">
        <v>2502</v>
      </c>
      <c r="D1473" s="34"/>
      <c r="E1473" s="33"/>
      <c r="F1473" s="34"/>
    </row>
    <row r="1474" spans="1:6" ht="31.5">
      <c r="A1474" s="34"/>
      <c r="B1474" s="34">
        <v>239100501</v>
      </c>
      <c r="C1474" s="33" t="s">
        <v>2504</v>
      </c>
      <c r="D1474" s="34" t="s">
        <v>1925</v>
      </c>
      <c r="E1474" s="33" t="s">
        <v>2505</v>
      </c>
      <c r="F1474" s="34">
        <v>88</v>
      </c>
    </row>
    <row r="1475" spans="1:6" ht="15.75">
      <c r="A1475" s="34"/>
      <c r="B1475" s="34">
        <v>239100502</v>
      </c>
      <c r="C1475" s="33" t="s">
        <v>2504</v>
      </c>
      <c r="D1475" s="34"/>
      <c r="E1475" s="33"/>
      <c r="F1475" s="34"/>
    </row>
    <row r="1476" spans="1:6" ht="15.75">
      <c r="A1476" s="34"/>
      <c r="B1476" s="34">
        <v>239100503</v>
      </c>
      <c r="C1476" s="33" t="s">
        <v>2504</v>
      </c>
      <c r="D1476" s="34"/>
      <c r="E1476" s="33"/>
      <c r="F1476" s="34"/>
    </row>
    <row r="1477" spans="1:6" ht="15.75">
      <c r="A1477" s="34"/>
      <c r="B1477" s="34">
        <v>239100504</v>
      </c>
      <c r="C1477" s="33" t="s">
        <v>2506</v>
      </c>
      <c r="D1477" s="34"/>
      <c r="E1477" s="33"/>
      <c r="F1477" s="34"/>
    </row>
    <row r="1478" spans="1:6" ht="15.75">
      <c r="A1478" s="34"/>
      <c r="B1478" s="34">
        <v>239100505</v>
      </c>
      <c r="C1478" s="33" t="s">
        <v>2504</v>
      </c>
      <c r="D1478" s="34"/>
      <c r="E1478" s="33"/>
      <c r="F1478" s="34"/>
    </row>
    <row r="1479" spans="1:6" ht="15.75">
      <c r="A1479" s="34"/>
      <c r="B1479" s="34">
        <v>239100506</v>
      </c>
      <c r="C1479" s="33" t="s">
        <v>2504</v>
      </c>
      <c r="D1479" s="34"/>
      <c r="E1479" s="33"/>
      <c r="F1479" s="34"/>
    </row>
    <row r="1480" spans="1:6" ht="31.5">
      <c r="A1480" s="34"/>
      <c r="B1480" s="34">
        <v>239100501</v>
      </c>
      <c r="C1480" s="33" t="s">
        <v>2504</v>
      </c>
      <c r="D1480" s="34" t="s">
        <v>1927</v>
      </c>
      <c r="E1480" s="33" t="s">
        <v>2507</v>
      </c>
      <c r="F1480" s="34">
        <v>89</v>
      </c>
    </row>
    <row r="1481" spans="1:6" ht="15.75">
      <c r="A1481" s="34"/>
      <c r="B1481" s="34">
        <v>239100502</v>
      </c>
      <c r="C1481" s="33" t="s">
        <v>2504</v>
      </c>
      <c r="D1481" s="34"/>
      <c r="E1481" s="33"/>
      <c r="F1481" s="34"/>
    </row>
    <row r="1482" spans="1:6" ht="15.75">
      <c r="A1482" s="34"/>
      <c r="B1482" s="34">
        <v>239100503</v>
      </c>
      <c r="C1482" s="33" t="s">
        <v>2504</v>
      </c>
      <c r="D1482" s="34"/>
      <c r="E1482" s="33"/>
      <c r="F1482" s="34"/>
    </row>
    <row r="1483" spans="1:6" ht="15.75">
      <c r="A1483" s="34"/>
      <c r="B1483" s="34">
        <v>239100504</v>
      </c>
      <c r="C1483" s="33" t="s">
        <v>2506</v>
      </c>
      <c r="D1483" s="34"/>
      <c r="E1483" s="33"/>
      <c r="F1483" s="34"/>
    </row>
    <row r="1484" spans="1:6" ht="15.75">
      <c r="A1484" s="34"/>
      <c r="B1484" s="34">
        <v>239100505</v>
      </c>
      <c r="C1484" s="33" t="s">
        <v>2504</v>
      </c>
      <c r="D1484" s="34"/>
      <c r="E1484" s="33"/>
      <c r="F1484" s="34"/>
    </row>
    <row r="1485" spans="1:6" ht="15.75">
      <c r="A1485" s="34"/>
      <c r="B1485" s="34">
        <v>239100506</v>
      </c>
      <c r="C1485" s="33" t="s">
        <v>2504</v>
      </c>
      <c r="D1485" s="34"/>
      <c r="E1485" s="33"/>
      <c r="F1485" s="34"/>
    </row>
    <row r="1486" spans="1:6" ht="47.25">
      <c r="A1486" s="34"/>
      <c r="B1486" s="34">
        <v>239100208</v>
      </c>
      <c r="C1486" s="33" t="s">
        <v>2508</v>
      </c>
      <c r="D1486" s="34" t="s">
        <v>1925</v>
      </c>
      <c r="E1486" s="33" t="s">
        <v>2509</v>
      </c>
      <c r="F1486" s="34">
        <v>90</v>
      </c>
    </row>
    <row r="1487" spans="1:6" ht="15.75">
      <c r="A1487" s="34"/>
      <c r="B1487" s="34">
        <v>239100301</v>
      </c>
      <c r="C1487" s="33" t="s">
        <v>2510</v>
      </c>
      <c r="D1487" s="34"/>
      <c r="E1487" s="33"/>
      <c r="F1487" s="34"/>
    </row>
    <row r="1488" spans="1:6" ht="15.75">
      <c r="A1488" s="34"/>
      <c r="B1488" s="34">
        <v>239100302</v>
      </c>
      <c r="C1488" s="33" t="s">
        <v>2511</v>
      </c>
      <c r="D1488" s="34"/>
      <c r="E1488" s="33"/>
      <c r="F1488" s="34"/>
    </row>
    <row r="1489" spans="1:6" ht="15.75">
      <c r="A1489" s="34"/>
      <c r="B1489" s="34">
        <v>239100303</v>
      </c>
      <c r="C1489" s="33" t="s">
        <v>2512</v>
      </c>
      <c r="D1489" s="34"/>
      <c r="E1489" s="33"/>
      <c r="F1489" s="34"/>
    </row>
    <row r="1490" spans="1:6" ht="15.75">
      <c r="A1490" s="34"/>
      <c r="B1490" s="34">
        <v>239100304</v>
      </c>
      <c r="C1490" s="33" t="s">
        <v>2513</v>
      </c>
      <c r="D1490" s="34"/>
      <c r="E1490" s="33"/>
      <c r="F1490" s="34"/>
    </row>
    <row r="1491" spans="1:6" ht="15.75">
      <c r="A1491" s="34"/>
      <c r="B1491" s="34">
        <v>239100308</v>
      </c>
      <c r="C1491" s="33" t="s">
        <v>2514</v>
      </c>
      <c r="D1491" s="34"/>
      <c r="E1491" s="33"/>
      <c r="F1491" s="34"/>
    </row>
    <row r="1492" spans="1:6" ht="47.25">
      <c r="A1492" s="34"/>
      <c r="B1492" s="34">
        <v>239100208</v>
      </c>
      <c r="C1492" s="33" t="s">
        <v>2508</v>
      </c>
      <c r="D1492" s="34" t="s">
        <v>1927</v>
      </c>
      <c r="E1492" s="33" t="s">
        <v>2515</v>
      </c>
      <c r="F1492" s="34">
        <v>91</v>
      </c>
    </row>
    <row r="1493" spans="1:6" ht="15.75">
      <c r="A1493" s="34"/>
      <c r="B1493" s="34">
        <v>239100301</v>
      </c>
      <c r="C1493" s="33" t="s">
        <v>2510</v>
      </c>
      <c r="D1493" s="34"/>
      <c r="E1493" s="33"/>
      <c r="F1493" s="34"/>
    </row>
    <row r="1494" spans="1:6" ht="15.75">
      <c r="A1494" s="34"/>
      <c r="B1494" s="34">
        <v>239100302</v>
      </c>
      <c r="C1494" s="33" t="s">
        <v>2511</v>
      </c>
      <c r="D1494" s="34"/>
      <c r="E1494" s="33"/>
      <c r="F1494" s="34"/>
    </row>
    <row r="1495" spans="1:6" ht="15.75">
      <c r="A1495" s="34"/>
      <c r="B1495" s="34">
        <v>239100303</v>
      </c>
      <c r="C1495" s="33" t="s">
        <v>2512</v>
      </c>
      <c r="D1495" s="34"/>
      <c r="E1495" s="33"/>
      <c r="F1495" s="34"/>
    </row>
    <row r="1496" spans="1:6" ht="15.75">
      <c r="A1496" s="34"/>
      <c r="B1496" s="34">
        <v>239100304</v>
      </c>
      <c r="C1496" s="33" t="s">
        <v>2513</v>
      </c>
      <c r="D1496" s="34"/>
      <c r="E1496" s="33"/>
      <c r="F1496" s="34"/>
    </row>
    <row r="1497" spans="1:6" ht="15.75">
      <c r="A1497" s="34"/>
      <c r="B1497" s="34">
        <v>239100308</v>
      </c>
      <c r="C1497" s="33" t="s">
        <v>2514</v>
      </c>
      <c r="D1497" s="34"/>
      <c r="E1497" s="33"/>
      <c r="F1497" s="34"/>
    </row>
    <row r="1498" spans="1:6" ht="47.25">
      <c r="A1498" s="34"/>
      <c r="B1498" s="34">
        <v>239100205</v>
      </c>
      <c r="C1498" s="33" t="s">
        <v>2516</v>
      </c>
      <c r="D1498" s="34" t="s">
        <v>1925</v>
      </c>
      <c r="E1498" s="33" t="s">
        <v>2517</v>
      </c>
      <c r="F1498" s="34">
        <v>92</v>
      </c>
    </row>
    <row r="1499" spans="1:6" ht="15.75">
      <c r="A1499" s="34"/>
      <c r="B1499" s="34">
        <v>239100206</v>
      </c>
      <c r="C1499" s="33" t="s">
        <v>2516</v>
      </c>
      <c r="D1499" s="34"/>
      <c r="E1499" s="33"/>
      <c r="F1499" s="34"/>
    </row>
    <row r="1500" spans="1:6" ht="15.75">
      <c r="A1500" s="34"/>
      <c r="B1500" s="34">
        <v>239100207</v>
      </c>
      <c r="C1500" s="33" t="s">
        <v>2518</v>
      </c>
      <c r="D1500" s="34"/>
      <c r="E1500" s="33"/>
      <c r="F1500" s="34"/>
    </row>
    <row r="1501" spans="1:6" ht="15.75">
      <c r="A1501" s="34"/>
      <c r="B1501" s="34">
        <v>239100305</v>
      </c>
      <c r="C1501" s="33" t="s">
        <v>2519</v>
      </c>
      <c r="D1501" s="34"/>
      <c r="E1501" s="33"/>
      <c r="F1501" s="34"/>
    </row>
    <row r="1502" spans="1:6" ht="15.75">
      <c r="A1502" s="34"/>
      <c r="B1502" s="34">
        <v>239100306</v>
      </c>
      <c r="C1502" s="33" t="s">
        <v>2520</v>
      </c>
      <c r="D1502" s="34"/>
      <c r="E1502" s="33"/>
      <c r="F1502" s="34"/>
    </row>
    <row r="1503" spans="1:6" ht="15.75">
      <c r="A1503" s="34"/>
      <c r="B1503" s="34">
        <v>239100307</v>
      </c>
      <c r="C1503" s="33" t="s">
        <v>2521</v>
      </c>
      <c r="D1503" s="34"/>
      <c r="E1503" s="33"/>
      <c r="F1503" s="34"/>
    </row>
    <row r="1504" spans="1:6" ht="63">
      <c r="A1504" s="34"/>
      <c r="B1504" s="34">
        <v>239100205</v>
      </c>
      <c r="C1504" s="33" t="s">
        <v>2516</v>
      </c>
      <c r="D1504" s="34" t="s">
        <v>1927</v>
      </c>
      <c r="E1504" s="33" t="s">
        <v>2522</v>
      </c>
      <c r="F1504" s="34">
        <v>93</v>
      </c>
    </row>
    <row r="1505" spans="1:6" ht="15.75">
      <c r="A1505" s="34"/>
      <c r="B1505" s="34">
        <v>239100206</v>
      </c>
      <c r="C1505" s="33" t="s">
        <v>2516</v>
      </c>
      <c r="D1505" s="34"/>
      <c r="E1505" s="33"/>
      <c r="F1505" s="34"/>
    </row>
    <row r="1506" spans="1:6" ht="15.75">
      <c r="A1506" s="34"/>
      <c r="B1506" s="34">
        <v>239100207</v>
      </c>
      <c r="C1506" s="33" t="s">
        <v>2518</v>
      </c>
      <c r="D1506" s="34"/>
      <c r="E1506" s="33"/>
      <c r="F1506" s="34"/>
    </row>
    <row r="1507" spans="1:6" ht="15.75">
      <c r="A1507" s="34"/>
      <c r="B1507" s="34">
        <v>239100305</v>
      </c>
      <c r="C1507" s="33" t="s">
        <v>2519</v>
      </c>
      <c r="D1507" s="34"/>
      <c r="E1507" s="33"/>
      <c r="F1507" s="34"/>
    </row>
    <row r="1508" spans="1:6" ht="15.75">
      <c r="A1508" s="34"/>
      <c r="B1508" s="34">
        <v>239100306</v>
      </c>
      <c r="C1508" s="33" t="s">
        <v>2520</v>
      </c>
      <c r="D1508" s="34"/>
      <c r="E1508" s="33"/>
      <c r="F1508" s="34"/>
    </row>
    <row r="1509" spans="1:6" ht="15.75">
      <c r="A1509" s="34"/>
      <c r="B1509" s="34">
        <v>239100307</v>
      </c>
      <c r="C1509" s="33" t="s">
        <v>2521</v>
      </c>
      <c r="D1509" s="34"/>
      <c r="E1509" s="33"/>
      <c r="F1509" s="34"/>
    </row>
    <row r="1510" spans="1:6" ht="47.25">
      <c r="A1510" s="34"/>
      <c r="B1510" s="34">
        <v>239100201</v>
      </c>
      <c r="C1510" s="33" t="s">
        <v>2523</v>
      </c>
      <c r="D1510" s="34" t="s">
        <v>1925</v>
      </c>
      <c r="E1510" s="33" t="s">
        <v>2524</v>
      </c>
      <c r="F1510" s="34">
        <v>94</v>
      </c>
    </row>
    <row r="1511" spans="1:6" ht="15.75">
      <c r="A1511" s="34"/>
      <c r="B1511" s="34">
        <v>239100202</v>
      </c>
      <c r="C1511" s="33" t="s">
        <v>2525</v>
      </c>
      <c r="D1511" s="34"/>
      <c r="E1511" s="33"/>
      <c r="F1511" s="34"/>
    </row>
    <row r="1512" spans="1:6" ht="15.75">
      <c r="A1512" s="34"/>
      <c r="B1512" s="34">
        <v>239100203</v>
      </c>
      <c r="C1512" s="33" t="s">
        <v>2526</v>
      </c>
      <c r="D1512" s="34"/>
      <c r="E1512" s="33"/>
      <c r="F1512" s="34"/>
    </row>
    <row r="1513" spans="1:6" ht="47.25">
      <c r="A1513" s="34"/>
      <c r="B1513" s="34">
        <v>239100201</v>
      </c>
      <c r="C1513" s="33" t="s">
        <v>2523</v>
      </c>
      <c r="D1513" s="34" t="s">
        <v>1927</v>
      </c>
      <c r="E1513" s="33" t="s">
        <v>2527</v>
      </c>
      <c r="F1513" s="34">
        <v>95</v>
      </c>
    </row>
    <row r="1514" spans="1:6" ht="15.75">
      <c r="A1514" s="34"/>
      <c r="B1514" s="34">
        <v>239100202</v>
      </c>
      <c r="C1514" s="33" t="s">
        <v>2525</v>
      </c>
      <c r="D1514" s="34"/>
      <c r="E1514" s="33"/>
      <c r="F1514" s="34"/>
    </row>
    <row r="1515" spans="1:6" ht="15.75">
      <c r="A1515" s="34"/>
      <c r="B1515" s="34">
        <v>239100203</v>
      </c>
      <c r="C1515" s="33" t="s">
        <v>2526</v>
      </c>
      <c r="D1515" s="34"/>
      <c r="E1515" s="33"/>
      <c r="F1515" s="34"/>
    </row>
    <row r="1516" spans="1:6" ht="31.5">
      <c r="A1516" s="34"/>
      <c r="B1516" s="34">
        <v>239100101</v>
      </c>
      <c r="C1516" s="33" t="s">
        <v>2528</v>
      </c>
      <c r="D1516" s="34" t="s">
        <v>1925</v>
      </c>
      <c r="E1516" s="33" t="s">
        <v>2529</v>
      </c>
      <c r="F1516" s="34">
        <v>96</v>
      </c>
    </row>
    <row r="1517" spans="1:6" ht="15.75">
      <c r="A1517" s="34"/>
      <c r="B1517" s="34">
        <v>239100204</v>
      </c>
      <c r="C1517" s="33" t="s">
        <v>2530</v>
      </c>
      <c r="D1517" s="34"/>
      <c r="E1517" s="33"/>
      <c r="F1517" s="34"/>
    </row>
    <row r="1518" spans="1:6" ht="47.25">
      <c r="A1518" s="34"/>
      <c r="B1518" s="34">
        <v>239100101</v>
      </c>
      <c r="C1518" s="33" t="s">
        <v>2528</v>
      </c>
      <c r="D1518" s="34" t="s">
        <v>1927</v>
      </c>
      <c r="E1518" s="33" t="s">
        <v>2531</v>
      </c>
      <c r="F1518" s="34">
        <v>97</v>
      </c>
    </row>
    <row r="1519" spans="1:6" ht="15.75">
      <c r="A1519" s="34"/>
      <c r="B1519" s="34">
        <v>239100204</v>
      </c>
      <c r="C1519" s="33" t="s">
        <v>2530</v>
      </c>
      <c r="D1519" s="34"/>
      <c r="E1519" s="33"/>
      <c r="F1519" s="34"/>
    </row>
    <row r="1520" spans="1:6" ht="31.5">
      <c r="A1520" s="34"/>
      <c r="B1520" s="34">
        <v>239100102</v>
      </c>
      <c r="C1520" s="33" t="s">
        <v>2532</v>
      </c>
      <c r="D1520" s="34" t="s">
        <v>1925</v>
      </c>
      <c r="E1520" s="33" t="s">
        <v>2533</v>
      </c>
      <c r="F1520" s="34">
        <v>98</v>
      </c>
    </row>
    <row r="1521" spans="1:6" ht="15.75">
      <c r="A1521" s="34"/>
      <c r="B1521" s="34">
        <v>239100104</v>
      </c>
      <c r="C1521" s="33" t="s">
        <v>2532</v>
      </c>
      <c r="D1521" s="34"/>
      <c r="E1521" s="33"/>
      <c r="F1521" s="34"/>
    </row>
    <row r="1522" spans="1:6" ht="15.75">
      <c r="A1522" s="34"/>
      <c r="B1522" s="34">
        <v>239100105</v>
      </c>
      <c r="C1522" s="33" t="s">
        <v>2532</v>
      </c>
      <c r="D1522" s="34"/>
      <c r="E1522" s="33"/>
      <c r="F1522" s="34"/>
    </row>
    <row r="1523" spans="1:6" ht="47.25">
      <c r="A1523" s="34"/>
      <c r="B1523" s="34">
        <v>239100102</v>
      </c>
      <c r="C1523" s="33" t="s">
        <v>2532</v>
      </c>
      <c r="D1523" s="34" t="s">
        <v>1927</v>
      </c>
      <c r="E1523" s="33" t="s">
        <v>2534</v>
      </c>
      <c r="F1523" s="34">
        <v>99</v>
      </c>
    </row>
    <row r="1524" spans="1:6" ht="15.75">
      <c r="A1524" s="34"/>
      <c r="B1524" s="34">
        <v>239100104</v>
      </c>
      <c r="C1524" s="33" t="s">
        <v>2532</v>
      </c>
      <c r="D1524" s="34"/>
      <c r="E1524" s="33"/>
      <c r="F1524" s="34"/>
    </row>
    <row r="1525" spans="1:6" ht="15.75">
      <c r="A1525" s="34"/>
      <c r="B1525" s="34">
        <v>239100105</v>
      </c>
      <c r="C1525" s="33" t="s">
        <v>2532</v>
      </c>
      <c r="D1525" s="34"/>
      <c r="E1525" s="33"/>
      <c r="F1525" s="34"/>
    </row>
    <row r="1526" spans="1:6" ht="31.5">
      <c r="A1526" s="34"/>
      <c r="B1526" s="34">
        <v>239100103</v>
      </c>
      <c r="C1526" s="33" t="s">
        <v>2535</v>
      </c>
      <c r="D1526" s="34" t="s">
        <v>1925</v>
      </c>
      <c r="E1526" s="33" t="s">
        <v>2536</v>
      </c>
      <c r="F1526" s="34">
        <v>100</v>
      </c>
    </row>
    <row r="1527" spans="1:6" ht="15.75">
      <c r="A1527" s="34"/>
      <c r="B1527" s="34">
        <v>239100106</v>
      </c>
      <c r="C1527" s="33" t="s">
        <v>2537</v>
      </c>
      <c r="D1527" s="34"/>
      <c r="E1527" s="33"/>
      <c r="F1527" s="34"/>
    </row>
    <row r="1528" spans="1:6" ht="15.75">
      <c r="A1528" s="34"/>
      <c r="B1528" s="34">
        <v>239100107</v>
      </c>
      <c r="C1528" s="33" t="s">
        <v>2532</v>
      </c>
      <c r="D1528" s="34"/>
      <c r="E1528" s="33"/>
      <c r="F1528" s="34"/>
    </row>
    <row r="1529" spans="1:6" ht="31.5">
      <c r="A1529" s="34"/>
      <c r="B1529" s="34">
        <v>239100103</v>
      </c>
      <c r="C1529" s="33" t="s">
        <v>2535</v>
      </c>
      <c r="D1529" s="34" t="s">
        <v>1927</v>
      </c>
      <c r="E1529" s="33" t="s">
        <v>2538</v>
      </c>
      <c r="F1529" s="34">
        <v>101</v>
      </c>
    </row>
    <row r="1530" spans="1:6" ht="15.75">
      <c r="A1530" s="34"/>
      <c r="B1530" s="34">
        <v>239100106</v>
      </c>
      <c r="C1530" s="33" t="s">
        <v>2537</v>
      </c>
      <c r="D1530" s="34"/>
      <c r="E1530" s="33"/>
      <c r="F1530" s="34"/>
    </row>
    <row r="1531" spans="1:6" ht="15.75">
      <c r="A1531" s="34"/>
      <c r="B1531" s="34">
        <v>239100107</v>
      </c>
      <c r="C1531" s="33" t="s">
        <v>2532</v>
      </c>
      <c r="D1531" s="34"/>
      <c r="E1531" s="33"/>
      <c r="F1531" s="34"/>
    </row>
    <row r="1532" spans="1:6" ht="47.25">
      <c r="A1532" s="34"/>
      <c r="B1532" s="34">
        <v>239080502</v>
      </c>
      <c r="C1532" s="33" t="s">
        <v>2445</v>
      </c>
      <c r="D1532" s="34" t="s">
        <v>1925</v>
      </c>
      <c r="E1532" s="33" t="s">
        <v>2539</v>
      </c>
      <c r="F1532" s="34">
        <v>102</v>
      </c>
    </row>
    <row r="1533" spans="1:6" ht="15.75">
      <c r="A1533" s="34"/>
      <c r="B1533" s="34">
        <v>239080504</v>
      </c>
      <c r="C1533" s="33" t="s">
        <v>2540</v>
      </c>
      <c r="D1533" s="34"/>
      <c r="E1533" s="33"/>
      <c r="F1533" s="34"/>
    </row>
    <row r="1534" spans="1:6" ht="47.25">
      <c r="A1534" s="34"/>
      <c r="B1534" s="34">
        <v>239080502</v>
      </c>
      <c r="C1534" s="33" t="s">
        <v>2445</v>
      </c>
      <c r="D1534" s="34" t="s">
        <v>1927</v>
      </c>
      <c r="E1534" s="33" t="s">
        <v>2541</v>
      </c>
      <c r="F1534" s="34">
        <v>103</v>
      </c>
    </row>
    <row r="1535" spans="1:6" ht="15.75">
      <c r="A1535" s="34"/>
      <c r="B1535" s="34">
        <v>239080504</v>
      </c>
      <c r="C1535" s="33" t="s">
        <v>2540</v>
      </c>
      <c r="D1535" s="34"/>
      <c r="E1535" s="33"/>
      <c r="F1535" s="34"/>
    </row>
    <row r="1536" spans="1:6" ht="31.5">
      <c r="A1536" s="34"/>
      <c r="B1536" s="34">
        <v>239080505</v>
      </c>
      <c r="C1536" s="33" t="s">
        <v>2542</v>
      </c>
      <c r="D1536" s="34" t="s">
        <v>1925</v>
      </c>
      <c r="E1536" s="33" t="s">
        <v>2543</v>
      </c>
      <c r="F1536" s="34">
        <v>104</v>
      </c>
    </row>
    <row r="1537" spans="1:6" ht="15.75">
      <c r="A1537" s="34"/>
      <c r="B1537" s="34">
        <v>239080506</v>
      </c>
      <c r="C1537" s="33" t="s">
        <v>2542</v>
      </c>
      <c r="D1537" s="34"/>
      <c r="E1537" s="33"/>
      <c r="F1537" s="34"/>
    </row>
    <row r="1538" spans="1:6" ht="15.75">
      <c r="A1538" s="34"/>
      <c r="B1538" s="34">
        <v>239080507</v>
      </c>
      <c r="C1538" s="33" t="s">
        <v>2542</v>
      </c>
      <c r="D1538" s="34"/>
      <c r="E1538" s="33"/>
      <c r="F1538" s="34"/>
    </row>
    <row r="1539" spans="1:6" ht="31.5">
      <c r="A1539" s="34"/>
      <c r="B1539" s="34">
        <v>239080505</v>
      </c>
      <c r="C1539" s="33" t="s">
        <v>2542</v>
      </c>
      <c r="D1539" s="34" t="s">
        <v>1927</v>
      </c>
      <c r="E1539" s="33" t="s">
        <v>2544</v>
      </c>
      <c r="F1539" s="34">
        <v>105</v>
      </c>
    </row>
    <row r="1540" spans="1:6" ht="15.75">
      <c r="A1540" s="34"/>
      <c r="B1540" s="34">
        <v>239080506</v>
      </c>
      <c r="C1540" s="33" t="s">
        <v>2542</v>
      </c>
      <c r="D1540" s="34"/>
      <c r="E1540" s="33"/>
      <c r="F1540" s="34"/>
    </row>
    <row r="1541" spans="1:6" ht="15.75">
      <c r="A1541" s="34"/>
      <c r="B1541" s="34">
        <v>239080507</v>
      </c>
      <c r="C1541" s="33" t="s">
        <v>2542</v>
      </c>
      <c r="D1541" s="34"/>
      <c r="E1541" s="33"/>
      <c r="F1541" s="34"/>
    </row>
    <row r="1542" spans="1:6" ht="31.5">
      <c r="A1542" s="34"/>
      <c r="B1542" s="34">
        <v>239080503</v>
      </c>
      <c r="C1542" s="33" t="s">
        <v>2545</v>
      </c>
      <c r="D1542" s="34" t="s">
        <v>1925</v>
      </c>
      <c r="E1542" s="33" t="s">
        <v>2546</v>
      </c>
      <c r="F1542" s="34">
        <v>106</v>
      </c>
    </row>
    <row r="1543" spans="1:6" ht="15.75">
      <c r="A1543" s="34"/>
      <c r="B1543" s="34">
        <v>239080508</v>
      </c>
      <c r="C1543" s="33" t="s">
        <v>2547</v>
      </c>
      <c r="D1543" s="34"/>
      <c r="E1543" s="33"/>
      <c r="F1543" s="34"/>
    </row>
    <row r="1544" spans="1:6" ht="47.25">
      <c r="A1544" s="34"/>
      <c r="B1544" s="34">
        <v>239080503</v>
      </c>
      <c r="C1544" s="33" t="s">
        <v>2545</v>
      </c>
      <c r="D1544" s="34" t="s">
        <v>1927</v>
      </c>
      <c r="E1544" s="33" t="s">
        <v>2548</v>
      </c>
      <c r="F1544" s="34">
        <v>107</v>
      </c>
    </row>
    <row r="1545" spans="1:6" ht="15.75">
      <c r="A1545" s="34"/>
      <c r="B1545" s="34">
        <v>239080508</v>
      </c>
      <c r="C1545" s="33" t="s">
        <v>2547</v>
      </c>
      <c r="D1545" s="34"/>
      <c r="E1545" s="33"/>
      <c r="F1545" s="34"/>
    </row>
    <row r="1546" spans="1:6" ht="31.5">
      <c r="A1546" s="34"/>
      <c r="B1546" s="34">
        <v>239080604</v>
      </c>
      <c r="C1546" s="33" t="s">
        <v>2549</v>
      </c>
      <c r="D1546" s="34" t="s">
        <v>1925</v>
      </c>
      <c r="E1546" s="33" t="s">
        <v>2550</v>
      </c>
      <c r="F1546" s="34">
        <v>108</v>
      </c>
    </row>
    <row r="1547" spans="1:6" ht="15.75">
      <c r="A1547" s="34"/>
      <c r="B1547" s="34">
        <v>239080605</v>
      </c>
      <c r="C1547" s="33" t="s">
        <v>2549</v>
      </c>
      <c r="D1547" s="34"/>
      <c r="E1547" s="33"/>
      <c r="F1547" s="34"/>
    </row>
    <row r="1548" spans="1:6" ht="15.75">
      <c r="A1548" s="34"/>
      <c r="B1548" s="34">
        <v>239080607</v>
      </c>
      <c r="C1548" s="33" t="s">
        <v>2551</v>
      </c>
      <c r="D1548" s="34"/>
      <c r="E1548" s="33"/>
      <c r="F1548" s="34"/>
    </row>
    <row r="1549" spans="1:6" ht="15.75">
      <c r="A1549" s="34"/>
      <c r="B1549" s="34">
        <v>239080608</v>
      </c>
      <c r="C1549" s="33" t="s">
        <v>2551</v>
      </c>
      <c r="D1549" s="34"/>
      <c r="E1549" s="33"/>
      <c r="F1549" s="34"/>
    </row>
    <row r="1550" spans="1:6" ht="15.75">
      <c r="A1550" s="34"/>
      <c r="B1550" s="34">
        <v>239090501</v>
      </c>
      <c r="C1550" s="33" t="s">
        <v>2552</v>
      </c>
      <c r="D1550" s="34"/>
      <c r="E1550" s="33"/>
      <c r="F1550" s="34"/>
    </row>
    <row r="1551" spans="1:6" ht="15.75">
      <c r="A1551" s="34"/>
      <c r="B1551" s="34">
        <v>239090504</v>
      </c>
      <c r="C1551" s="33" t="s">
        <v>2553</v>
      </c>
      <c r="D1551" s="34"/>
      <c r="E1551" s="33"/>
      <c r="F1551" s="34"/>
    </row>
    <row r="1552" spans="1:6" ht="15.75">
      <c r="A1552" s="34"/>
      <c r="B1552" s="34">
        <v>239090701</v>
      </c>
      <c r="C1552" s="33" t="s">
        <v>2554</v>
      </c>
      <c r="D1552" s="34"/>
      <c r="E1552" s="33"/>
      <c r="F1552" s="34"/>
    </row>
    <row r="1553" spans="1:6" ht="15.75">
      <c r="A1553" s="34"/>
      <c r="B1553" s="34">
        <v>239090702</v>
      </c>
      <c r="C1553" s="33" t="s">
        <v>2554</v>
      </c>
      <c r="D1553" s="34"/>
      <c r="E1553" s="33"/>
      <c r="F1553" s="34"/>
    </row>
    <row r="1554" spans="1:6" ht="15.75">
      <c r="A1554" s="34"/>
      <c r="B1554" s="34">
        <v>239090704</v>
      </c>
      <c r="C1554" s="33" t="s">
        <v>2554</v>
      </c>
      <c r="D1554" s="34"/>
      <c r="E1554" s="33"/>
      <c r="F1554" s="34"/>
    </row>
    <row r="1555" spans="1:6" ht="15.75">
      <c r="A1555" s="34"/>
      <c r="B1555" s="34">
        <v>239090801</v>
      </c>
      <c r="C1555" s="33" t="s">
        <v>2555</v>
      </c>
      <c r="D1555" s="34"/>
      <c r="E1555" s="33"/>
      <c r="F1555" s="34"/>
    </row>
    <row r="1556" spans="1:6" ht="15.75">
      <c r="A1556" s="34"/>
      <c r="B1556" s="34">
        <v>239090802</v>
      </c>
      <c r="C1556" s="33" t="s">
        <v>2556</v>
      </c>
      <c r="D1556" s="34"/>
      <c r="E1556" s="33"/>
      <c r="F1556" s="34"/>
    </row>
    <row r="1557" spans="1:6" ht="15.75">
      <c r="A1557" s="34"/>
      <c r="B1557" s="34">
        <v>239090803</v>
      </c>
      <c r="C1557" s="33" t="s">
        <v>2557</v>
      </c>
      <c r="D1557" s="34"/>
      <c r="E1557" s="33"/>
      <c r="F1557" s="34"/>
    </row>
    <row r="1558" spans="1:6" ht="15.75">
      <c r="A1558" s="34"/>
      <c r="B1558" s="34">
        <v>239090804</v>
      </c>
      <c r="C1558" s="33" t="s">
        <v>2554</v>
      </c>
      <c r="D1558" s="34"/>
      <c r="E1558" s="33"/>
      <c r="F1558" s="34"/>
    </row>
    <row r="1559" spans="1:6" ht="15.75">
      <c r="A1559" s="34"/>
      <c r="B1559" s="34">
        <v>239090805</v>
      </c>
      <c r="C1559" s="33" t="s">
        <v>2554</v>
      </c>
      <c r="D1559" s="34"/>
      <c r="E1559" s="33"/>
      <c r="F1559" s="34"/>
    </row>
    <row r="1560" spans="1:6" ht="15.75">
      <c r="A1560" s="34"/>
      <c r="B1560" s="34">
        <v>239090806</v>
      </c>
      <c r="C1560" s="33" t="s">
        <v>2558</v>
      </c>
      <c r="D1560" s="34"/>
      <c r="E1560" s="33"/>
      <c r="F1560" s="34"/>
    </row>
    <row r="1561" spans="1:6" ht="15.75">
      <c r="A1561" s="34"/>
      <c r="B1561" s="34">
        <v>239090807</v>
      </c>
      <c r="C1561" s="33" t="s">
        <v>2558</v>
      </c>
      <c r="D1561" s="34"/>
      <c r="E1561" s="33"/>
      <c r="F1561" s="34"/>
    </row>
    <row r="1562" spans="1:6" ht="31.5">
      <c r="A1562" s="34"/>
      <c r="B1562" s="34">
        <v>239080604</v>
      </c>
      <c r="C1562" s="33" t="s">
        <v>2549</v>
      </c>
      <c r="D1562" s="34" t="s">
        <v>1927</v>
      </c>
      <c r="E1562" s="33" t="s">
        <v>2559</v>
      </c>
      <c r="F1562" s="34">
        <v>109</v>
      </c>
    </row>
    <row r="1563" spans="1:6" ht="15.75">
      <c r="A1563" s="34"/>
      <c r="B1563" s="34">
        <v>239080605</v>
      </c>
      <c r="C1563" s="33" t="s">
        <v>2549</v>
      </c>
      <c r="D1563" s="34"/>
      <c r="E1563" s="33"/>
      <c r="F1563" s="34"/>
    </row>
    <row r="1564" spans="1:6" ht="15.75">
      <c r="A1564" s="34"/>
      <c r="B1564" s="34">
        <v>239080607</v>
      </c>
      <c r="C1564" s="33" t="s">
        <v>2551</v>
      </c>
      <c r="D1564" s="34"/>
      <c r="E1564" s="33"/>
      <c r="F1564" s="34"/>
    </row>
    <row r="1565" spans="1:6" ht="15.75">
      <c r="A1565" s="34"/>
      <c r="B1565" s="34">
        <v>239080608</v>
      </c>
      <c r="C1565" s="33" t="s">
        <v>2551</v>
      </c>
      <c r="D1565" s="34"/>
      <c r="E1565" s="33"/>
      <c r="F1565" s="34"/>
    </row>
    <row r="1566" spans="1:6" ht="15.75">
      <c r="A1566" s="34"/>
      <c r="B1566" s="34">
        <v>239090501</v>
      </c>
      <c r="C1566" s="33" t="s">
        <v>2552</v>
      </c>
      <c r="D1566" s="34"/>
      <c r="E1566" s="33"/>
      <c r="F1566" s="34"/>
    </row>
    <row r="1567" spans="1:6" ht="15.75">
      <c r="A1567" s="34"/>
      <c r="B1567" s="34">
        <v>239090504</v>
      </c>
      <c r="C1567" s="33" t="s">
        <v>2553</v>
      </c>
      <c r="D1567" s="34"/>
      <c r="E1567" s="33"/>
      <c r="F1567" s="34"/>
    </row>
    <row r="1568" spans="1:6" ht="15.75">
      <c r="A1568" s="34"/>
      <c r="B1568" s="34">
        <v>239090701</v>
      </c>
      <c r="C1568" s="33" t="s">
        <v>2554</v>
      </c>
      <c r="D1568" s="34"/>
      <c r="E1568" s="33"/>
      <c r="F1568" s="34"/>
    </row>
    <row r="1569" spans="1:6" ht="15.75">
      <c r="A1569" s="34"/>
      <c r="B1569" s="34">
        <v>239090702</v>
      </c>
      <c r="C1569" s="33" t="s">
        <v>2554</v>
      </c>
      <c r="D1569" s="34"/>
      <c r="E1569" s="33"/>
      <c r="F1569" s="34"/>
    </row>
    <row r="1570" spans="1:6" ht="15.75">
      <c r="A1570" s="34"/>
      <c r="B1570" s="34">
        <v>239090704</v>
      </c>
      <c r="C1570" s="33" t="s">
        <v>2554</v>
      </c>
      <c r="D1570" s="34"/>
      <c r="E1570" s="33"/>
      <c r="F1570" s="34"/>
    </row>
    <row r="1571" spans="1:6" ht="15.75">
      <c r="A1571" s="34"/>
      <c r="B1571" s="34">
        <v>239090801</v>
      </c>
      <c r="C1571" s="33" t="s">
        <v>2555</v>
      </c>
      <c r="D1571" s="34"/>
      <c r="E1571" s="33"/>
      <c r="F1571" s="34"/>
    </row>
    <row r="1572" spans="1:6" ht="15.75">
      <c r="A1572" s="34"/>
      <c r="B1572" s="34">
        <v>239090802</v>
      </c>
      <c r="C1572" s="33" t="s">
        <v>2556</v>
      </c>
      <c r="D1572" s="34"/>
      <c r="E1572" s="33"/>
      <c r="F1572" s="34"/>
    </row>
    <row r="1573" spans="1:6" ht="15.75">
      <c r="A1573" s="34"/>
      <c r="B1573" s="34">
        <v>239090803</v>
      </c>
      <c r="C1573" s="33" t="s">
        <v>2557</v>
      </c>
      <c r="D1573" s="34"/>
      <c r="E1573" s="33"/>
      <c r="F1573" s="34"/>
    </row>
    <row r="1574" spans="1:6" ht="15.75">
      <c r="A1574" s="34"/>
      <c r="B1574" s="34">
        <v>239090804</v>
      </c>
      <c r="C1574" s="33" t="s">
        <v>2554</v>
      </c>
      <c r="D1574" s="34"/>
      <c r="E1574" s="33"/>
      <c r="F1574" s="34"/>
    </row>
    <row r="1575" spans="1:6" ht="15.75">
      <c r="A1575" s="34"/>
      <c r="B1575" s="34">
        <v>239090805</v>
      </c>
      <c r="C1575" s="33" t="s">
        <v>2554</v>
      </c>
      <c r="D1575" s="34"/>
      <c r="E1575" s="33"/>
      <c r="F1575" s="34"/>
    </row>
    <row r="1576" spans="1:6" ht="15.75">
      <c r="A1576" s="34"/>
      <c r="B1576" s="34">
        <v>239090806</v>
      </c>
      <c r="C1576" s="33" t="s">
        <v>2558</v>
      </c>
      <c r="D1576" s="34"/>
      <c r="E1576" s="33"/>
      <c r="F1576" s="34"/>
    </row>
    <row r="1577" spans="1:6" ht="15.75">
      <c r="A1577" s="34"/>
      <c r="B1577" s="34">
        <v>239090807</v>
      </c>
      <c r="C1577" s="33" t="s">
        <v>2558</v>
      </c>
      <c r="D1577" s="34"/>
      <c r="E1577" s="33"/>
      <c r="F1577" s="34"/>
    </row>
    <row r="1578" spans="1:6" ht="31.5">
      <c r="A1578" s="34"/>
      <c r="B1578" s="34">
        <v>239080103</v>
      </c>
      <c r="C1578" s="33" t="s">
        <v>2560</v>
      </c>
      <c r="D1578" s="34" t="s">
        <v>1925</v>
      </c>
      <c r="E1578" s="33" t="s">
        <v>2561</v>
      </c>
      <c r="F1578" s="34">
        <v>110</v>
      </c>
    </row>
    <row r="1579" spans="1:6" ht="15.75">
      <c r="A1579" s="34"/>
      <c r="B1579" s="34">
        <v>239080104</v>
      </c>
      <c r="C1579" s="33" t="s">
        <v>2562</v>
      </c>
      <c r="D1579" s="34"/>
      <c r="E1579" s="33"/>
      <c r="F1579" s="34"/>
    </row>
    <row r="1580" spans="1:6" ht="15.75">
      <c r="A1580" s="34"/>
      <c r="B1580" s="34">
        <v>239080501</v>
      </c>
      <c r="C1580" s="33" t="s">
        <v>2563</v>
      </c>
      <c r="D1580" s="34"/>
      <c r="E1580" s="33"/>
      <c r="F1580" s="34"/>
    </row>
    <row r="1581" spans="1:6" ht="15.75">
      <c r="A1581" s="34"/>
      <c r="B1581" s="34">
        <v>239080601</v>
      </c>
      <c r="C1581" s="33" t="s">
        <v>2564</v>
      </c>
      <c r="D1581" s="34"/>
      <c r="E1581" s="33"/>
      <c r="F1581" s="34"/>
    </row>
    <row r="1582" spans="1:6" ht="15.75">
      <c r="A1582" s="34"/>
      <c r="B1582" s="34">
        <v>239080602</v>
      </c>
      <c r="C1582" s="33" t="s">
        <v>2565</v>
      </c>
      <c r="D1582" s="34"/>
      <c r="E1582" s="33"/>
      <c r="F1582" s="34"/>
    </row>
    <row r="1583" spans="1:6" ht="15.75">
      <c r="A1583" s="34"/>
      <c r="B1583" s="34">
        <v>239080603</v>
      </c>
      <c r="C1583" s="33" t="s">
        <v>2566</v>
      </c>
      <c r="D1583" s="34"/>
      <c r="E1583" s="33"/>
      <c r="F1583" s="34"/>
    </row>
    <row r="1584" spans="1:6" ht="15.75">
      <c r="A1584" s="34"/>
      <c r="B1584" s="34">
        <v>239080606</v>
      </c>
      <c r="C1584" s="33" t="s">
        <v>2567</v>
      </c>
      <c r="D1584" s="34"/>
      <c r="E1584" s="33"/>
      <c r="F1584" s="34"/>
    </row>
    <row r="1585" spans="1:6" ht="15.75">
      <c r="A1585" s="34"/>
      <c r="B1585" s="34">
        <v>239090602</v>
      </c>
      <c r="C1585" s="33" t="s">
        <v>2568</v>
      </c>
      <c r="D1585" s="34"/>
      <c r="E1585" s="33"/>
      <c r="F1585" s="34"/>
    </row>
    <row r="1586" spans="1:6" ht="15.75">
      <c r="A1586" s="34"/>
      <c r="B1586" s="34">
        <v>239090602</v>
      </c>
      <c r="C1586" s="33" t="s">
        <v>2568</v>
      </c>
      <c r="D1586" s="34"/>
      <c r="E1586" s="33"/>
      <c r="F1586" s="34"/>
    </row>
    <row r="1587" spans="1:6" ht="31.5">
      <c r="A1587" s="34"/>
      <c r="B1587" s="34">
        <v>239080103</v>
      </c>
      <c r="C1587" s="33" t="s">
        <v>2560</v>
      </c>
      <c r="D1587" s="34" t="s">
        <v>1927</v>
      </c>
      <c r="E1587" s="33" t="s">
        <v>2559</v>
      </c>
      <c r="F1587" s="34">
        <v>111</v>
      </c>
    </row>
    <row r="1588" spans="1:6" ht="15.75">
      <c r="A1588" s="34"/>
      <c r="B1588" s="34">
        <v>239080104</v>
      </c>
      <c r="C1588" s="33" t="s">
        <v>2562</v>
      </c>
      <c r="D1588" s="34"/>
      <c r="E1588" s="33"/>
      <c r="F1588" s="34"/>
    </row>
    <row r="1589" spans="1:6" ht="15.75">
      <c r="A1589" s="34"/>
      <c r="B1589" s="34">
        <v>239080501</v>
      </c>
      <c r="C1589" s="33" t="s">
        <v>2563</v>
      </c>
      <c r="D1589" s="34"/>
      <c r="E1589" s="33"/>
      <c r="F1589" s="34"/>
    </row>
    <row r="1590" spans="1:6" ht="15.75">
      <c r="A1590" s="34"/>
      <c r="B1590" s="34">
        <v>239080601</v>
      </c>
      <c r="C1590" s="33" t="s">
        <v>2564</v>
      </c>
      <c r="D1590" s="34"/>
      <c r="E1590" s="33"/>
      <c r="F1590" s="34"/>
    </row>
    <row r="1591" spans="1:6" ht="15.75">
      <c r="A1591" s="34"/>
      <c r="B1591" s="34">
        <v>239080602</v>
      </c>
      <c r="C1591" s="33" t="s">
        <v>2565</v>
      </c>
      <c r="D1591" s="34"/>
      <c r="E1591" s="33"/>
      <c r="F1591" s="34"/>
    </row>
    <row r="1592" spans="1:6" ht="15.75">
      <c r="A1592" s="34"/>
      <c r="B1592" s="34">
        <v>239080603</v>
      </c>
      <c r="C1592" s="33" t="s">
        <v>2566</v>
      </c>
      <c r="D1592" s="34"/>
      <c r="E1592" s="33"/>
      <c r="F1592" s="34"/>
    </row>
    <row r="1593" spans="1:6" ht="15.75">
      <c r="A1593" s="34"/>
      <c r="B1593" s="34">
        <v>239080606</v>
      </c>
      <c r="C1593" s="33" t="s">
        <v>2567</v>
      </c>
      <c r="D1593" s="34"/>
      <c r="E1593" s="33"/>
      <c r="F1593" s="34"/>
    </row>
    <row r="1594" spans="1:6" ht="15.75">
      <c r="A1594" s="34"/>
      <c r="B1594" s="34">
        <v>239090602</v>
      </c>
      <c r="C1594" s="33" t="s">
        <v>2568</v>
      </c>
      <c r="D1594" s="34"/>
      <c r="E1594" s="33"/>
      <c r="F1594" s="34"/>
    </row>
    <row r="1595" spans="1:6" ht="15.75">
      <c r="A1595" s="34"/>
      <c r="B1595" s="34">
        <v>239090602</v>
      </c>
      <c r="C1595" s="33" t="s">
        <v>2568</v>
      </c>
      <c r="D1595" s="34"/>
      <c r="E1595" s="33"/>
      <c r="F1595" s="34"/>
    </row>
    <row r="1596" spans="1:6" ht="31.5">
      <c r="A1596" s="34"/>
      <c r="B1596" s="34">
        <v>239090304</v>
      </c>
      <c r="C1596" s="33" t="s">
        <v>2569</v>
      </c>
      <c r="D1596" s="34" t="s">
        <v>1925</v>
      </c>
      <c r="E1596" s="33" t="s">
        <v>2570</v>
      </c>
      <c r="F1596" s="34">
        <v>112</v>
      </c>
    </row>
    <row r="1597" spans="1:6" ht="15.75">
      <c r="A1597" s="34"/>
      <c r="B1597" s="34">
        <v>239090305</v>
      </c>
      <c r="C1597" s="33" t="s">
        <v>2571</v>
      </c>
      <c r="D1597" s="34"/>
      <c r="E1597" s="33"/>
      <c r="F1597" s="34"/>
    </row>
    <row r="1598" spans="1:6" ht="15.75">
      <c r="A1598" s="34"/>
      <c r="B1598" s="34">
        <v>239090306</v>
      </c>
      <c r="C1598" s="33" t="s">
        <v>2569</v>
      </c>
      <c r="D1598" s="34"/>
      <c r="E1598" s="33"/>
      <c r="F1598" s="34"/>
    </row>
    <row r="1599" spans="1:6" ht="15.75">
      <c r="A1599" s="34"/>
      <c r="B1599" s="34">
        <v>239090502</v>
      </c>
      <c r="C1599" s="33" t="s">
        <v>2572</v>
      </c>
      <c r="D1599" s="34"/>
      <c r="E1599" s="33"/>
      <c r="F1599" s="34"/>
    </row>
    <row r="1600" spans="1:6" ht="15.75">
      <c r="A1600" s="34"/>
      <c r="B1600" s="34">
        <v>239090503</v>
      </c>
      <c r="C1600" s="33" t="s">
        <v>2573</v>
      </c>
      <c r="D1600" s="34"/>
      <c r="E1600" s="33"/>
      <c r="F1600" s="34"/>
    </row>
    <row r="1601" spans="1:6" ht="15.75">
      <c r="A1601" s="34"/>
      <c r="B1601" s="34">
        <v>239090505</v>
      </c>
      <c r="C1601" s="33" t="s">
        <v>2569</v>
      </c>
      <c r="D1601" s="34"/>
      <c r="E1601" s="33"/>
      <c r="F1601" s="34"/>
    </row>
    <row r="1602" spans="1:6" ht="15.75">
      <c r="A1602" s="34"/>
      <c r="B1602" s="34">
        <v>239090603</v>
      </c>
      <c r="C1602" s="33" t="s">
        <v>2574</v>
      </c>
      <c r="D1602" s="34"/>
      <c r="E1602" s="33"/>
      <c r="F1602" s="34"/>
    </row>
    <row r="1603" spans="1:6" ht="15.75">
      <c r="A1603" s="34"/>
      <c r="B1603" s="34">
        <v>239090604</v>
      </c>
      <c r="C1603" s="33" t="s">
        <v>2574</v>
      </c>
      <c r="D1603" s="34"/>
      <c r="E1603" s="33"/>
      <c r="F1603" s="34"/>
    </row>
    <row r="1604" spans="1:6" ht="15.75">
      <c r="A1604" s="34"/>
      <c r="B1604" s="34">
        <v>239090605</v>
      </c>
      <c r="C1604" s="33" t="s">
        <v>2574</v>
      </c>
      <c r="D1604" s="34"/>
      <c r="E1604" s="33"/>
      <c r="F1604" s="34"/>
    </row>
    <row r="1605" spans="1:6" ht="31.5">
      <c r="A1605" s="34"/>
      <c r="B1605" s="34">
        <v>239090304</v>
      </c>
      <c r="C1605" s="33" t="s">
        <v>2569</v>
      </c>
      <c r="D1605" s="34" t="s">
        <v>1927</v>
      </c>
      <c r="E1605" s="33" t="s">
        <v>2575</v>
      </c>
      <c r="F1605" s="34">
        <v>113</v>
      </c>
    </row>
    <row r="1606" spans="1:6" ht="15.75">
      <c r="A1606" s="34"/>
      <c r="B1606" s="34">
        <v>239090305</v>
      </c>
      <c r="C1606" s="33" t="s">
        <v>2571</v>
      </c>
      <c r="D1606" s="34"/>
      <c r="E1606" s="33"/>
      <c r="F1606" s="34"/>
    </row>
    <row r="1607" spans="1:6" ht="15.75">
      <c r="A1607" s="34"/>
      <c r="B1607" s="34">
        <v>239090306</v>
      </c>
      <c r="C1607" s="33" t="s">
        <v>2569</v>
      </c>
      <c r="D1607" s="34"/>
      <c r="E1607" s="33"/>
      <c r="F1607" s="34"/>
    </row>
    <row r="1608" spans="1:6" ht="15.75">
      <c r="A1608" s="34"/>
      <c r="B1608" s="34">
        <v>239090502</v>
      </c>
      <c r="C1608" s="33" t="s">
        <v>2572</v>
      </c>
      <c r="D1608" s="34"/>
      <c r="E1608" s="33"/>
      <c r="F1608" s="34"/>
    </row>
    <row r="1609" spans="1:6" ht="15.75">
      <c r="A1609" s="34"/>
      <c r="B1609" s="34">
        <v>239090503</v>
      </c>
      <c r="C1609" s="33" t="s">
        <v>2573</v>
      </c>
      <c r="D1609" s="34"/>
      <c r="E1609" s="33"/>
      <c r="F1609" s="34"/>
    </row>
    <row r="1610" spans="1:6" ht="15.75">
      <c r="A1610" s="34"/>
      <c r="B1610" s="34">
        <v>239090505</v>
      </c>
      <c r="C1610" s="33" t="s">
        <v>2569</v>
      </c>
      <c r="D1610" s="34"/>
      <c r="E1610" s="33"/>
      <c r="F1610" s="34"/>
    </row>
    <row r="1611" spans="1:6" ht="15.75">
      <c r="A1611" s="34"/>
      <c r="B1611" s="34">
        <v>239090603</v>
      </c>
      <c r="C1611" s="33" t="s">
        <v>2574</v>
      </c>
      <c r="D1611" s="34"/>
      <c r="E1611" s="33"/>
      <c r="F1611" s="34"/>
    </row>
    <row r="1612" spans="1:6" ht="15.75">
      <c r="A1612" s="34"/>
      <c r="B1612" s="34">
        <v>239090604</v>
      </c>
      <c r="C1612" s="33" t="s">
        <v>2574</v>
      </c>
      <c r="D1612" s="34"/>
      <c r="E1612" s="33"/>
      <c r="F1612" s="34"/>
    </row>
    <row r="1613" spans="1:6" ht="15.75">
      <c r="A1613" s="34"/>
      <c r="B1613" s="34">
        <v>239090605</v>
      </c>
      <c r="C1613" s="33" t="s">
        <v>2574</v>
      </c>
      <c r="D1613" s="34"/>
      <c r="E1613" s="33"/>
      <c r="F1613" s="34"/>
    </row>
    <row r="1614" spans="1:6" ht="31.5">
      <c r="A1614" s="34"/>
      <c r="B1614" s="34">
        <v>239090402</v>
      </c>
      <c r="C1614" s="33" t="s">
        <v>2576</v>
      </c>
      <c r="D1614" s="34" t="s">
        <v>1925</v>
      </c>
      <c r="E1614" s="33" t="s">
        <v>2550</v>
      </c>
      <c r="F1614" s="34">
        <v>114</v>
      </c>
    </row>
    <row r="1615" spans="1:6" ht="15.75">
      <c r="A1615" s="34"/>
      <c r="B1615" s="34">
        <v>239090403</v>
      </c>
      <c r="C1615" s="33" t="s">
        <v>2577</v>
      </c>
      <c r="D1615" s="34"/>
      <c r="E1615" s="33"/>
      <c r="F1615" s="34"/>
    </row>
    <row r="1616" spans="1:6" ht="15.75">
      <c r="A1616" s="34"/>
      <c r="B1616" s="34">
        <v>239090703</v>
      </c>
      <c r="C1616" s="33" t="s">
        <v>2578</v>
      </c>
      <c r="D1616" s="34"/>
      <c r="E1616" s="33"/>
      <c r="F1616" s="34"/>
    </row>
    <row r="1617" spans="1:6" ht="15.75">
      <c r="A1617" s="34"/>
      <c r="B1617" s="34">
        <v>239090705</v>
      </c>
      <c r="C1617" s="33" t="s">
        <v>2578</v>
      </c>
      <c r="D1617" s="34"/>
      <c r="E1617" s="33"/>
      <c r="F1617" s="34"/>
    </row>
    <row r="1618" spans="1:6" ht="31.5">
      <c r="A1618" s="34"/>
      <c r="B1618" s="34">
        <v>239090402</v>
      </c>
      <c r="C1618" s="33" t="s">
        <v>2576</v>
      </c>
      <c r="D1618" s="34" t="s">
        <v>1927</v>
      </c>
      <c r="E1618" s="33" t="s">
        <v>2579</v>
      </c>
      <c r="F1618" s="34">
        <v>115</v>
      </c>
    </row>
    <row r="1619" spans="1:6" ht="15.75">
      <c r="A1619" s="34"/>
      <c r="B1619" s="34">
        <v>239090403</v>
      </c>
      <c r="C1619" s="33" t="s">
        <v>2577</v>
      </c>
      <c r="D1619" s="34"/>
      <c r="E1619" s="33"/>
      <c r="F1619" s="34"/>
    </row>
    <row r="1620" spans="1:6" ht="15.75">
      <c r="A1620" s="34"/>
      <c r="B1620" s="34">
        <v>239090703</v>
      </c>
      <c r="C1620" s="33" t="s">
        <v>2578</v>
      </c>
      <c r="D1620" s="34"/>
      <c r="E1620" s="33"/>
      <c r="F1620" s="34"/>
    </row>
    <row r="1621" spans="1:6" ht="15.75">
      <c r="A1621" s="34"/>
      <c r="B1621" s="34">
        <v>239090705</v>
      </c>
      <c r="C1621" s="33" t="s">
        <v>2578</v>
      </c>
      <c r="D1621" s="34"/>
      <c r="E1621" s="33"/>
      <c r="F1621" s="34"/>
    </row>
    <row r="1622" spans="1:6" ht="31.5">
      <c r="A1622" s="34"/>
      <c r="B1622" s="34">
        <v>239090206</v>
      </c>
      <c r="C1622" s="33" t="s">
        <v>2580</v>
      </c>
      <c r="D1622" s="34" t="s">
        <v>1925</v>
      </c>
      <c r="E1622" s="33" t="s">
        <v>2581</v>
      </c>
      <c r="F1622" s="34">
        <v>116</v>
      </c>
    </row>
    <row r="1623" spans="1:6" ht="15.75">
      <c r="A1623" s="34"/>
      <c r="B1623" s="34">
        <v>239090301</v>
      </c>
      <c r="C1623" s="33" t="s">
        <v>771</v>
      </c>
      <c r="D1623" s="34"/>
      <c r="E1623" s="33"/>
      <c r="F1623" s="34"/>
    </row>
    <row r="1624" spans="1:6" ht="15.75">
      <c r="A1624" s="34"/>
      <c r="B1624" s="34">
        <v>239090302</v>
      </c>
      <c r="C1624" s="33" t="s">
        <v>2582</v>
      </c>
      <c r="D1624" s="34"/>
      <c r="E1624" s="33"/>
      <c r="F1624" s="34"/>
    </row>
    <row r="1625" spans="1:6" ht="15.75">
      <c r="A1625" s="34"/>
      <c r="B1625" s="34">
        <v>239090303</v>
      </c>
      <c r="C1625" s="33" t="s">
        <v>2583</v>
      </c>
      <c r="D1625" s="34"/>
      <c r="E1625" s="33"/>
      <c r="F1625" s="34"/>
    </row>
    <row r="1626" spans="1:6" ht="15.75">
      <c r="A1626" s="34"/>
      <c r="B1626" s="34">
        <v>239090401</v>
      </c>
      <c r="C1626" s="33" t="s">
        <v>2584</v>
      </c>
      <c r="D1626" s="34"/>
      <c r="E1626" s="33"/>
      <c r="F1626" s="34"/>
    </row>
    <row r="1627" spans="1:6" ht="15.75">
      <c r="A1627" s="34"/>
      <c r="B1627" s="34">
        <v>239090404</v>
      </c>
      <c r="C1627" s="33" t="s">
        <v>2585</v>
      </c>
      <c r="D1627" s="34"/>
      <c r="E1627" s="33"/>
      <c r="F1627" s="34"/>
    </row>
    <row r="1628" spans="1:6" ht="15.75">
      <c r="A1628" s="34"/>
      <c r="B1628" s="34">
        <v>239090405</v>
      </c>
      <c r="C1628" s="33" t="s">
        <v>2586</v>
      </c>
      <c r="D1628" s="34"/>
      <c r="E1628" s="33"/>
      <c r="F1628" s="34"/>
    </row>
    <row r="1629" spans="1:6" ht="15.75">
      <c r="A1629" s="34"/>
      <c r="B1629" s="34">
        <v>239090406</v>
      </c>
      <c r="C1629" s="33" t="s">
        <v>2587</v>
      </c>
      <c r="D1629" s="34"/>
      <c r="E1629" s="33"/>
      <c r="F1629" s="34"/>
    </row>
    <row r="1630" spans="1:6" ht="31.5">
      <c r="A1630" s="34"/>
      <c r="B1630" s="34">
        <v>239090206</v>
      </c>
      <c r="C1630" s="33" t="s">
        <v>2580</v>
      </c>
      <c r="D1630" s="34" t="s">
        <v>1927</v>
      </c>
      <c r="E1630" s="33" t="s">
        <v>2588</v>
      </c>
      <c r="F1630" s="34">
        <v>117</v>
      </c>
    </row>
    <row r="1631" spans="1:6" ht="15.75">
      <c r="A1631" s="34"/>
      <c r="B1631" s="34">
        <v>239090301</v>
      </c>
      <c r="C1631" s="33" t="s">
        <v>771</v>
      </c>
      <c r="D1631" s="34"/>
      <c r="E1631" s="33"/>
      <c r="F1631" s="34"/>
    </row>
    <row r="1632" spans="1:6" ht="15.75">
      <c r="A1632" s="34"/>
      <c r="B1632" s="34">
        <v>239090302</v>
      </c>
      <c r="C1632" s="33" t="s">
        <v>2582</v>
      </c>
      <c r="D1632" s="34"/>
      <c r="E1632" s="33"/>
      <c r="F1632" s="34"/>
    </row>
    <row r="1633" spans="1:6" ht="15.75">
      <c r="A1633" s="34"/>
      <c r="B1633" s="34">
        <v>239090303</v>
      </c>
      <c r="C1633" s="33" t="s">
        <v>2583</v>
      </c>
      <c r="D1633" s="34"/>
      <c r="E1633" s="33"/>
      <c r="F1633" s="34"/>
    </row>
    <row r="1634" spans="1:6" ht="15.75">
      <c r="A1634" s="34"/>
      <c r="B1634" s="34">
        <v>239090401</v>
      </c>
      <c r="C1634" s="33" t="s">
        <v>2584</v>
      </c>
      <c r="D1634" s="34"/>
      <c r="E1634" s="33"/>
      <c r="F1634" s="34"/>
    </row>
    <row r="1635" spans="1:6" ht="15.75">
      <c r="A1635" s="34"/>
      <c r="B1635" s="34">
        <v>239090404</v>
      </c>
      <c r="C1635" s="33" t="s">
        <v>2585</v>
      </c>
      <c r="D1635" s="34"/>
      <c r="E1635" s="33"/>
      <c r="F1635" s="34"/>
    </row>
    <row r="1636" spans="1:6" ht="15.75">
      <c r="A1636" s="34"/>
      <c r="B1636" s="34">
        <v>239090405</v>
      </c>
      <c r="C1636" s="33" t="s">
        <v>2586</v>
      </c>
      <c r="D1636" s="34"/>
      <c r="E1636" s="33"/>
      <c r="F1636" s="34"/>
    </row>
    <row r="1637" spans="1:6" ht="15.75">
      <c r="A1637" s="34"/>
      <c r="B1637" s="34">
        <v>239090406</v>
      </c>
      <c r="C1637" s="33" t="s">
        <v>2587</v>
      </c>
      <c r="D1637" s="34"/>
      <c r="E1637" s="33"/>
      <c r="F1637" s="34"/>
    </row>
    <row r="1638" spans="1:6" ht="31.5">
      <c r="A1638" s="34"/>
      <c r="B1638" s="34">
        <v>239090204</v>
      </c>
      <c r="C1638" s="33" t="s">
        <v>2589</v>
      </c>
      <c r="D1638" s="34" t="s">
        <v>1925</v>
      </c>
      <c r="E1638" s="33" t="s">
        <v>2590</v>
      </c>
      <c r="F1638" s="34">
        <v>118</v>
      </c>
    </row>
    <row r="1639" spans="1:6" ht="15.75">
      <c r="A1639" s="34"/>
      <c r="B1639" s="34">
        <v>239090205</v>
      </c>
      <c r="C1639" s="33" t="s">
        <v>2591</v>
      </c>
      <c r="D1639" s="34"/>
      <c r="E1639" s="33"/>
      <c r="F1639" s="34"/>
    </row>
    <row r="1640" spans="1:6" ht="31.5">
      <c r="A1640" s="34"/>
      <c r="B1640" s="34">
        <v>239090204</v>
      </c>
      <c r="C1640" s="33" t="s">
        <v>2589</v>
      </c>
      <c r="D1640" s="34" t="s">
        <v>1927</v>
      </c>
      <c r="E1640" s="33" t="s">
        <v>2592</v>
      </c>
      <c r="F1640" s="34">
        <v>119</v>
      </c>
    </row>
    <row r="1641" spans="1:6" ht="15.75">
      <c r="A1641" s="34"/>
      <c r="B1641" s="34">
        <v>239090205</v>
      </c>
      <c r="C1641" s="33" t="s">
        <v>2591</v>
      </c>
      <c r="D1641" s="34"/>
      <c r="E1641" s="33"/>
      <c r="F1641" s="34"/>
    </row>
    <row r="1642" spans="1:6" ht="31.5">
      <c r="A1642" s="34"/>
      <c r="B1642" s="34">
        <v>239090101</v>
      </c>
      <c r="C1642" s="33" t="s">
        <v>2593</v>
      </c>
      <c r="D1642" s="34" t="s">
        <v>1925</v>
      </c>
      <c r="E1642" s="33" t="s">
        <v>2594</v>
      </c>
      <c r="F1642" s="34">
        <v>120</v>
      </c>
    </row>
    <row r="1643" spans="1:6" ht="15.75">
      <c r="A1643" s="34"/>
      <c r="B1643" s="34">
        <v>239110403</v>
      </c>
      <c r="C1643" s="33" t="s">
        <v>2595</v>
      </c>
      <c r="D1643" s="34"/>
      <c r="E1643" s="33"/>
      <c r="F1643" s="34"/>
    </row>
    <row r="1644" spans="1:6" ht="15.75">
      <c r="A1644" s="34"/>
      <c r="B1644" s="34">
        <v>239110404</v>
      </c>
      <c r="C1644" s="33" t="s">
        <v>2596</v>
      </c>
      <c r="D1644" s="34"/>
      <c r="E1644" s="33"/>
      <c r="F1644" s="34"/>
    </row>
    <row r="1645" spans="1:6" ht="31.5">
      <c r="A1645" s="34"/>
      <c r="B1645" s="34">
        <v>239090101</v>
      </c>
      <c r="C1645" s="33" t="s">
        <v>2593</v>
      </c>
      <c r="D1645" s="34" t="s">
        <v>1927</v>
      </c>
      <c r="E1645" s="33" t="s">
        <v>2597</v>
      </c>
      <c r="F1645" s="34">
        <v>121</v>
      </c>
    </row>
    <row r="1646" spans="1:6" ht="15.75">
      <c r="A1646" s="34"/>
      <c r="B1646" s="34">
        <v>239110403</v>
      </c>
      <c r="C1646" s="33" t="s">
        <v>2595</v>
      </c>
      <c r="D1646" s="34"/>
      <c r="E1646" s="33"/>
      <c r="F1646" s="34"/>
    </row>
    <row r="1647" spans="1:6" ht="15.75">
      <c r="A1647" s="34"/>
      <c r="B1647" s="34">
        <v>239110404</v>
      </c>
      <c r="C1647" s="33" t="s">
        <v>2596</v>
      </c>
      <c r="D1647" s="34"/>
      <c r="E1647" s="33"/>
      <c r="F1647" s="34"/>
    </row>
    <row r="1648" spans="1:6" ht="31.5">
      <c r="A1648" s="34"/>
      <c r="B1648" s="34">
        <v>239110401</v>
      </c>
      <c r="C1648" s="33" t="s">
        <v>2598</v>
      </c>
      <c r="D1648" s="34" t="s">
        <v>1925</v>
      </c>
      <c r="E1648" s="33" t="s">
        <v>2599</v>
      </c>
      <c r="F1648" s="34">
        <v>122</v>
      </c>
    </row>
    <row r="1649" spans="1:6" ht="15.75">
      <c r="A1649" s="34"/>
      <c r="B1649" s="34">
        <v>239110402</v>
      </c>
      <c r="C1649" s="33" t="s">
        <v>2600</v>
      </c>
      <c r="D1649" s="34"/>
      <c r="E1649" s="33"/>
      <c r="F1649" s="34"/>
    </row>
    <row r="1650" spans="1:6" ht="15.75">
      <c r="A1650" s="34"/>
      <c r="B1650" s="34">
        <v>239110501</v>
      </c>
      <c r="C1650" s="33" t="s">
        <v>2601</v>
      </c>
      <c r="D1650" s="34"/>
      <c r="E1650" s="33"/>
      <c r="F1650" s="34"/>
    </row>
    <row r="1651" spans="1:6" ht="31.5">
      <c r="A1651" s="34"/>
      <c r="B1651" s="34">
        <v>239110401</v>
      </c>
      <c r="C1651" s="33" t="s">
        <v>2598</v>
      </c>
      <c r="D1651" s="34" t="s">
        <v>1927</v>
      </c>
      <c r="E1651" s="33" t="s">
        <v>2602</v>
      </c>
      <c r="F1651" s="34">
        <v>123</v>
      </c>
    </row>
    <row r="1652" spans="1:6" ht="15.75">
      <c r="A1652" s="34"/>
      <c r="B1652" s="34">
        <v>239110402</v>
      </c>
      <c r="C1652" s="33" t="s">
        <v>2600</v>
      </c>
      <c r="D1652" s="34"/>
      <c r="E1652" s="33"/>
      <c r="F1652" s="34"/>
    </row>
    <row r="1653" spans="1:6" ht="15.75">
      <c r="A1653" s="34"/>
      <c r="B1653" s="34">
        <v>239110501</v>
      </c>
      <c r="C1653" s="33" t="s">
        <v>2601</v>
      </c>
      <c r="D1653" s="34"/>
      <c r="E1653" s="33"/>
      <c r="F1653" s="34"/>
    </row>
    <row r="1654" spans="1:6" ht="31.5">
      <c r="A1654" s="34"/>
      <c r="B1654" s="34">
        <v>239090102</v>
      </c>
      <c r="C1654" s="33" t="s">
        <v>2603</v>
      </c>
      <c r="D1654" s="34" t="s">
        <v>1925</v>
      </c>
      <c r="E1654" s="33" t="s">
        <v>2604</v>
      </c>
      <c r="F1654" s="34">
        <v>124</v>
      </c>
    </row>
    <row r="1655" spans="1:6" ht="15.75">
      <c r="A1655" s="34"/>
      <c r="B1655" s="34">
        <v>239090202</v>
      </c>
      <c r="C1655" s="33" t="s">
        <v>2605</v>
      </c>
      <c r="D1655" s="34"/>
      <c r="E1655" s="33"/>
      <c r="F1655" s="34"/>
    </row>
    <row r="1656" spans="1:6" ht="31.5">
      <c r="A1656" s="34"/>
      <c r="B1656" s="34">
        <v>239090102</v>
      </c>
      <c r="C1656" s="33" t="s">
        <v>2603</v>
      </c>
      <c r="D1656" s="34" t="s">
        <v>1927</v>
      </c>
      <c r="E1656" s="33" t="s">
        <v>2606</v>
      </c>
      <c r="F1656" s="34">
        <v>125</v>
      </c>
    </row>
    <row r="1657" spans="1:6" ht="15.75">
      <c r="A1657" s="34"/>
      <c r="B1657" s="34">
        <v>239090202</v>
      </c>
      <c r="C1657" s="33" t="s">
        <v>2605</v>
      </c>
      <c r="D1657" s="34"/>
      <c r="E1657" s="33"/>
      <c r="F1657" s="34"/>
    </row>
    <row r="1658" spans="1:6" ht="31.5">
      <c r="A1658" s="34"/>
      <c r="B1658" s="34">
        <v>239090104</v>
      </c>
      <c r="C1658" s="33" t="s">
        <v>2607</v>
      </c>
      <c r="D1658" s="34" t="s">
        <v>1925</v>
      </c>
      <c r="E1658" s="33" t="s">
        <v>2608</v>
      </c>
      <c r="F1658" s="34">
        <v>126</v>
      </c>
    </row>
    <row r="1659" spans="1:6" ht="15.75">
      <c r="A1659" s="34"/>
      <c r="B1659" s="34">
        <v>239090105</v>
      </c>
      <c r="C1659" s="33" t="s">
        <v>2609</v>
      </c>
      <c r="D1659" s="34"/>
      <c r="E1659" s="33"/>
      <c r="F1659" s="34"/>
    </row>
    <row r="1660" spans="1:6" ht="15.75">
      <c r="A1660" s="34"/>
      <c r="B1660" s="34">
        <v>239090106</v>
      </c>
      <c r="C1660" s="33" t="s">
        <v>2610</v>
      </c>
      <c r="D1660" s="34"/>
      <c r="E1660" s="33"/>
      <c r="F1660" s="34"/>
    </row>
    <row r="1661" spans="1:6" ht="15.75">
      <c r="A1661" s="34"/>
      <c r="B1661" s="34">
        <v>239090201</v>
      </c>
      <c r="C1661" s="33" t="s">
        <v>2611</v>
      </c>
      <c r="D1661" s="34"/>
      <c r="E1661" s="33"/>
      <c r="F1661" s="34"/>
    </row>
    <row r="1662" spans="1:6" ht="31.5">
      <c r="A1662" s="34"/>
      <c r="B1662" s="34">
        <v>239090104</v>
      </c>
      <c r="C1662" s="33" t="s">
        <v>2607</v>
      </c>
      <c r="D1662" s="34" t="s">
        <v>1927</v>
      </c>
      <c r="E1662" s="33" t="s">
        <v>2612</v>
      </c>
      <c r="F1662" s="34">
        <v>127</v>
      </c>
    </row>
    <row r="1663" spans="1:6" ht="15.75">
      <c r="A1663" s="34"/>
      <c r="B1663" s="34">
        <v>239090105</v>
      </c>
      <c r="C1663" s="33" t="s">
        <v>2609</v>
      </c>
      <c r="D1663" s="34"/>
      <c r="E1663" s="33"/>
      <c r="F1663" s="34"/>
    </row>
    <row r="1664" spans="1:6" ht="15.75">
      <c r="A1664" s="34"/>
      <c r="B1664" s="34">
        <v>239090106</v>
      </c>
      <c r="C1664" s="33" t="s">
        <v>2610</v>
      </c>
      <c r="D1664" s="34"/>
      <c r="E1664" s="33"/>
      <c r="F1664" s="34"/>
    </row>
    <row r="1665" spans="1:6" ht="15.75">
      <c r="A1665" s="34"/>
      <c r="B1665" s="34">
        <v>239090201</v>
      </c>
      <c r="C1665" s="33" t="s">
        <v>2611</v>
      </c>
      <c r="D1665" s="34"/>
      <c r="E1665" s="33"/>
      <c r="F1665" s="34"/>
    </row>
    <row r="1666" spans="1:6" ht="31.5">
      <c r="A1666" s="34"/>
      <c r="B1666" s="34">
        <v>239090107</v>
      </c>
      <c r="C1666" s="33" t="s">
        <v>2613</v>
      </c>
      <c r="D1666" s="34" t="s">
        <v>1925</v>
      </c>
      <c r="E1666" s="33" t="s">
        <v>2614</v>
      </c>
      <c r="F1666" s="34">
        <v>128</v>
      </c>
    </row>
    <row r="1667" spans="1:6" ht="15.75">
      <c r="A1667" s="34"/>
      <c r="B1667" s="34">
        <v>239090203</v>
      </c>
      <c r="C1667" s="33" t="s">
        <v>2615</v>
      </c>
      <c r="D1667" s="34"/>
      <c r="E1667" s="33"/>
      <c r="F1667" s="34"/>
    </row>
    <row r="1668" spans="1:6" ht="31.5">
      <c r="A1668" s="34"/>
      <c r="B1668" s="34">
        <v>239090107</v>
      </c>
      <c r="C1668" s="33" t="s">
        <v>2613</v>
      </c>
      <c r="D1668" s="34" t="s">
        <v>1927</v>
      </c>
      <c r="E1668" s="33" t="s">
        <v>2616</v>
      </c>
      <c r="F1668" s="34">
        <v>129</v>
      </c>
    </row>
    <row r="1669" spans="1:6" ht="15.75">
      <c r="A1669" s="34"/>
      <c r="B1669" s="34">
        <v>239090203</v>
      </c>
      <c r="C1669" s="33" t="s">
        <v>2615</v>
      </c>
      <c r="D1669" s="34"/>
      <c r="E1669" s="33"/>
      <c r="F1669" s="34"/>
    </row>
    <row r="1670" spans="1:6" ht="47.25">
      <c r="A1670" s="34"/>
      <c r="B1670" s="34">
        <v>239080201</v>
      </c>
      <c r="C1670" s="33" t="s">
        <v>2236</v>
      </c>
      <c r="D1670" s="34" t="s">
        <v>1925</v>
      </c>
      <c r="E1670" s="33" t="s">
        <v>2617</v>
      </c>
      <c r="F1670" s="34">
        <v>130</v>
      </c>
    </row>
    <row r="1671" spans="1:6" ht="15.75">
      <c r="A1671" s="34"/>
      <c r="B1671" s="34">
        <v>239080202</v>
      </c>
      <c r="C1671" s="33" t="s">
        <v>2236</v>
      </c>
      <c r="D1671" s="34"/>
      <c r="E1671" s="33"/>
      <c r="F1671" s="34"/>
    </row>
    <row r="1672" spans="1:6" ht="15.75">
      <c r="A1672" s="34"/>
      <c r="B1672" s="34">
        <v>239080203</v>
      </c>
      <c r="C1672" s="33" t="s">
        <v>2236</v>
      </c>
      <c r="D1672" s="34"/>
      <c r="E1672" s="33"/>
      <c r="F1672" s="34"/>
    </row>
    <row r="1673" spans="1:6" ht="15.75">
      <c r="A1673" s="34"/>
      <c r="B1673" s="34">
        <v>239080204</v>
      </c>
      <c r="C1673" s="33" t="s">
        <v>2618</v>
      </c>
      <c r="D1673" s="34"/>
      <c r="E1673" s="33"/>
      <c r="F1673" s="34"/>
    </row>
    <row r="1674" spans="1:6" ht="15.75">
      <c r="A1674" s="34"/>
      <c r="B1674" s="34">
        <v>239080205</v>
      </c>
      <c r="C1674" s="33" t="s">
        <v>2619</v>
      </c>
      <c r="D1674" s="34"/>
      <c r="E1674" s="33"/>
      <c r="F1674" s="34"/>
    </row>
    <row r="1675" spans="1:6" ht="15.75">
      <c r="A1675" s="34"/>
      <c r="B1675" s="34">
        <v>239080208</v>
      </c>
      <c r="C1675" s="33" t="s">
        <v>2620</v>
      </c>
      <c r="D1675" s="34"/>
      <c r="E1675" s="33"/>
      <c r="F1675" s="34"/>
    </row>
    <row r="1676" spans="1:6" ht="15.75">
      <c r="A1676" s="34"/>
      <c r="B1676" s="34">
        <v>239080301</v>
      </c>
      <c r="C1676" s="33" t="s">
        <v>2621</v>
      </c>
      <c r="D1676" s="34"/>
      <c r="E1676" s="33"/>
      <c r="F1676" s="34"/>
    </row>
    <row r="1677" spans="1:6" ht="15.75">
      <c r="A1677" s="34"/>
      <c r="B1677" s="34">
        <v>239080302</v>
      </c>
      <c r="C1677" s="33" t="s">
        <v>2622</v>
      </c>
      <c r="D1677" s="34"/>
      <c r="E1677" s="33"/>
      <c r="F1677" s="34"/>
    </row>
    <row r="1678" spans="1:6" ht="15.75">
      <c r="A1678" s="34"/>
      <c r="B1678" s="34">
        <v>239080303</v>
      </c>
      <c r="C1678" s="33" t="s">
        <v>2623</v>
      </c>
      <c r="D1678" s="34"/>
      <c r="E1678" s="33"/>
      <c r="F1678" s="34"/>
    </row>
    <row r="1679" spans="1:6" ht="15.75">
      <c r="A1679" s="34"/>
      <c r="B1679" s="34">
        <v>239080304</v>
      </c>
      <c r="C1679" s="33" t="s">
        <v>2624</v>
      </c>
      <c r="D1679" s="34"/>
      <c r="E1679" s="33"/>
      <c r="F1679" s="34"/>
    </row>
    <row r="1680" spans="1:6" ht="47.25">
      <c r="A1680" s="34"/>
      <c r="B1680" s="34">
        <v>239080201</v>
      </c>
      <c r="C1680" s="33" t="s">
        <v>2236</v>
      </c>
      <c r="D1680" s="34" t="s">
        <v>1927</v>
      </c>
      <c r="E1680" s="33" t="s">
        <v>2625</v>
      </c>
      <c r="F1680" s="34">
        <v>131</v>
      </c>
    </row>
    <row r="1681" spans="1:6" ht="15.75">
      <c r="A1681" s="34"/>
      <c r="B1681" s="34">
        <v>239080202</v>
      </c>
      <c r="C1681" s="33" t="s">
        <v>2236</v>
      </c>
      <c r="D1681" s="34"/>
      <c r="E1681" s="33"/>
      <c r="F1681" s="34"/>
    </row>
    <row r="1682" spans="1:6" ht="15.75">
      <c r="A1682" s="34"/>
      <c r="B1682" s="34">
        <v>239080203</v>
      </c>
      <c r="C1682" s="33" t="s">
        <v>2236</v>
      </c>
      <c r="D1682" s="34"/>
      <c r="E1682" s="33"/>
      <c r="F1682" s="34"/>
    </row>
    <row r="1683" spans="1:6" ht="15.75">
      <c r="A1683" s="34"/>
      <c r="B1683" s="34">
        <v>239080204</v>
      </c>
      <c r="C1683" s="33" t="s">
        <v>2618</v>
      </c>
      <c r="D1683" s="34"/>
      <c r="E1683" s="33"/>
      <c r="F1683" s="34"/>
    </row>
    <row r="1684" spans="1:6" ht="15.75">
      <c r="A1684" s="34"/>
      <c r="B1684" s="34">
        <v>239080205</v>
      </c>
      <c r="C1684" s="33" t="s">
        <v>2619</v>
      </c>
      <c r="D1684" s="34"/>
      <c r="E1684" s="33"/>
      <c r="F1684" s="34"/>
    </row>
    <row r="1685" spans="1:6" ht="15.75">
      <c r="A1685" s="34"/>
      <c r="B1685" s="34">
        <v>239080208</v>
      </c>
      <c r="C1685" s="33" t="s">
        <v>2620</v>
      </c>
      <c r="D1685" s="34"/>
      <c r="E1685" s="33"/>
      <c r="F1685" s="34"/>
    </row>
    <row r="1686" spans="1:6" ht="15.75">
      <c r="A1686" s="34"/>
      <c r="B1686" s="34">
        <v>239080301</v>
      </c>
      <c r="C1686" s="33" t="s">
        <v>2621</v>
      </c>
      <c r="D1686" s="34"/>
      <c r="E1686" s="33"/>
      <c r="F1686" s="34"/>
    </row>
    <row r="1687" spans="1:6" ht="15.75">
      <c r="A1687" s="34"/>
      <c r="B1687" s="34">
        <v>239080302</v>
      </c>
      <c r="C1687" s="33" t="s">
        <v>2622</v>
      </c>
      <c r="D1687" s="34"/>
      <c r="E1687" s="33"/>
      <c r="F1687" s="34"/>
    </row>
    <row r="1688" spans="1:6" ht="15.75">
      <c r="A1688" s="34"/>
      <c r="B1688" s="34">
        <v>239080303</v>
      </c>
      <c r="C1688" s="33" t="s">
        <v>2623</v>
      </c>
      <c r="D1688" s="34"/>
      <c r="E1688" s="33"/>
      <c r="F1688" s="34"/>
    </row>
    <row r="1689" spans="1:6" ht="15.75">
      <c r="A1689" s="34"/>
      <c r="B1689" s="34">
        <v>239080304</v>
      </c>
      <c r="C1689" s="33" t="s">
        <v>2624</v>
      </c>
      <c r="D1689" s="34"/>
      <c r="E1689" s="33"/>
      <c r="F1689" s="34"/>
    </row>
    <row r="1690" spans="1:6" ht="31.5">
      <c r="A1690" s="34"/>
      <c r="B1690" s="34">
        <v>239080101</v>
      </c>
      <c r="C1690" s="33" t="s">
        <v>2626</v>
      </c>
      <c r="D1690" s="34" t="s">
        <v>1925</v>
      </c>
      <c r="E1690" s="33" t="s">
        <v>2627</v>
      </c>
      <c r="F1690" s="34">
        <v>132</v>
      </c>
    </row>
    <row r="1691" spans="1:6" ht="15.75">
      <c r="A1691" s="34"/>
      <c r="B1691" s="34">
        <v>239080102</v>
      </c>
      <c r="C1691" s="33" t="s">
        <v>2626</v>
      </c>
      <c r="D1691" s="34"/>
      <c r="E1691" s="33"/>
      <c r="F1691" s="34"/>
    </row>
    <row r="1692" spans="1:6" ht="15.75">
      <c r="A1692" s="34"/>
      <c r="B1692" s="34">
        <v>239080206</v>
      </c>
      <c r="C1692" s="33" t="s">
        <v>2628</v>
      </c>
      <c r="D1692" s="34"/>
      <c r="E1692" s="33"/>
      <c r="F1692" s="34"/>
    </row>
    <row r="1693" spans="1:6" ht="15.75">
      <c r="A1693" s="34"/>
      <c r="B1693" s="34">
        <v>239080207</v>
      </c>
      <c r="C1693" s="33" t="s">
        <v>2629</v>
      </c>
      <c r="D1693" s="34"/>
      <c r="E1693" s="33"/>
      <c r="F1693" s="34"/>
    </row>
    <row r="1694" spans="1:6" ht="15.75">
      <c r="A1694" s="34"/>
      <c r="B1694" s="34"/>
      <c r="C1694" s="33"/>
      <c r="D1694" s="34"/>
      <c r="E1694" s="33"/>
      <c r="F1694" s="34"/>
    </row>
    <row r="1695" spans="1:6" ht="47.25">
      <c r="A1695" s="34"/>
      <c r="B1695" s="34">
        <v>239080101</v>
      </c>
      <c r="C1695" s="33" t="s">
        <v>2626</v>
      </c>
      <c r="D1695" s="34" t="s">
        <v>1927</v>
      </c>
      <c r="E1695" s="33" t="s">
        <v>2630</v>
      </c>
      <c r="F1695" s="34">
        <v>133</v>
      </c>
    </row>
    <row r="1696" spans="1:6" ht="15.75">
      <c r="A1696" s="34"/>
      <c r="B1696" s="34">
        <v>239080102</v>
      </c>
      <c r="C1696" s="33" t="s">
        <v>2626</v>
      </c>
      <c r="D1696" s="34"/>
      <c r="E1696" s="33"/>
      <c r="F1696" s="34"/>
    </row>
    <row r="1697" spans="1:6" ht="15.75">
      <c r="A1697" s="34"/>
      <c r="B1697" s="34">
        <v>239080206</v>
      </c>
      <c r="C1697" s="33" t="s">
        <v>2628</v>
      </c>
      <c r="D1697" s="34"/>
      <c r="E1697" s="33"/>
      <c r="F1697" s="34"/>
    </row>
    <row r="1698" spans="1:6" ht="15.75">
      <c r="A1698" s="34"/>
      <c r="B1698" s="34">
        <v>239080207</v>
      </c>
      <c r="C1698" s="33" t="s">
        <v>2629</v>
      </c>
      <c r="D1698" s="34"/>
      <c r="E1698" s="33"/>
      <c r="F1698" s="34"/>
    </row>
    <row r="1699" spans="1:6" ht="31.5">
      <c r="A1699" s="34"/>
      <c r="B1699" s="34">
        <v>239080105</v>
      </c>
      <c r="C1699" s="33" t="s">
        <v>2631</v>
      </c>
      <c r="D1699" s="34" t="s">
        <v>1925</v>
      </c>
      <c r="E1699" s="33" t="s">
        <v>2632</v>
      </c>
      <c r="F1699" s="34">
        <v>134</v>
      </c>
    </row>
    <row r="1700" spans="1:6" ht="15.75">
      <c r="A1700" s="34"/>
      <c r="B1700" s="34">
        <v>239080106</v>
      </c>
      <c r="C1700" s="33" t="s">
        <v>2633</v>
      </c>
      <c r="D1700" s="34"/>
      <c r="E1700" s="33"/>
      <c r="F1700" s="34"/>
    </row>
    <row r="1701" spans="1:6" ht="15.75">
      <c r="A1701" s="34"/>
      <c r="B1701" s="34">
        <v>239080107</v>
      </c>
      <c r="C1701" s="33" t="s">
        <v>2634</v>
      </c>
      <c r="D1701" s="34"/>
      <c r="E1701" s="33"/>
      <c r="F1701" s="34"/>
    </row>
    <row r="1702" spans="1:6" ht="15.75">
      <c r="A1702" s="34"/>
      <c r="B1702" s="34">
        <v>239080609</v>
      </c>
      <c r="C1702" s="33" t="s">
        <v>2635</v>
      </c>
      <c r="D1702" s="34"/>
      <c r="E1702" s="33"/>
      <c r="F1702" s="34"/>
    </row>
    <row r="1703" spans="1:6" ht="15.75">
      <c r="A1703" s="34"/>
      <c r="B1703" s="34">
        <v>239080610</v>
      </c>
      <c r="C1703" s="33" t="s">
        <v>2636</v>
      </c>
      <c r="D1703" s="34"/>
      <c r="E1703" s="33"/>
      <c r="F1703" s="34"/>
    </row>
    <row r="1704" spans="1:6" ht="31.5">
      <c r="A1704" s="34"/>
      <c r="B1704" s="34">
        <v>239080105</v>
      </c>
      <c r="C1704" s="33" t="s">
        <v>2631</v>
      </c>
      <c r="D1704" s="34" t="s">
        <v>1927</v>
      </c>
      <c r="E1704" s="33" t="s">
        <v>2637</v>
      </c>
      <c r="F1704" s="34">
        <v>135</v>
      </c>
    </row>
    <row r="1705" spans="1:6" ht="15.75">
      <c r="A1705" s="34"/>
      <c r="B1705" s="34">
        <v>239080106</v>
      </c>
      <c r="C1705" s="33" t="s">
        <v>2633</v>
      </c>
      <c r="D1705" s="34"/>
      <c r="E1705" s="33"/>
      <c r="F1705" s="34"/>
    </row>
    <row r="1706" spans="1:6" ht="15.75">
      <c r="A1706" s="34"/>
      <c r="B1706" s="34">
        <v>239080107</v>
      </c>
      <c r="C1706" s="33" t="s">
        <v>2634</v>
      </c>
      <c r="D1706" s="34"/>
      <c r="E1706" s="33"/>
      <c r="F1706" s="34"/>
    </row>
    <row r="1707" spans="1:6" ht="15.75">
      <c r="A1707" s="34"/>
      <c r="B1707" s="34">
        <v>239080609</v>
      </c>
      <c r="C1707" s="33" t="s">
        <v>2635</v>
      </c>
      <c r="D1707" s="34"/>
      <c r="E1707" s="33"/>
      <c r="F1707" s="34"/>
    </row>
    <row r="1708" spans="1:6" ht="15.75">
      <c r="A1708" s="34"/>
      <c r="B1708" s="34">
        <v>239080610</v>
      </c>
      <c r="C1708" s="33" t="s">
        <v>2636</v>
      </c>
      <c r="D1708" s="34"/>
      <c r="E1708" s="33"/>
      <c r="F1708" s="34"/>
    </row>
    <row r="1709" spans="1:6" ht="47.25">
      <c r="A1709" s="34"/>
      <c r="B1709" s="34">
        <v>239080401</v>
      </c>
      <c r="C1709" s="33" t="s">
        <v>2638</v>
      </c>
      <c r="D1709" s="34" t="s">
        <v>1925</v>
      </c>
      <c r="E1709" s="33" t="s">
        <v>2639</v>
      </c>
      <c r="F1709" s="34">
        <v>136</v>
      </c>
    </row>
    <row r="1710" spans="1:6" ht="15.75">
      <c r="A1710" s="34"/>
      <c r="B1710" s="34">
        <v>239080402</v>
      </c>
      <c r="C1710" s="33" t="s">
        <v>701</v>
      </c>
      <c r="D1710" s="34"/>
      <c r="E1710" s="33"/>
      <c r="F1710" s="34"/>
    </row>
    <row r="1711" spans="1:6" ht="15.75">
      <c r="A1711" s="34"/>
      <c r="B1711" s="34">
        <v>239080403</v>
      </c>
      <c r="C1711" s="33" t="s">
        <v>701</v>
      </c>
      <c r="D1711" s="34"/>
      <c r="E1711" s="33"/>
      <c r="F1711" s="34"/>
    </row>
    <row r="1712" spans="1:6" ht="15.75">
      <c r="A1712" s="34"/>
      <c r="B1712" s="34">
        <v>239080404</v>
      </c>
      <c r="C1712" s="33" t="s">
        <v>701</v>
      </c>
      <c r="D1712" s="34"/>
      <c r="E1712" s="33"/>
      <c r="F1712" s="34"/>
    </row>
    <row r="1713" spans="1:6" ht="15.75">
      <c r="A1713" s="34"/>
      <c r="B1713" s="34">
        <v>239080405</v>
      </c>
      <c r="C1713" s="33" t="s">
        <v>701</v>
      </c>
      <c r="D1713" s="34"/>
      <c r="E1713" s="33"/>
      <c r="F1713" s="34"/>
    </row>
    <row r="1714" spans="1:6" ht="15.75">
      <c r="A1714" s="34"/>
      <c r="B1714" s="34">
        <v>239080406</v>
      </c>
      <c r="C1714" s="33" t="s">
        <v>701</v>
      </c>
      <c r="D1714" s="34"/>
      <c r="E1714" s="33"/>
      <c r="F1714" s="34"/>
    </row>
    <row r="1715" spans="1:6" ht="15.75">
      <c r="A1715" s="34"/>
      <c r="B1715" s="34">
        <v>239080407</v>
      </c>
      <c r="C1715" s="33" t="s">
        <v>701</v>
      </c>
      <c r="D1715" s="34"/>
      <c r="E1715" s="33"/>
      <c r="F1715" s="34"/>
    </row>
    <row r="1716" spans="1:6" ht="15.75">
      <c r="A1716" s="34"/>
      <c r="B1716" s="34">
        <v>239080408</v>
      </c>
      <c r="C1716" s="33" t="s">
        <v>701</v>
      </c>
      <c r="D1716" s="34"/>
      <c r="E1716" s="33"/>
      <c r="F1716" s="34"/>
    </row>
    <row r="1717" spans="1:6" ht="63">
      <c r="A1717" s="34"/>
      <c r="B1717" s="34">
        <v>239080401</v>
      </c>
      <c r="C1717" s="33" t="s">
        <v>2638</v>
      </c>
      <c r="D1717" s="34" t="s">
        <v>1927</v>
      </c>
      <c r="E1717" s="33" t="s">
        <v>2640</v>
      </c>
      <c r="F1717" s="34">
        <v>137</v>
      </c>
    </row>
    <row r="1718" spans="1:6" ht="15.75">
      <c r="A1718" s="34"/>
      <c r="B1718" s="34">
        <v>239080402</v>
      </c>
      <c r="C1718" s="33" t="s">
        <v>701</v>
      </c>
      <c r="D1718" s="34"/>
      <c r="E1718" s="33"/>
      <c r="F1718" s="34"/>
    </row>
    <row r="1719" spans="1:6" ht="15.75">
      <c r="A1719" s="34"/>
      <c r="B1719" s="34">
        <v>239080403</v>
      </c>
      <c r="C1719" s="33" t="s">
        <v>701</v>
      </c>
      <c r="D1719" s="34"/>
      <c r="E1719" s="33"/>
      <c r="F1719" s="34"/>
    </row>
    <row r="1720" spans="1:6" ht="15.75">
      <c r="A1720" s="34"/>
      <c r="B1720" s="34">
        <v>239080404</v>
      </c>
      <c r="C1720" s="33" t="s">
        <v>701</v>
      </c>
      <c r="D1720" s="34"/>
      <c r="E1720" s="33"/>
      <c r="F1720" s="34"/>
    </row>
    <row r="1721" spans="1:6" ht="15.75">
      <c r="A1721" s="34"/>
      <c r="B1721" s="34">
        <v>239080405</v>
      </c>
      <c r="C1721" s="33" t="s">
        <v>701</v>
      </c>
      <c r="D1721" s="34"/>
      <c r="E1721" s="33"/>
      <c r="F1721" s="34"/>
    </row>
    <row r="1722" spans="1:6" ht="15.75">
      <c r="A1722" s="34"/>
      <c r="B1722" s="34">
        <v>239080406</v>
      </c>
      <c r="C1722" s="33" t="s">
        <v>701</v>
      </c>
      <c r="D1722" s="34"/>
      <c r="E1722" s="33"/>
      <c r="F1722" s="34"/>
    </row>
    <row r="1723" spans="1:6" ht="15.75">
      <c r="A1723" s="34"/>
      <c r="B1723" s="34">
        <v>239080407</v>
      </c>
      <c r="C1723" s="33" t="s">
        <v>701</v>
      </c>
      <c r="D1723" s="34"/>
      <c r="E1723" s="33"/>
      <c r="F1723" s="34"/>
    </row>
    <row r="1724" spans="1:6" ht="15.75">
      <c r="A1724" s="34"/>
      <c r="B1724" s="34">
        <v>239080408</v>
      </c>
      <c r="C1724" s="33" t="s">
        <v>701</v>
      </c>
      <c r="D1724" s="34"/>
      <c r="E1724" s="33"/>
      <c r="F1724" s="34"/>
    </row>
    <row r="1725" spans="1:6" ht="47.25">
      <c r="A1725" s="34"/>
      <c r="B1725" s="34">
        <v>239080305</v>
      </c>
      <c r="C1725" s="33" t="s">
        <v>2641</v>
      </c>
      <c r="D1725" s="34" t="s">
        <v>278</v>
      </c>
      <c r="E1725" s="33" t="s">
        <v>2642</v>
      </c>
      <c r="F1725" s="34">
        <v>138</v>
      </c>
    </row>
    <row r="1726" spans="1:6" ht="47.25">
      <c r="A1726" s="34"/>
      <c r="B1726" s="34">
        <v>239110203</v>
      </c>
      <c r="C1726" s="33" t="s">
        <v>2643</v>
      </c>
      <c r="D1726" s="34" t="s">
        <v>1925</v>
      </c>
      <c r="E1726" s="33" t="s">
        <v>2644</v>
      </c>
      <c r="F1726" s="34">
        <v>139</v>
      </c>
    </row>
    <row r="1727" spans="1:6" ht="15.75">
      <c r="A1727" s="34"/>
      <c r="B1727" s="34">
        <v>239110204</v>
      </c>
      <c r="C1727" s="33" t="s">
        <v>2645</v>
      </c>
      <c r="D1727" s="34"/>
      <c r="E1727" s="33"/>
      <c r="F1727" s="34"/>
    </row>
    <row r="1728" spans="1:6" ht="15.75">
      <c r="A1728" s="34"/>
      <c r="B1728" s="34">
        <v>239110205</v>
      </c>
      <c r="C1728" s="33" t="s">
        <v>2646</v>
      </c>
      <c r="D1728" s="34"/>
      <c r="E1728" s="33"/>
      <c r="F1728" s="34"/>
    </row>
    <row r="1729" spans="1:6" ht="15.75">
      <c r="A1729" s="34"/>
      <c r="B1729" s="34">
        <v>239110206</v>
      </c>
      <c r="C1729" s="33" t="s">
        <v>2647</v>
      </c>
      <c r="D1729" s="34"/>
      <c r="E1729" s="33"/>
      <c r="F1729" s="34"/>
    </row>
    <row r="1730" spans="1:6" ht="15.75">
      <c r="A1730" s="34"/>
      <c r="B1730" s="34">
        <v>239110207</v>
      </c>
      <c r="C1730" s="33" t="s">
        <v>2648</v>
      </c>
      <c r="D1730" s="34"/>
      <c r="E1730" s="33"/>
      <c r="F1730" s="34"/>
    </row>
    <row r="1731" spans="1:6" ht="31.5">
      <c r="A1731" s="34"/>
      <c r="B1731" s="34">
        <v>239110203</v>
      </c>
      <c r="C1731" s="33" t="s">
        <v>2643</v>
      </c>
      <c r="D1731" s="34" t="s">
        <v>1927</v>
      </c>
      <c r="E1731" s="33" t="s">
        <v>2649</v>
      </c>
      <c r="F1731" s="34">
        <v>140</v>
      </c>
    </row>
    <row r="1732" spans="1:6" ht="15.75">
      <c r="A1732" s="34"/>
      <c r="B1732" s="34">
        <v>239110204</v>
      </c>
      <c r="C1732" s="33" t="s">
        <v>2645</v>
      </c>
      <c r="D1732" s="34"/>
      <c r="E1732" s="33"/>
      <c r="F1732" s="34"/>
    </row>
    <row r="1733" spans="1:6" ht="15.75">
      <c r="A1733" s="34"/>
      <c r="B1733" s="34">
        <v>239110205</v>
      </c>
      <c r="C1733" s="33" t="s">
        <v>2646</v>
      </c>
      <c r="D1733" s="34"/>
      <c r="E1733" s="33"/>
      <c r="F1733" s="34"/>
    </row>
    <row r="1734" spans="1:6" ht="15.75">
      <c r="A1734" s="34"/>
      <c r="B1734" s="34">
        <v>239110206</v>
      </c>
      <c r="C1734" s="33" t="s">
        <v>2647</v>
      </c>
      <c r="D1734" s="34"/>
      <c r="E1734" s="33"/>
      <c r="F1734" s="34"/>
    </row>
    <row r="1735" spans="1:6" ht="15.75">
      <c r="A1735" s="34"/>
      <c r="B1735" s="34">
        <v>239110207</v>
      </c>
      <c r="C1735" s="33" t="s">
        <v>2648</v>
      </c>
      <c r="D1735" s="34"/>
      <c r="E1735" s="33"/>
      <c r="F1735" s="34"/>
    </row>
    <row r="1736" spans="1:6" ht="31.5">
      <c r="A1736" s="34"/>
      <c r="B1736" s="34">
        <v>239110108</v>
      </c>
      <c r="C1736" s="33" t="s">
        <v>2650</v>
      </c>
      <c r="D1736" s="34" t="s">
        <v>1925</v>
      </c>
      <c r="E1736" s="33" t="s">
        <v>2651</v>
      </c>
      <c r="F1736" s="34">
        <v>141</v>
      </c>
    </row>
    <row r="1737" spans="1:6" ht="15.75">
      <c r="A1737" s="34"/>
      <c r="B1737" s="34">
        <v>239110201</v>
      </c>
      <c r="C1737" s="33" t="s">
        <v>2652</v>
      </c>
      <c r="D1737" s="34"/>
      <c r="E1737" s="33"/>
      <c r="F1737" s="34"/>
    </row>
    <row r="1738" spans="1:6" ht="31.5">
      <c r="A1738" s="34"/>
      <c r="B1738" s="34">
        <v>239110108</v>
      </c>
      <c r="C1738" s="33" t="s">
        <v>2650</v>
      </c>
      <c r="D1738" s="34" t="s">
        <v>1927</v>
      </c>
      <c r="E1738" s="33" t="s">
        <v>2653</v>
      </c>
      <c r="F1738" s="34">
        <v>142</v>
      </c>
    </row>
    <row r="1739" spans="1:6" ht="15.75">
      <c r="A1739" s="34"/>
      <c r="B1739" s="34">
        <v>239110201</v>
      </c>
      <c r="C1739" s="33" t="s">
        <v>2652</v>
      </c>
      <c r="D1739" s="34"/>
      <c r="E1739" s="33"/>
      <c r="F1739" s="34"/>
    </row>
    <row r="1740" spans="1:6" ht="47.25">
      <c r="A1740" s="34"/>
      <c r="B1740" s="34">
        <v>239110502</v>
      </c>
      <c r="C1740" s="33" t="s">
        <v>2654</v>
      </c>
      <c r="D1740" s="34" t="s">
        <v>1925</v>
      </c>
      <c r="E1740" s="33" t="s">
        <v>2655</v>
      </c>
      <c r="F1740" s="34">
        <v>143</v>
      </c>
    </row>
    <row r="1741" spans="1:6" ht="15.75">
      <c r="A1741" s="34"/>
      <c r="B1741" s="34">
        <v>239110503</v>
      </c>
      <c r="C1741" s="33" t="s">
        <v>2656</v>
      </c>
      <c r="D1741" s="34"/>
      <c r="E1741" s="33"/>
      <c r="F1741" s="34"/>
    </row>
    <row r="1742" spans="1:6" ht="15.75">
      <c r="A1742" s="34"/>
      <c r="B1742" s="34">
        <v>239110504</v>
      </c>
      <c r="C1742" s="33" t="s">
        <v>2657</v>
      </c>
      <c r="D1742" s="34"/>
      <c r="E1742" s="33"/>
      <c r="F1742" s="34"/>
    </row>
    <row r="1743" spans="1:6" ht="31.5">
      <c r="A1743" s="34"/>
      <c r="B1743" s="34">
        <v>239110502</v>
      </c>
      <c r="C1743" s="33" t="s">
        <v>2654</v>
      </c>
      <c r="D1743" s="34" t="s">
        <v>1927</v>
      </c>
      <c r="E1743" s="33" t="s">
        <v>2658</v>
      </c>
      <c r="F1743" s="34">
        <v>144</v>
      </c>
    </row>
    <row r="1744" spans="1:6" ht="15.75">
      <c r="A1744" s="34"/>
      <c r="B1744" s="34">
        <v>239110503</v>
      </c>
      <c r="C1744" s="33" t="s">
        <v>2656</v>
      </c>
      <c r="D1744" s="34"/>
      <c r="E1744" s="33"/>
      <c r="F1744" s="34"/>
    </row>
    <row r="1745" spans="1:6" ht="15.75">
      <c r="A1745" s="34"/>
      <c r="B1745" s="34">
        <v>239110504</v>
      </c>
      <c r="C1745" s="33" t="s">
        <v>2657</v>
      </c>
      <c r="D1745" s="34"/>
      <c r="E1745" s="33"/>
      <c r="F1745" s="34"/>
    </row>
    <row r="1746" spans="1:6" ht="31.5">
      <c r="A1746" s="34"/>
      <c r="B1746" s="34">
        <v>239110605</v>
      </c>
      <c r="C1746" s="33" t="s">
        <v>2659</v>
      </c>
      <c r="D1746" s="34" t="s">
        <v>1925</v>
      </c>
      <c r="E1746" s="33" t="s">
        <v>2660</v>
      </c>
      <c r="F1746" s="34">
        <v>145</v>
      </c>
    </row>
    <row r="1747" spans="1:6" ht="15.75">
      <c r="A1747" s="34"/>
      <c r="B1747" s="34">
        <v>239110609</v>
      </c>
      <c r="C1747" s="33" t="s">
        <v>2661</v>
      </c>
      <c r="D1747" s="34"/>
      <c r="E1747" s="33"/>
      <c r="F1747" s="34"/>
    </row>
    <row r="1748" spans="1:6" ht="47.25">
      <c r="A1748" s="34"/>
      <c r="B1748" s="34">
        <v>239110605</v>
      </c>
      <c r="C1748" s="33" t="s">
        <v>2659</v>
      </c>
      <c r="D1748" s="34" t="s">
        <v>1927</v>
      </c>
      <c r="E1748" s="33" t="s">
        <v>2662</v>
      </c>
      <c r="F1748" s="34">
        <v>146</v>
      </c>
    </row>
    <row r="1749" spans="1:6" ht="15.75">
      <c r="A1749" s="34"/>
      <c r="B1749" s="34">
        <v>239110609</v>
      </c>
      <c r="C1749" s="33" t="s">
        <v>2661</v>
      </c>
      <c r="D1749" s="34"/>
      <c r="E1749" s="33"/>
      <c r="F1749" s="34"/>
    </row>
    <row r="1750" spans="1:6" ht="31.5">
      <c r="A1750" s="34"/>
      <c r="B1750" s="34">
        <v>239110607</v>
      </c>
      <c r="C1750" s="33" t="s">
        <v>2663</v>
      </c>
      <c r="D1750" s="34" t="s">
        <v>1925</v>
      </c>
      <c r="E1750" s="33" t="s">
        <v>2664</v>
      </c>
      <c r="F1750" s="34">
        <v>147</v>
      </c>
    </row>
    <row r="1751" spans="1:6" ht="15.75">
      <c r="A1751" s="34"/>
      <c r="B1751" s="34">
        <v>239110705</v>
      </c>
      <c r="C1751" s="33" t="s">
        <v>2665</v>
      </c>
      <c r="D1751" s="34"/>
      <c r="E1751" s="33"/>
      <c r="F1751" s="34"/>
    </row>
    <row r="1752" spans="1:6" ht="31.5">
      <c r="A1752" s="34"/>
      <c r="B1752" s="34">
        <v>239110609</v>
      </c>
      <c r="C1752" s="33" t="s">
        <v>2666</v>
      </c>
      <c r="D1752" s="34"/>
      <c r="E1752" s="33"/>
      <c r="F1752" s="34"/>
    </row>
    <row r="1753" spans="1:6" ht="47.25">
      <c r="A1753" s="34"/>
      <c r="B1753" s="34">
        <v>239110607</v>
      </c>
      <c r="C1753" s="33" t="s">
        <v>2663</v>
      </c>
      <c r="D1753" s="34" t="s">
        <v>1927</v>
      </c>
      <c r="E1753" s="33" t="s">
        <v>2667</v>
      </c>
      <c r="F1753" s="34">
        <v>148</v>
      </c>
    </row>
    <row r="1754" spans="1:6" ht="15.75">
      <c r="A1754" s="34"/>
      <c r="B1754" s="34">
        <v>239110705</v>
      </c>
      <c r="C1754" s="33" t="s">
        <v>2665</v>
      </c>
      <c r="D1754" s="34"/>
      <c r="E1754" s="33"/>
      <c r="F1754" s="34"/>
    </row>
    <row r="1755" spans="1:6" ht="31.5">
      <c r="A1755" s="34"/>
      <c r="B1755" s="34">
        <v>239110609</v>
      </c>
      <c r="C1755" s="33" t="s">
        <v>2666</v>
      </c>
      <c r="D1755" s="34"/>
      <c r="E1755" s="33"/>
      <c r="F1755" s="34"/>
    </row>
    <row r="1756" spans="1:6" ht="47.25">
      <c r="A1756" s="34"/>
      <c r="B1756" s="34">
        <v>2390110601</v>
      </c>
      <c r="C1756" s="33" t="s">
        <v>2668</v>
      </c>
      <c r="D1756" s="34" t="s">
        <v>1925</v>
      </c>
      <c r="E1756" s="33" t="s">
        <v>2669</v>
      </c>
      <c r="F1756" s="34">
        <v>149</v>
      </c>
    </row>
    <row r="1757" spans="1:6" ht="15.75">
      <c r="A1757" s="34"/>
      <c r="B1757" s="34">
        <v>2390110602</v>
      </c>
      <c r="C1757" s="33" t="s">
        <v>2668</v>
      </c>
      <c r="D1757" s="34"/>
      <c r="E1757" s="33"/>
      <c r="F1757" s="34"/>
    </row>
    <row r="1758" spans="1:6" ht="15.75">
      <c r="A1758" s="34"/>
      <c r="B1758" s="34">
        <v>2390110603</v>
      </c>
      <c r="C1758" s="33" t="s">
        <v>2668</v>
      </c>
      <c r="D1758" s="34"/>
      <c r="E1758" s="33"/>
      <c r="F1758" s="34"/>
    </row>
    <row r="1759" spans="1:6" ht="15.75">
      <c r="A1759" s="34"/>
      <c r="B1759" s="34">
        <v>2390110604</v>
      </c>
      <c r="C1759" s="33" t="s">
        <v>2668</v>
      </c>
      <c r="D1759" s="34"/>
      <c r="E1759" s="33"/>
      <c r="F1759" s="34"/>
    </row>
    <row r="1760" spans="1:6" ht="15.75">
      <c r="A1760" s="34"/>
      <c r="B1760" s="34">
        <v>239110701</v>
      </c>
      <c r="C1760" s="33" t="s">
        <v>2668</v>
      </c>
      <c r="D1760" s="34"/>
      <c r="E1760" s="33"/>
      <c r="F1760" s="34"/>
    </row>
    <row r="1761" spans="1:6" ht="15.75">
      <c r="A1761" s="34"/>
      <c r="B1761" s="34">
        <v>239110702</v>
      </c>
      <c r="C1761" s="33" t="s">
        <v>2668</v>
      </c>
      <c r="D1761" s="34"/>
      <c r="E1761" s="33"/>
      <c r="F1761" s="34"/>
    </row>
    <row r="1762" spans="1:6" ht="15.75">
      <c r="A1762" s="34"/>
      <c r="B1762" s="34">
        <v>239110703</v>
      </c>
      <c r="C1762" s="33" t="s">
        <v>2668</v>
      </c>
      <c r="D1762" s="34"/>
      <c r="E1762" s="33"/>
      <c r="F1762" s="34"/>
    </row>
    <row r="1763" spans="1:6" ht="15.75">
      <c r="A1763" s="34"/>
      <c r="B1763" s="34">
        <v>239110704</v>
      </c>
      <c r="C1763" s="33" t="s">
        <v>2668</v>
      </c>
      <c r="D1763" s="34"/>
      <c r="E1763" s="33"/>
      <c r="F1763" s="34"/>
    </row>
    <row r="1764" spans="1:6" ht="31.5">
      <c r="A1764" s="34"/>
      <c r="B1764" s="34">
        <v>2390110601</v>
      </c>
      <c r="C1764" s="33" t="s">
        <v>2668</v>
      </c>
      <c r="D1764" s="34" t="s">
        <v>1927</v>
      </c>
      <c r="E1764" s="33" t="s">
        <v>2670</v>
      </c>
      <c r="F1764" s="34">
        <v>150</v>
      </c>
    </row>
    <row r="1765" spans="1:6" ht="15.75">
      <c r="A1765" s="34"/>
      <c r="B1765" s="34">
        <v>2390110602</v>
      </c>
      <c r="C1765" s="33" t="s">
        <v>2668</v>
      </c>
      <c r="D1765" s="34"/>
      <c r="E1765" s="33"/>
      <c r="F1765" s="34"/>
    </row>
    <row r="1766" spans="1:6" ht="15.75">
      <c r="A1766" s="34"/>
      <c r="B1766" s="34">
        <v>2390110603</v>
      </c>
      <c r="C1766" s="33" t="s">
        <v>2668</v>
      </c>
      <c r="D1766" s="34"/>
      <c r="E1766" s="33"/>
      <c r="F1766" s="34"/>
    </row>
    <row r="1767" spans="1:6" ht="15.75">
      <c r="A1767" s="34"/>
      <c r="B1767" s="34">
        <v>2390110604</v>
      </c>
      <c r="C1767" s="33" t="s">
        <v>2668</v>
      </c>
      <c r="D1767" s="34"/>
      <c r="E1767" s="33"/>
      <c r="F1767" s="34"/>
    </row>
    <row r="1768" spans="1:6" ht="15.75">
      <c r="A1768" s="34"/>
      <c r="B1768" s="34">
        <v>239110701</v>
      </c>
      <c r="C1768" s="33" t="s">
        <v>2668</v>
      </c>
      <c r="D1768" s="34"/>
      <c r="E1768" s="33"/>
      <c r="F1768" s="34"/>
    </row>
    <row r="1769" spans="1:6" ht="15.75">
      <c r="A1769" s="34"/>
      <c r="B1769" s="34">
        <v>239110702</v>
      </c>
      <c r="C1769" s="33" t="s">
        <v>2668</v>
      </c>
      <c r="D1769" s="34"/>
      <c r="E1769" s="33"/>
      <c r="F1769" s="34"/>
    </row>
    <row r="1770" spans="1:6" ht="15.75">
      <c r="A1770" s="34"/>
      <c r="B1770" s="34">
        <v>239110703</v>
      </c>
      <c r="C1770" s="33" t="s">
        <v>2668</v>
      </c>
      <c r="D1770" s="34"/>
      <c r="E1770" s="33"/>
      <c r="F1770" s="34"/>
    </row>
    <row r="1771" spans="1:6" ht="15.75">
      <c r="A1771" s="34"/>
      <c r="B1771" s="34">
        <v>239110704</v>
      </c>
      <c r="C1771" s="33" t="s">
        <v>2668</v>
      </c>
      <c r="D1771" s="34"/>
      <c r="E1771" s="33"/>
      <c r="F1771" s="34"/>
    </row>
    <row r="1772" spans="1:6" ht="47.25">
      <c r="A1772" s="34"/>
      <c r="B1772" s="34">
        <v>239110606</v>
      </c>
      <c r="C1772" s="33" t="s">
        <v>2671</v>
      </c>
      <c r="D1772" s="34" t="s">
        <v>1925</v>
      </c>
      <c r="E1772" s="33" t="s">
        <v>2672</v>
      </c>
      <c r="F1772" s="34">
        <v>151</v>
      </c>
    </row>
    <row r="1773" spans="1:6" ht="15.75">
      <c r="A1773" s="34"/>
      <c r="B1773" s="34">
        <v>239110608</v>
      </c>
      <c r="C1773" s="33" t="s">
        <v>2673</v>
      </c>
      <c r="D1773" s="34"/>
      <c r="E1773" s="33"/>
      <c r="F1773" s="34"/>
    </row>
    <row r="1774" spans="1:6" ht="15.75">
      <c r="A1774" s="34"/>
      <c r="B1774" s="34">
        <v>239110708</v>
      </c>
      <c r="C1774" s="33" t="s">
        <v>2674</v>
      </c>
      <c r="D1774" s="34"/>
      <c r="E1774" s="33"/>
      <c r="F1774" s="34"/>
    </row>
    <row r="1775" spans="1:6" ht="63">
      <c r="A1775" s="34"/>
      <c r="B1775" s="34">
        <v>239110606</v>
      </c>
      <c r="C1775" s="33" t="s">
        <v>2671</v>
      </c>
      <c r="D1775" s="34" t="s">
        <v>1927</v>
      </c>
      <c r="E1775" s="33" t="s">
        <v>2675</v>
      </c>
      <c r="F1775" s="34">
        <v>152</v>
      </c>
    </row>
    <row r="1776" spans="1:6" ht="15.75">
      <c r="A1776" s="34"/>
      <c r="B1776" s="34">
        <v>239110608</v>
      </c>
      <c r="C1776" s="33" t="s">
        <v>2673</v>
      </c>
      <c r="D1776" s="34"/>
      <c r="E1776" s="33"/>
      <c r="F1776" s="34"/>
    </row>
    <row r="1777" spans="1:6" ht="15.75">
      <c r="A1777" s="34"/>
      <c r="B1777" s="34">
        <v>239110708</v>
      </c>
      <c r="C1777" s="33" t="s">
        <v>2674</v>
      </c>
      <c r="D1777" s="34"/>
      <c r="E1777" s="33"/>
      <c r="F1777" s="34"/>
    </row>
    <row r="1778" spans="1:6" ht="47.25">
      <c r="A1778" s="34"/>
      <c r="B1778" s="34">
        <v>239110707</v>
      </c>
      <c r="C1778" s="33" t="s">
        <v>2676</v>
      </c>
      <c r="D1778" s="34" t="s">
        <v>1925</v>
      </c>
      <c r="E1778" s="33" t="s">
        <v>2677</v>
      </c>
      <c r="F1778" s="34">
        <v>153</v>
      </c>
    </row>
    <row r="1779" spans="1:6" ht="47.25">
      <c r="A1779" s="34"/>
      <c r="B1779" s="34">
        <v>239110707</v>
      </c>
      <c r="C1779" s="33" t="s">
        <v>2676</v>
      </c>
      <c r="D1779" s="34" t="s">
        <v>1927</v>
      </c>
      <c r="E1779" s="33" t="s">
        <v>2678</v>
      </c>
      <c r="F1779" s="34">
        <v>154</v>
      </c>
    </row>
    <row r="1780" spans="1:6" ht="31.5">
      <c r="A1780" s="34"/>
      <c r="B1780" s="34">
        <v>239110105</v>
      </c>
      <c r="C1780" s="33" t="s">
        <v>2679</v>
      </c>
      <c r="D1780" s="34" t="s">
        <v>1925</v>
      </c>
      <c r="E1780" s="33" t="s">
        <v>2680</v>
      </c>
      <c r="F1780" s="34">
        <v>155</v>
      </c>
    </row>
    <row r="1781" spans="1:6" ht="15.75">
      <c r="A1781" s="34"/>
      <c r="B1781" s="34">
        <v>239110106</v>
      </c>
      <c r="C1781" s="33" t="s">
        <v>2681</v>
      </c>
      <c r="D1781" s="34"/>
      <c r="E1781" s="33"/>
      <c r="F1781" s="34"/>
    </row>
    <row r="1782" spans="1:6" ht="15.75">
      <c r="A1782" s="34"/>
      <c r="B1782" s="34">
        <v>239110302</v>
      </c>
      <c r="C1782" s="33" t="s">
        <v>2682</v>
      </c>
      <c r="D1782" s="34"/>
      <c r="E1782" s="33"/>
      <c r="F1782" s="34"/>
    </row>
    <row r="1783" spans="1:6" ht="15.75">
      <c r="A1783" s="34"/>
      <c r="B1783" s="34">
        <v>239110303</v>
      </c>
      <c r="C1783" s="33" t="s">
        <v>2683</v>
      </c>
      <c r="D1783" s="34"/>
      <c r="E1783" s="33"/>
      <c r="F1783" s="34"/>
    </row>
    <row r="1784" spans="1:6" ht="31.5">
      <c r="A1784" s="34"/>
      <c r="B1784" s="34">
        <v>239110105</v>
      </c>
      <c r="C1784" s="33" t="s">
        <v>2679</v>
      </c>
      <c r="D1784" s="34" t="s">
        <v>1927</v>
      </c>
      <c r="E1784" s="33" t="s">
        <v>2684</v>
      </c>
      <c r="F1784" s="34">
        <v>156</v>
      </c>
    </row>
    <row r="1785" spans="1:6" ht="15.75">
      <c r="A1785" s="34"/>
      <c r="B1785" s="34">
        <v>239110106</v>
      </c>
      <c r="C1785" s="33" t="s">
        <v>2681</v>
      </c>
      <c r="D1785" s="34"/>
      <c r="E1785" s="33"/>
      <c r="F1785" s="34"/>
    </row>
    <row r="1786" spans="1:6" ht="15.75">
      <c r="A1786" s="34"/>
      <c r="B1786" s="34">
        <v>239110302</v>
      </c>
      <c r="C1786" s="33" t="s">
        <v>2682</v>
      </c>
      <c r="D1786" s="34"/>
      <c r="E1786" s="33"/>
      <c r="F1786" s="34"/>
    </row>
    <row r="1787" spans="1:6" ht="15.75">
      <c r="A1787" s="34"/>
      <c r="B1787" s="34">
        <v>239110303</v>
      </c>
      <c r="C1787" s="33" t="s">
        <v>2683</v>
      </c>
      <c r="D1787" s="34"/>
      <c r="E1787" s="33"/>
      <c r="F1787" s="34"/>
    </row>
    <row r="1788" spans="1:6" ht="31.5">
      <c r="A1788" s="34"/>
      <c r="B1788" s="34">
        <v>239110202</v>
      </c>
      <c r="C1788" s="33" t="s">
        <v>2685</v>
      </c>
      <c r="D1788" s="34" t="s">
        <v>1925</v>
      </c>
      <c r="E1788" s="33" t="s">
        <v>2686</v>
      </c>
      <c r="F1788" s="34">
        <v>157</v>
      </c>
    </row>
    <row r="1789" spans="1:6" ht="15.75">
      <c r="A1789" s="34"/>
      <c r="B1789" s="34">
        <v>239110301</v>
      </c>
      <c r="C1789" s="33" t="s">
        <v>2687</v>
      </c>
      <c r="D1789" s="34"/>
      <c r="E1789" s="33"/>
      <c r="F1789" s="34"/>
    </row>
    <row r="1790" spans="1:6" ht="15.75">
      <c r="A1790" s="34"/>
      <c r="B1790" s="34">
        <v>239110304</v>
      </c>
      <c r="C1790" s="33" t="s">
        <v>2688</v>
      </c>
      <c r="D1790" s="34"/>
      <c r="E1790" s="33"/>
      <c r="F1790" s="34"/>
    </row>
    <row r="1791" spans="1:6" ht="31.5">
      <c r="A1791" s="34"/>
      <c r="B1791" s="34">
        <v>239110202</v>
      </c>
      <c r="C1791" s="33" t="s">
        <v>2685</v>
      </c>
      <c r="D1791" s="34" t="s">
        <v>1927</v>
      </c>
      <c r="E1791" s="33" t="s">
        <v>2689</v>
      </c>
      <c r="F1791" s="34">
        <v>158</v>
      </c>
    </row>
    <row r="1792" spans="1:6" ht="15.75">
      <c r="A1792" s="34"/>
      <c r="B1792" s="34">
        <v>239110301</v>
      </c>
      <c r="C1792" s="33" t="s">
        <v>2687</v>
      </c>
      <c r="D1792" s="34"/>
      <c r="E1792" s="33"/>
      <c r="F1792" s="34"/>
    </row>
    <row r="1793" spans="1:6" ht="15.75">
      <c r="A1793" s="34"/>
      <c r="B1793" s="34">
        <v>239110304</v>
      </c>
      <c r="C1793" s="33" t="s">
        <v>2688</v>
      </c>
      <c r="D1793" s="34"/>
      <c r="E1793" s="33"/>
      <c r="F1793" s="34"/>
    </row>
    <row r="1794" spans="1:6" ht="47.25">
      <c r="A1794" s="34"/>
      <c r="B1794" s="34">
        <v>239090103</v>
      </c>
      <c r="C1794" s="33" t="s">
        <v>2690</v>
      </c>
      <c r="D1794" s="34" t="s">
        <v>1925</v>
      </c>
      <c r="E1794" s="33" t="s">
        <v>2691</v>
      </c>
      <c r="F1794" s="34">
        <v>159</v>
      </c>
    </row>
    <row r="1795" spans="1:6" ht="15.75">
      <c r="A1795" s="34"/>
      <c r="B1795" s="34">
        <v>239110104</v>
      </c>
      <c r="C1795" s="33" t="s">
        <v>2692</v>
      </c>
      <c r="D1795" s="34"/>
      <c r="E1795" s="33"/>
      <c r="F1795" s="34"/>
    </row>
    <row r="1796" spans="1:6" ht="15.75">
      <c r="A1796" s="34"/>
      <c r="B1796" s="34">
        <v>239110107</v>
      </c>
      <c r="C1796" s="33" t="s">
        <v>2693</v>
      </c>
      <c r="D1796" s="34"/>
      <c r="E1796" s="33"/>
      <c r="F1796" s="34"/>
    </row>
    <row r="1797" spans="1:6" ht="31.5">
      <c r="A1797" s="34"/>
      <c r="B1797" s="34">
        <v>239110709</v>
      </c>
      <c r="C1797" s="33" t="s">
        <v>2694</v>
      </c>
      <c r="D1797" s="34"/>
      <c r="E1797" s="33"/>
      <c r="F1797" s="34"/>
    </row>
    <row r="1798" spans="1:6" ht="47.25">
      <c r="A1798" s="34"/>
      <c r="B1798" s="34">
        <v>239090103</v>
      </c>
      <c r="C1798" s="33" t="s">
        <v>2690</v>
      </c>
      <c r="D1798" s="34" t="s">
        <v>1927</v>
      </c>
      <c r="E1798" s="33" t="s">
        <v>2695</v>
      </c>
      <c r="F1798" s="34">
        <v>160</v>
      </c>
    </row>
    <row r="1799" spans="1:6" ht="15.75">
      <c r="A1799" s="34"/>
      <c r="B1799" s="34">
        <v>239110104</v>
      </c>
      <c r="C1799" s="33" t="s">
        <v>2692</v>
      </c>
      <c r="D1799" s="34"/>
      <c r="E1799" s="33"/>
      <c r="F1799" s="34"/>
    </row>
    <row r="1800" spans="1:6" ht="15.75">
      <c r="A1800" s="34"/>
      <c r="B1800" s="34">
        <v>239110107</v>
      </c>
      <c r="C1800" s="33" t="s">
        <v>2693</v>
      </c>
      <c r="D1800" s="34"/>
      <c r="E1800" s="33"/>
      <c r="F1800" s="34"/>
    </row>
    <row r="1801" spans="1:6" ht="31.5">
      <c r="A1801" s="34"/>
      <c r="B1801" s="34">
        <v>239110709</v>
      </c>
      <c r="C1801" s="33" t="s">
        <v>2694</v>
      </c>
      <c r="D1801" s="34"/>
      <c r="E1801" s="33"/>
      <c r="F1801" s="34"/>
    </row>
    <row r="1802" spans="1:6" ht="31.5">
      <c r="A1802" s="34"/>
      <c r="B1802" s="34">
        <v>239110101</v>
      </c>
      <c r="C1802" s="33" t="s">
        <v>2696</v>
      </c>
      <c r="D1802" s="34" t="s">
        <v>1925</v>
      </c>
      <c r="E1802" s="33" t="s">
        <v>2697</v>
      </c>
      <c r="F1802" s="34">
        <v>161</v>
      </c>
    </row>
    <row r="1803" spans="1:6" ht="15.75">
      <c r="A1803" s="34"/>
      <c r="B1803" s="34">
        <v>239110102</v>
      </c>
      <c r="C1803" s="33" t="s">
        <v>2698</v>
      </c>
      <c r="D1803" s="34"/>
      <c r="E1803" s="33"/>
      <c r="F1803" s="34"/>
    </row>
    <row r="1804" spans="1:6" ht="15.75">
      <c r="A1804" s="34"/>
      <c r="B1804" s="34">
        <v>239110103</v>
      </c>
      <c r="C1804" s="33" t="s">
        <v>2699</v>
      </c>
      <c r="D1804" s="34"/>
      <c r="E1804" s="33"/>
      <c r="F1804" s="34"/>
    </row>
    <row r="1805" spans="1:6" ht="31.5">
      <c r="A1805" s="34"/>
      <c r="B1805" s="34">
        <v>239110101</v>
      </c>
      <c r="C1805" s="33" t="s">
        <v>2696</v>
      </c>
      <c r="D1805" s="34" t="s">
        <v>1927</v>
      </c>
      <c r="E1805" s="33" t="s">
        <v>2700</v>
      </c>
      <c r="F1805" s="34">
        <v>162</v>
      </c>
    </row>
    <row r="1806" spans="1:6" ht="15.75">
      <c r="A1806" s="34"/>
      <c r="B1806" s="34">
        <v>239110102</v>
      </c>
      <c r="C1806" s="33" t="s">
        <v>2698</v>
      </c>
      <c r="D1806" s="34"/>
      <c r="E1806" s="33"/>
      <c r="F1806" s="34"/>
    </row>
    <row r="1807" spans="1:6" ht="15.75">
      <c r="A1807" s="34"/>
      <c r="B1807" s="34">
        <v>239110103</v>
      </c>
      <c r="C1807" s="33" t="s">
        <v>2699</v>
      </c>
      <c r="D1807" s="34"/>
      <c r="E1807" s="33"/>
      <c r="F1807" s="34"/>
    </row>
    <row r="1808" spans="1:6" ht="31.5">
      <c r="A1808" s="34"/>
      <c r="B1808" s="34">
        <v>239040201</v>
      </c>
      <c r="C1808" s="33" t="s">
        <v>2701</v>
      </c>
      <c r="D1808" s="34" t="s">
        <v>278</v>
      </c>
      <c r="E1808" s="33" t="s">
        <v>2702</v>
      </c>
      <c r="F1808" s="34">
        <v>163</v>
      </c>
    </row>
    <row r="1809" spans="1:6" ht="15.75">
      <c r="A1809" s="34"/>
      <c r="B1809" s="34">
        <v>239040202</v>
      </c>
      <c r="C1809" s="33" t="s">
        <v>2701</v>
      </c>
      <c r="D1809" s="34"/>
      <c r="E1809" s="33"/>
      <c r="F1809" s="34"/>
    </row>
    <row r="1810" spans="1:6" ht="15.75">
      <c r="A1810" s="34"/>
      <c r="B1810" s="34">
        <v>239040203</v>
      </c>
      <c r="C1810" s="33" t="s">
        <v>2701</v>
      </c>
      <c r="D1810" s="34" t="s">
        <v>278</v>
      </c>
      <c r="E1810" s="33"/>
      <c r="F1810" s="34"/>
    </row>
    <row r="1811" spans="1:6" ht="31.5">
      <c r="A1811" s="34"/>
      <c r="B1811" s="34">
        <v>240050401</v>
      </c>
      <c r="C1811" s="33" t="s">
        <v>2703</v>
      </c>
      <c r="D1811" s="34"/>
      <c r="E1811" s="33" t="s">
        <v>2704</v>
      </c>
      <c r="F1811" s="34">
        <v>164</v>
      </c>
    </row>
    <row r="1812" spans="1:6" ht="15.75">
      <c r="A1812" s="34"/>
      <c r="B1812" s="34">
        <v>240050402</v>
      </c>
      <c r="C1812" s="33" t="s">
        <v>2703</v>
      </c>
      <c r="D1812" s="34"/>
      <c r="E1812" s="33"/>
      <c r="F1812" s="34"/>
    </row>
    <row r="1813" spans="1:6" ht="15.75">
      <c r="A1813" s="34"/>
      <c r="B1813" s="34">
        <v>240050403</v>
      </c>
      <c r="C1813" s="33" t="s">
        <v>2703</v>
      </c>
      <c r="D1813" s="34"/>
      <c r="E1813" s="33"/>
      <c r="F1813" s="34"/>
    </row>
    <row r="1814" spans="1:6" ht="31.5">
      <c r="A1814" s="34"/>
      <c r="B1814" s="34">
        <v>240050404</v>
      </c>
      <c r="C1814" s="33" t="s">
        <v>2703</v>
      </c>
      <c r="D1814" s="34" t="s">
        <v>278</v>
      </c>
      <c r="E1814" s="33" t="s">
        <v>2705</v>
      </c>
      <c r="F1814" s="34">
        <v>165</v>
      </c>
    </row>
    <row r="1815" spans="1:6" ht="15.75">
      <c r="A1815" s="34"/>
      <c r="B1815" s="34">
        <v>240050405</v>
      </c>
      <c r="C1815" s="33" t="s">
        <v>2703</v>
      </c>
      <c r="D1815" s="34"/>
      <c r="E1815" s="33"/>
      <c r="F1815" s="34"/>
    </row>
    <row r="1816" spans="1:6" ht="15.75">
      <c r="A1816" s="34"/>
      <c r="B1816" s="34">
        <v>240050406</v>
      </c>
      <c r="C1816" s="33" t="s">
        <v>2703</v>
      </c>
      <c r="D1816" s="34"/>
      <c r="E1816" s="33"/>
      <c r="F1816" s="34"/>
    </row>
    <row r="1817" spans="1:6" ht="31.5">
      <c r="A1817" s="34"/>
      <c r="B1817" s="34">
        <v>240050407</v>
      </c>
      <c r="C1817" s="33" t="s">
        <v>2706</v>
      </c>
      <c r="D1817" s="34" t="s">
        <v>278</v>
      </c>
      <c r="E1817" s="33" t="s">
        <v>2707</v>
      </c>
      <c r="F1817" s="34">
        <v>166</v>
      </c>
    </row>
    <row r="1818" spans="1:6" ht="15.75">
      <c r="A1818" s="34"/>
      <c r="B1818" s="34">
        <v>240050408</v>
      </c>
      <c r="C1818" s="33" t="s">
        <v>2706</v>
      </c>
      <c r="D1818" s="34"/>
      <c r="E1818" s="33"/>
      <c r="F1818" s="34"/>
    </row>
    <row r="1819" spans="1:6" ht="15.75">
      <c r="A1819" s="34"/>
      <c r="B1819" s="34">
        <v>239040601</v>
      </c>
      <c r="C1819" s="33" t="s">
        <v>2708</v>
      </c>
      <c r="D1819" s="34" t="s">
        <v>278</v>
      </c>
      <c r="E1819" s="33" t="s">
        <v>2709</v>
      </c>
      <c r="F1819" s="34">
        <v>167</v>
      </c>
    </row>
    <row r="1820" spans="1:6" ht="15.75">
      <c r="A1820" s="34"/>
      <c r="B1820" s="34">
        <v>239040602</v>
      </c>
      <c r="C1820" s="33" t="s">
        <v>2708</v>
      </c>
      <c r="D1820" s="34"/>
      <c r="E1820" s="33"/>
      <c r="F1820" s="34"/>
    </row>
    <row r="1821" spans="1:6" ht="15.75">
      <c r="A1821" s="34"/>
      <c r="B1821" s="34">
        <v>239040603</v>
      </c>
      <c r="C1821" s="33" t="s">
        <v>2708</v>
      </c>
      <c r="D1821" s="34"/>
      <c r="E1821" s="33"/>
      <c r="F1821" s="34"/>
    </row>
    <row r="1822" spans="1:6" ht="15.75">
      <c r="A1822" s="34"/>
      <c r="B1822" s="34">
        <v>239040301</v>
      </c>
      <c r="C1822" s="33" t="s">
        <v>2710</v>
      </c>
      <c r="D1822" s="34" t="s">
        <v>278</v>
      </c>
      <c r="E1822" s="33" t="s">
        <v>2711</v>
      </c>
      <c r="F1822" s="34">
        <v>168</v>
      </c>
    </row>
    <row r="1823" spans="1:6" ht="15.75">
      <c r="A1823" s="34"/>
      <c r="B1823" s="34">
        <v>239040604</v>
      </c>
      <c r="C1823" s="33" t="s">
        <v>2712</v>
      </c>
      <c r="D1823" s="34"/>
      <c r="E1823" s="33"/>
      <c r="F1823" s="34"/>
    </row>
    <row r="1824" spans="1:6" ht="31.5">
      <c r="A1824" s="34"/>
      <c r="B1824" s="34">
        <v>239040101</v>
      </c>
      <c r="C1824" s="33" t="s">
        <v>2713</v>
      </c>
      <c r="D1824" s="34" t="s">
        <v>278</v>
      </c>
      <c r="E1824" s="33" t="s">
        <v>2714</v>
      </c>
      <c r="F1824" s="34">
        <v>169</v>
      </c>
    </row>
    <row r="1825" spans="1:6" ht="15.75">
      <c r="A1825" s="34"/>
      <c r="B1825" s="34">
        <v>240050301</v>
      </c>
      <c r="C1825" s="33" t="s">
        <v>2715</v>
      </c>
      <c r="D1825" s="34" t="s">
        <v>278</v>
      </c>
      <c r="E1825" s="33" t="s">
        <v>2716</v>
      </c>
      <c r="F1825" s="34">
        <v>170</v>
      </c>
    </row>
    <row r="1826" spans="1:6" ht="15.75">
      <c r="A1826" s="34"/>
      <c r="B1826" s="34">
        <v>240050302</v>
      </c>
      <c r="C1826" s="33" t="s">
        <v>2715</v>
      </c>
      <c r="D1826" s="34"/>
      <c r="E1826" s="33"/>
      <c r="F1826" s="34"/>
    </row>
    <row r="1827" spans="1:6" ht="15.75">
      <c r="A1827" s="34"/>
      <c r="B1827" s="34">
        <v>240050303</v>
      </c>
      <c r="C1827" s="33" t="s">
        <v>2715</v>
      </c>
      <c r="D1827" s="34"/>
      <c r="E1827" s="33"/>
      <c r="F1827" s="34"/>
    </row>
    <row r="1828" spans="1:6" ht="15.75">
      <c r="A1828" s="34"/>
      <c r="B1828" s="34">
        <v>240050304</v>
      </c>
      <c r="C1828" s="33" t="s">
        <v>2715</v>
      </c>
      <c r="D1828" s="34" t="s">
        <v>278</v>
      </c>
      <c r="E1828" s="33" t="s">
        <v>2717</v>
      </c>
      <c r="F1828" s="34">
        <v>171</v>
      </c>
    </row>
    <row r="1829" spans="1:6" ht="15.75">
      <c r="A1829" s="34"/>
      <c r="B1829" s="34">
        <v>240050305</v>
      </c>
      <c r="C1829" s="33" t="s">
        <v>2715</v>
      </c>
      <c r="D1829" s="34"/>
      <c r="E1829" s="33"/>
      <c r="F1829" s="34"/>
    </row>
    <row r="1830" spans="1:6" ht="15.75">
      <c r="A1830" s="34"/>
      <c r="B1830" s="34">
        <v>240050306</v>
      </c>
      <c r="C1830" s="33" t="s">
        <v>2715</v>
      </c>
      <c r="D1830" s="34"/>
      <c r="E1830" s="33"/>
      <c r="F1830" s="34"/>
    </row>
    <row r="1831" spans="1:6" ht="31.5">
      <c r="A1831" s="34"/>
      <c r="B1831" s="34">
        <v>240050307</v>
      </c>
      <c r="C1831" s="33" t="s">
        <v>2718</v>
      </c>
      <c r="D1831" s="34" t="s">
        <v>278</v>
      </c>
      <c r="E1831" s="33" t="s">
        <v>2719</v>
      </c>
      <c r="F1831" s="34">
        <v>172</v>
      </c>
    </row>
    <row r="1832" spans="1:6" ht="15.75">
      <c r="A1832" s="34"/>
      <c r="B1832" s="34">
        <v>239040701</v>
      </c>
      <c r="C1832" s="33" t="s">
        <v>2720</v>
      </c>
      <c r="D1832" s="34"/>
      <c r="E1832" s="33"/>
      <c r="F1832" s="34"/>
    </row>
    <row r="1833" spans="1:6" ht="31.5">
      <c r="A1833" s="34"/>
      <c r="B1833" s="34">
        <v>240050308</v>
      </c>
      <c r="C1833" s="33" t="s">
        <v>2718</v>
      </c>
      <c r="D1833" s="34" t="s">
        <v>278</v>
      </c>
      <c r="E1833" s="33" t="s">
        <v>2721</v>
      </c>
      <c r="F1833" s="34">
        <v>173</v>
      </c>
    </row>
    <row r="1834" spans="1:6" ht="15.75">
      <c r="A1834" s="34"/>
      <c r="B1834" s="34">
        <v>240050309</v>
      </c>
      <c r="C1834" s="33" t="s">
        <v>2718</v>
      </c>
      <c r="D1834" s="34"/>
      <c r="E1834" s="33"/>
      <c r="F1834" s="34"/>
    </row>
    <row r="1835" spans="1:6" ht="31.5">
      <c r="A1835" s="34"/>
      <c r="B1835" s="34">
        <v>240060101</v>
      </c>
      <c r="C1835" s="33" t="s">
        <v>2722</v>
      </c>
      <c r="D1835" s="34" t="s">
        <v>278</v>
      </c>
      <c r="E1835" s="33" t="s">
        <v>2723</v>
      </c>
      <c r="F1835" s="34">
        <v>174</v>
      </c>
    </row>
    <row r="1836" spans="1:6" ht="31.5">
      <c r="A1836" s="34"/>
      <c r="B1836" s="34">
        <v>240060102</v>
      </c>
      <c r="C1836" s="33" t="s">
        <v>2722</v>
      </c>
      <c r="D1836" s="34" t="s">
        <v>278</v>
      </c>
      <c r="E1836" s="33" t="s">
        <v>2724</v>
      </c>
      <c r="F1836" s="34">
        <v>175</v>
      </c>
    </row>
    <row r="1837" spans="1:6" ht="31.5">
      <c r="A1837" s="34"/>
      <c r="B1837" s="34">
        <v>240060103</v>
      </c>
      <c r="C1837" s="33" t="s">
        <v>2725</v>
      </c>
      <c r="D1837" s="34" t="s">
        <v>278</v>
      </c>
      <c r="E1837" s="33" t="s">
        <v>2726</v>
      </c>
      <c r="F1837" s="34">
        <v>176</v>
      </c>
    </row>
    <row r="1838" spans="1:6" ht="15.75">
      <c r="A1838" s="34"/>
      <c r="B1838" s="34">
        <v>240060104</v>
      </c>
      <c r="C1838" s="33" t="s">
        <v>2725</v>
      </c>
      <c r="D1838" s="34"/>
      <c r="E1838" s="33"/>
      <c r="F1838" s="34"/>
    </row>
    <row r="1839" spans="1:6" ht="15.75">
      <c r="A1839" s="34"/>
      <c r="B1839" s="34">
        <v>240060105</v>
      </c>
      <c r="C1839" s="33" t="s">
        <v>2725</v>
      </c>
      <c r="D1839" s="34"/>
      <c r="E1839" s="33"/>
      <c r="F1839" s="34"/>
    </row>
    <row r="1840" spans="1:6" ht="31.5">
      <c r="A1840" s="34"/>
      <c r="B1840" s="34">
        <v>240060106</v>
      </c>
      <c r="C1840" s="33" t="s">
        <v>2727</v>
      </c>
      <c r="D1840" s="34" t="s">
        <v>278</v>
      </c>
      <c r="E1840" s="33" t="s">
        <v>2728</v>
      </c>
      <c r="F1840" s="34">
        <v>177</v>
      </c>
    </row>
    <row r="1841" spans="1:6" ht="15.75">
      <c r="A1841" s="34"/>
      <c r="B1841" s="34">
        <v>240060107</v>
      </c>
      <c r="C1841" s="33" t="s">
        <v>2727</v>
      </c>
      <c r="D1841" s="34"/>
      <c r="E1841" s="33"/>
      <c r="F1841" s="34"/>
    </row>
    <row r="1842" spans="1:6" ht="15.75">
      <c r="A1842" s="34"/>
      <c r="B1842" s="34">
        <v>240060108</v>
      </c>
      <c r="C1842" s="33" t="s">
        <v>2729</v>
      </c>
      <c r="D1842" s="34"/>
      <c r="E1842" s="33"/>
      <c r="F1842" s="34"/>
    </row>
    <row r="1843" spans="1:6" ht="15.75">
      <c r="A1843" s="34"/>
      <c r="B1843" s="34">
        <v>240060109</v>
      </c>
      <c r="C1843" s="33" t="s">
        <v>2729</v>
      </c>
      <c r="D1843" s="34"/>
      <c r="E1843" s="33"/>
      <c r="F1843" s="34"/>
    </row>
    <row r="1844" spans="1:6" ht="31.5">
      <c r="A1844" s="34"/>
      <c r="B1844" s="34">
        <v>240060111</v>
      </c>
      <c r="C1844" s="33" t="s">
        <v>2730</v>
      </c>
      <c r="D1844" s="34" t="s">
        <v>278</v>
      </c>
      <c r="E1844" s="33" t="s">
        <v>2731</v>
      </c>
      <c r="F1844" s="34">
        <v>178</v>
      </c>
    </row>
    <row r="1845" spans="1:6" ht="15.75">
      <c r="A1845" s="34"/>
      <c r="B1845" s="34">
        <v>240060112</v>
      </c>
      <c r="C1845" s="33" t="s">
        <v>2730</v>
      </c>
      <c r="D1845" s="34"/>
      <c r="E1845" s="33"/>
      <c r="F1845" s="34"/>
    </row>
    <row r="1846" spans="1:6" ht="15.75">
      <c r="A1846" s="34"/>
      <c r="B1846" s="34">
        <v>240060113</v>
      </c>
      <c r="C1846" s="33" t="s">
        <v>2730</v>
      </c>
      <c r="D1846" s="34"/>
      <c r="E1846" s="33"/>
      <c r="F1846" s="34"/>
    </row>
    <row r="1847" spans="1:6" ht="31.5">
      <c r="A1847" s="34"/>
      <c r="B1847" s="34">
        <v>240060114</v>
      </c>
      <c r="C1847" s="33" t="s">
        <v>2730</v>
      </c>
      <c r="D1847" s="34" t="s">
        <v>278</v>
      </c>
      <c r="E1847" s="33" t="s">
        <v>2732</v>
      </c>
      <c r="F1847" s="34">
        <v>179</v>
      </c>
    </row>
    <row r="1848" spans="1:6" ht="15.75">
      <c r="A1848" s="34"/>
      <c r="B1848" s="34">
        <v>240060115</v>
      </c>
      <c r="C1848" s="33" t="s">
        <v>2730</v>
      </c>
      <c r="D1848" s="34"/>
      <c r="E1848" s="33"/>
      <c r="F1848" s="34"/>
    </row>
    <row r="1849" spans="1:6" ht="15.75">
      <c r="A1849" s="34"/>
      <c r="B1849" s="34">
        <v>240060116</v>
      </c>
      <c r="C1849" s="33" t="s">
        <v>2730</v>
      </c>
      <c r="D1849" s="34"/>
      <c r="E1849" s="33"/>
      <c r="F1849" s="34"/>
    </row>
    <row r="1850" spans="1:6" ht="31.5">
      <c r="A1850" s="34"/>
      <c r="B1850" s="34">
        <v>240060110</v>
      </c>
      <c r="C1850" s="33" t="s">
        <v>2730</v>
      </c>
      <c r="D1850" s="34" t="s">
        <v>278</v>
      </c>
      <c r="E1850" s="33" t="s">
        <v>2733</v>
      </c>
      <c r="F1850" s="34">
        <v>180</v>
      </c>
    </row>
    <row r="1851" spans="1:6" ht="31.5">
      <c r="A1851" s="34"/>
      <c r="B1851" s="34">
        <v>240060117</v>
      </c>
      <c r="C1851" s="33" t="s">
        <v>2730</v>
      </c>
      <c r="D1851" s="34" t="s">
        <v>278</v>
      </c>
      <c r="E1851" s="33" t="s">
        <v>2734</v>
      </c>
      <c r="F1851" s="34">
        <v>181</v>
      </c>
    </row>
    <row r="1852" spans="1:6" ht="15.75">
      <c r="A1852" s="34"/>
      <c r="B1852" s="34">
        <v>240060118</v>
      </c>
      <c r="C1852" s="33" t="s">
        <v>2730</v>
      </c>
      <c r="D1852" s="34"/>
      <c r="E1852" s="33"/>
      <c r="F1852" s="34"/>
    </row>
    <row r="1853" spans="1:6" ht="15.75">
      <c r="A1853" s="34"/>
      <c r="B1853" s="34">
        <v>240060119</v>
      </c>
      <c r="C1853" s="33" t="s">
        <v>2730</v>
      </c>
      <c r="D1853" s="34"/>
      <c r="E1853" s="33"/>
      <c r="F1853" s="34"/>
    </row>
    <row r="1854" spans="1:6" ht="31.5">
      <c r="A1854" s="34"/>
      <c r="B1854" s="34">
        <v>240060120</v>
      </c>
      <c r="C1854" s="33" t="s">
        <v>2730</v>
      </c>
      <c r="D1854" s="34" t="s">
        <v>278</v>
      </c>
      <c r="E1854" s="33" t="s">
        <v>2735</v>
      </c>
      <c r="F1854" s="34">
        <v>182</v>
      </c>
    </row>
    <row r="1855" spans="1:6" ht="15.75">
      <c r="A1855" s="34"/>
      <c r="B1855" s="34">
        <v>240060121</v>
      </c>
      <c r="C1855" s="33" t="s">
        <v>2730</v>
      </c>
      <c r="D1855" s="34"/>
      <c r="E1855" s="33"/>
      <c r="F1855" s="34"/>
    </row>
    <row r="1856" spans="1:6" ht="15.75">
      <c r="A1856" s="34"/>
      <c r="B1856" s="34">
        <v>240060122</v>
      </c>
      <c r="C1856" s="33" t="s">
        <v>2730</v>
      </c>
      <c r="D1856" s="34"/>
      <c r="E1856" s="33"/>
      <c r="F1856" s="34"/>
    </row>
    <row r="1857" spans="1:6" ht="31.5">
      <c r="A1857" s="34"/>
      <c r="B1857" s="34">
        <v>240060207</v>
      </c>
      <c r="C1857" s="33" t="s">
        <v>2736</v>
      </c>
      <c r="D1857" s="34" t="s">
        <v>278</v>
      </c>
      <c r="E1857" s="33" t="s">
        <v>2737</v>
      </c>
      <c r="F1857" s="34">
        <v>183</v>
      </c>
    </row>
    <row r="1858" spans="1:6" ht="15.75">
      <c r="A1858" s="34"/>
      <c r="B1858" s="34">
        <v>240060208</v>
      </c>
      <c r="C1858" s="33" t="s">
        <v>2736</v>
      </c>
      <c r="D1858" s="34"/>
      <c r="E1858" s="33"/>
      <c r="F1858" s="34"/>
    </row>
    <row r="1859" spans="1:6" ht="15.75">
      <c r="A1859" s="34"/>
      <c r="B1859" s="34">
        <v>240060209</v>
      </c>
      <c r="C1859" s="33" t="s">
        <v>2736</v>
      </c>
      <c r="D1859" s="34"/>
      <c r="E1859" s="33"/>
      <c r="F1859" s="34"/>
    </row>
    <row r="1860" spans="1:6" ht="31.5">
      <c r="A1860" s="34"/>
      <c r="B1860" s="34">
        <v>240060203</v>
      </c>
      <c r="C1860" s="33" t="s">
        <v>2738</v>
      </c>
      <c r="D1860" s="34" t="s">
        <v>278</v>
      </c>
      <c r="E1860" s="33" t="s">
        <v>2739</v>
      </c>
      <c r="F1860" s="34">
        <v>184</v>
      </c>
    </row>
    <row r="1861" spans="1:6" ht="47.25">
      <c r="A1861" s="34"/>
      <c r="B1861" s="34">
        <v>240060204</v>
      </c>
      <c r="C1861" s="33" t="s">
        <v>2738</v>
      </c>
      <c r="D1861" s="34" t="s">
        <v>278</v>
      </c>
      <c r="E1861" s="33" t="s">
        <v>2740</v>
      </c>
      <c r="F1861" s="34">
        <v>185</v>
      </c>
    </row>
    <row r="1862" spans="1:6" ht="31.5">
      <c r="A1862" s="34"/>
      <c r="B1862" s="34">
        <v>240060201</v>
      </c>
      <c r="C1862" s="33" t="s">
        <v>2741</v>
      </c>
      <c r="D1862" s="34" t="s">
        <v>278</v>
      </c>
      <c r="E1862" s="33" t="s">
        <v>2742</v>
      </c>
      <c r="F1862" s="34">
        <v>186</v>
      </c>
    </row>
    <row r="1863" spans="1:6" ht="15.75">
      <c r="A1863" s="34"/>
      <c r="B1863" s="34">
        <v>240060202</v>
      </c>
      <c r="C1863" s="33"/>
      <c r="D1863" s="34"/>
      <c r="E1863" s="33"/>
      <c r="F1863" s="34"/>
    </row>
    <row r="1864" spans="1:6" ht="31.5">
      <c r="A1864" s="34"/>
      <c r="B1864" s="34">
        <v>240060501</v>
      </c>
      <c r="C1864" s="33" t="s">
        <v>2743</v>
      </c>
      <c r="D1864" s="34" t="s">
        <v>278</v>
      </c>
      <c r="E1864" s="33" t="s">
        <v>2744</v>
      </c>
      <c r="F1864" s="34">
        <v>187</v>
      </c>
    </row>
    <row r="1865" spans="1:6" ht="15.75">
      <c r="A1865" s="34"/>
      <c r="B1865" s="34">
        <v>240060502</v>
      </c>
      <c r="C1865" s="33" t="s">
        <v>2743</v>
      </c>
      <c r="D1865" s="34"/>
      <c r="E1865" s="33"/>
      <c r="F1865" s="34"/>
    </row>
    <row r="1866" spans="1:6" ht="15.75">
      <c r="A1866" s="34"/>
      <c r="B1866" s="34">
        <v>240060503</v>
      </c>
      <c r="C1866" s="33" t="s">
        <v>2743</v>
      </c>
      <c r="D1866" s="34"/>
      <c r="E1866" s="33"/>
      <c r="F1866" s="34"/>
    </row>
    <row r="1867" spans="1:6" ht="15.75">
      <c r="A1867" s="34"/>
      <c r="B1867" s="34">
        <v>240060504</v>
      </c>
      <c r="C1867" s="33" t="s">
        <v>2743</v>
      </c>
      <c r="D1867" s="34"/>
      <c r="E1867" s="33"/>
      <c r="F1867" s="34"/>
    </row>
    <row r="1868" spans="1:6" ht="31.5">
      <c r="A1868" s="34"/>
      <c r="B1868" s="34">
        <v>240060505</v>
      </c>
      <c r="C1868" s="33" t="s">
        <v>2743</v>
      </c>
      <c r="D1868" s="34" t="s">
        <v>278</v>
      </c>
      <c r="E1868" s="33" t="s">
        <v>2745</v>
      </c>
      <c r="F1868" s="34">
        <v>188</v>
      </c>
    </row>
    <row r="1869" spans="1:6" ht="15.75">
      <c r="A1869" s="34"/>
      <c r="B1869" s="34">
        <v>240060506</v>
      </c>
      <c r="C1869" s="33" t="s">
        <v>2743</v>
      </c>
      <c r="D1869" s="34"/>
      <c r="E1869" s="33"/>
      <c r="F1869" s="34"/>
    </row>
    <row r="1870" spans="1:6" ht="15.75">
      <c r="A1870" s="34"/>
      <c r="B1870" s="34">
        <v>240060507</v>
      </c>
      <c r="C1870" s="33" t="s">
        <v>2743</v>
      </c>
      <c r="D1870" s="34"/>
      <c r="E1870" s="33"/>
      <c r="F1870" s="34"/>
    </row>
    <row r="1871" spans="1:6" ht="31.5">
      <c r="A1871" s="34"/>
      <c r="B1871" s="34">
        <v>240060508</v>
      </c>
      <c r="C1871" s="33" t="s">
        <v>2746</v>
      </c>
      <c r="D1871" s="34" t="s">
        <v>278</v>
      </c>
      <c r="E1871" s="33" t="s">
        <v>2747</v>
      </c>
      <c r="F1871" s="34">
        <v>189</v>
      </c>
    </row>
    <row r="1872" spans="1:6" ht="15.75">
      <c r="A1872" s="34"/>
      <c r="B1872" s="34">
        <v>240060509</v>
      </c>
      <c r="C1872" s="33" t="s">
        <v>2746</v>
      </c>
      <c r="D1872" s="34"/>
      <c r="E1872" s="33"/>
      <c r="F1872" s="34"/>
    </row>
    <row r="1873" spans="1:6" ht="15.75">
      <c r="A1873" s="34"/>
      <c r="B1873" s="34">
        <v>240060510</v>
      </c>
      <c r="C1873" s="33" t="s">
        <v>2746</v>
      </c>
      <c r="D1873" s="34"/>
      <c r="E1873" s="33"/>
      <c r="F1873" s="34"/>
    </row>
    <row r="1874" spans="1:6" ht="31.5">
      <c r="A1874" s="34"/>
      <c r="B1874" s="34">
        <v>240060511</v>
      </c>
      <c r="C1874" s="33" t="s">
        <v>2746</v>
      </c>
      <c r="D1874" s="34" t="s">
        <v>278</v>
      </c>
      <c r="E1874" s="33" t="s">
        <v>2748</v>
      </c>
      <c r="F1874" s="34">
        <v>190</v>
      </c>
    </row>
    <row r="1875" spans="1:6" ht="15.75">
      <c r="A1875" s="34"/>
      <c r="B1875" s="34">
        <v>240060512</v>
      </c>
      <c r="C1875" s="33" t="s">
        <v>2746</v>
      </c>
      <c r="D1875" s="34"/>
      <c r="E1875" s="33"/>
      <c r="F1875" s="34"/>
    </row>
    <row r="1876" spans="1:6" ht="15.75">
      <c r="A1876" s="34"/>
      <c r="B1876" s="34">
        <v>240060513</v>
      </c>
      <c r="C1876" s="33" t="s">
        <v>2746</v>
      </c>
      <c r="D1876" s="34"/>
      <c r="E1876" s="33"/>
      <c r="F1876" s="34"/>
    </row>
    <row r="1877" spans="1:6" ht="31.5">
      <c r="A1877" s="34"/>
      <c r="B1877" s="34">
        <v>240060514</v>
      </c>
      <c r="C1877" s="33" t="s">
        <v>2749</v>
      </c>
      <c r="D1877" s="34" t="s">
        <v>278</v>
      </c>
      <c r="E1877" s="33" t="s">
        <v>2750</v>
      </c>
      <c r="F1877" s="34">
        <v>191</v>
      </c>
    </row>
    <row r="1878" spans="1:6" ht="15.75">
      <c r="A1878" s="34"/>
      <c r="B1878" s="34">
        <v>240060515</v>
      </c>
      <c r="C1878" s="33" t="s">
        <v>2749</v>
      </c>
      <c r="D1878" s="34"/>
      <c r="E1878" s="33"/>
      <c r="F1878" s="34"/>
    </row>
    <row r="1879" spans="1:6" ht="31.5">
      <c r="A1879" s="34"/>
      <c r="B1879" s="34">
        <v>240060516</v>
      </c>
      <c r="C1879" s="33" t="s">
        <v>2751</v>
      </c>
      <c r="D1879" s="34" t="s">
        <v>278</v>
      </c>
      <c r="E1879" s="33" t="s">
        <v>2752</v>
      </c>
      <c r="F1879" s="34">
        <v>192</v>
      </c>
    </row>
    <row r="1880" spans="1:6" ht="15.75">
      <c r="A1880" s="34"/>
      <c r="B1880" s="34">
        <v>240060517</v>
      </c>
      <c r="C1880" s="33" t="s">
        <v>2751</v>
      </c>
      <c r="D1880" s="34"/>
      <c r="E1880" s="33"/>
      <c r="F1880" s="34"/>
    </row>
    <row r="1881" spans="1:6" ht="15.75">
      <c r="A1881" s="34"/>
      <c r="B1881" s="34">
        <v>240060518</v>
      </c>
      <c r="C1881" s="33" t="s">
        <v>2751</v>
      </c>
      <c r="D1881" s="34"/>
      <c r="E1881" s="33"/>
      <c r="F1881" s="34"/>
    </row>
    <row r="1882" spans="1:6" ht="15.75">
      <c r="A1882" s="34"/>
      <c r="B1882" s="34">
        <v>240060519</v>
      </c>
      <c r="C1882" s="33" t="s">
        <v>2751</v>
      </c>
      <c r="D1882" s="34"/>
      <c r="E1882" s="33"/>
      <c r="F1882" s="34"/>
    </row>
    <row r="1883" spans="1:6" ht="31.5">
      <c r="A1883" s="34"/>
      <c r="B1883" s="34">
        <v>240060401</v>
      </c>
      <c r="C1883" s="33" t="s">
        <v>2753</v>
      </c>
      <c r="D1883" s="34" t="s">
        <v>278</v>
      </c>
      <c r="E1883" s="33" t="s">
        <v>2754</v>
      </c>
      <c r="F1883" s="34">
        <v>193</v>
      </c>
    </row>
    <row r="1884" spans="1:6" ht="15.75">
      <c r="A1884" s="34"/>
      <c r="B1884" s="34">
        <v>240060402</v>
      </c>
      <c r="C1884" s="33" t="s">
        <v>2753</v>
      </c>
      <c r="D1884" s="34"/>
      <c r="E1884" s="33"/>
      <c r="F1884" s="34"/>
    </row>
    <row r="1885" spans="1:6" ht="15.75">
      <c r="A1885" s="34"/>
      <c r="B1885" s="34"/>
      <c r="C1885" s="33"/>
      <c r="D1885" s="34"/>
      <c r="E1885" s="33"/>
      <c r="F1885" s="34"/>
    </row>
    <row r="1886" spans="1:6" ht="31.5">
      <c r="A1886" s="34"/>
      <c r="B1886" s="34">
        <v>240060403</v>
      </c>
      <c r="C1886" s="33" t="s">
        <v>2755</v>
      </c>
      <c r="D1886" s="34" t="s">
        <v>278</v>
      </c>
      <c r="E1886" s="33" t="s">
        <v>2756</v>
      </c>
      <c r="F1886" s="34">
        <v>194</v>
      </c>
    </row>
    <row r="1887" spans="1:6" ht="31.5">
      <c r="A1887" s="34"/>
      <c r="B1887" s="34">
        <v>240060404</v>
      </c>
      <c r="C1887" s="33" t="s">
        <v>2757</v>
      </c>
      <c r="D1887" s="34" t="s">
        <v>278</v>
      </c>
      <c r="E1887" s="33" t="s">
        <v>2758</v>
      </c>
      <c r="F1887" s="34">
        <v>195</v>
      </c>
    </row>
    <row r="1888" spans="1:6" ht="15.75">
      <c r="A1888" s="34"/>
      <c r="B1888" s="34">
        <v>240060405</v>
      </c>
      <c r="C1888" s="33" t="s">
        <v>2757</v>
      </c>
      <c r="D1888" s="34"/>
      <c r="E1888" s="33"/>
      <c r="F1888" s="34"/>
    </row>
    <row r="1889" spans="1:6" ht="15.75">
      <c r="A1889" s="34"/>
      <c r="B1889" s="34">
        <v>240060301</v>
      </c>
      <c r="C1889" s="33" t="s">
        <v>2759</v>
      </c>
      <c r="D1889" s="34"/>
      <c r="E1889" s="33"/>
      <c r="F1889" s="34"/>
    </row>
    <row r="1890" spans="1:6" ht="31.5">
      <c r="A1890" s="34"/>
      <c r="B1890" s="34">
        <v>240060301</v>
      </c>
      <c r="C1890" s="33" t="s">
        <v>2760</v>
      </c>
      <c r="D1890" s="34" t="s">
        <v>278</v>
      </c>
      <c r="E1890" s="33" t="s">
        <v>2761</v>
      </c>
      <c r="F1890" s="34">
        <v>196</v>
      </c>
    </row>
    <row r="1891" spans="1:6" ht="31.5">
      <c r="A1891" s="34"/>
      <c r="B1891" s="34">
        <v>240060303</v>
      </c>
      <c r="C1891" s="33" t="s">
        <v>2762</v>
      </c>
      <c r="D1891" s="34" t="s">
        <v>278</v>
      </c>
      <c r="E1891" s="33" t="s">
        <v>2763</v>
      </c>
      <c r="F1891" s="34">
        <v>197</v>
      </c>
    </row>
    <row r="1892" spans="1:6" ht="15.75">
      <c r="A1892" s="34"/>
      <c r="B1892" s="34">
        <v>240060304</v>
      </c>
      <c r="C1892" s="33" t="s">
        <v>2762</v>
      </c>
      <c r="D1892" s="34"/>
      <c r="E1892" s="33"/>
      <c r="F1892" s="34"/>
    </row>
    <row r="1893" spans="1:6" ht="31.5">
      <c r="A1893" s="34"/>
      <c r="B1893" s="34">
        <v>240060305</v>
      </c>
      <c r="C1893" s="33" t="s">
        <v>2760</v>
      </c>
      <c r="D1893" s="34" t="s">
        <v>278</v>
      </c>
      <c r="E1893" s="33" t="s">
        <v>2764</v>
      </c>
      <c r="F1893" s="34">
        <v>198</v>
      </c>
    </row>
    <row r="1894" spans="1:6" ht="31.5">
      <c r="A1894" s="34"/>
      <c r="B1894" s="34">
        <v>240050101</v>
      </c>
      <c r="C1894" s="33" t="s">
        <v>2765</v>
      </c>
      <c r="D1894" s="34" t="s">
        <v>278</v>
      </c>
      <c r="E1894" s="33" t="s">
        <v>2766</v>
      </c>
      <c r="F1894" s="34">
        <v>199</v>
      </c>
    </row>
    <row r="1895" spans="1:6" ht="15.75">
      <c r="A1895" s="34"/>
      <c r="B1895" s="34">
        <v>240050102</v>
      </c>
      <c r="C1895" s="33" t="s">
        <v>2765</v>
      </c>
      <c r="D1895" s="34"/>
      <c r="E1895" s="33"/>
      <c r="F1895" s="34"/>
    </row>
    <row r="1896" spans="1:6" ht="15.75">
      <c r="A1896" s="34"/>
      <c r="B1896" s="34">
        <v>240050103</v>
      </c>
      <c r="C1896" s="33" t="s">
        <v>2765</v>
      </c>
      <c r="D1896" s="34"/>
      <c r="E1896" s="33"/>
      <c r="F1896" s="34"/>
    </row>
    <row r="1897" spans="1:6" ht="31.5">
      <c r="A1897" s="34"/>
      <c r="B1897" s="34">
        <v>240050104</v>
      </c>
      <c r="C1897" s="33" t="s">
        <v>2765</v>
      </c>
      <c r="D1897" s="34" t="s">
        <v>278</v>
      </c>
      <c r="E1897" s="33" t="s">
        <v>2767</v>
      </c>
      <c r="F1897" s="34">
        <v>200</v>
      </c>
    </row>
    <row r="1898" spans="1:6" ht="15.75">
      <c r="A1898" s="34"/>
      <c r="B1898" s="34">
        <v>240050105</v>
      </c>
      <c r="C1898" s="33" t="s">
        <v>2765</v>
      </c>
      <c r="D1898" s="34"/>
      <c r="E1898" s="33"/>
      <c r="F1898" s="34"/>
    </row>
    <row r="1899" spans="1:6" ht="15.75">
      <c r="A1899" s="34"/>
      <c r="B1899" s="34">
        <v>240050106</v>
      </c>
      <c r="C1899" s="33" t="s">
        <v>2765</v>
      </c>
      <c r="D1899" s="34" t="s">
        <v>278</v>
      </c>
      <c r="E1899" s="33" t="s">
        <v>2768</v>
      </c>
      <c r="F1899" s="34">
        <v>201</v>
      </c>
    </row>
    <row r="1900" spans="1:6" ht="15.75">
      <c r="A1900" s="34"/>
      <c r="B1900" s="34">
        <v>240050107</v>
      </c>
      <c r="C1900" s="33" t="s">
        <v>2765</v>
      </c>
      <c r="D1900" s="34"/>
      <c r="E1900" s="33"/>
      <c r="F1900" s="34"/>
    </row>
    <row r="1901" spans="1:6" ht="31.5">
      <c r="A1901" s="34"/>
      <c r="B1901" s="34">
        <v>240050108</v>
      </c>
      <c r="C1901" s="33" t="s">
        <v>2769</v>
      </c>
      <c r="D1901" s="34" t="s">
        <v>278</v>
      </c>
      <c r="E1901" s="33" t="s">
        <v>2770</v>
      </c>
      <c r="F1901" s="34">
        <v>202</v>
      </c>
    </row>
    <row r="1902" spans="1:6" ht="15.75">
      <c r="A1902" s="34"/>
      <c r="B1902" s="34">
        <v>240050109</v>
      </c>
      <c r="C1902" s="33" t="s">
        <v>2769</v>
      </c>
      <c r="D1902" s="34"/>
      <c r="E1902" s="33"/>
      <c r="F1902" s="34"/>
    </row>
    <row r="1903" spans="1:6" ht="15.75">
      <c r="A1903" s="34"/>
      <c r="B1903" s="34">
        <v>240050203</v>
      </c>
      <c r="C1903" s="33" t="s">
        <v>2771</v>
      </c>
      <c r="D1903" s="34"/>
      <c r="E1903" s="33"/>
      <c r="F1903" s="34"/>
    </row>
    <row r="1904" spans="1:6" ht="15.75">
      <c r="A1904" s="34"/>
      <c r="B1904" s="34">
        <v>240050204</v>
      </c>
      <c r="C1904" s="33" t="s">
        <v>2771</v>
      </c>
      <c r="D1904" s="34"/>
      <c r="E1904" s="33"/>
      <c r="F1904" s="34"/>
    </row>
    <row r="1905" spans="1:6" ht="31.5">
      <c r="A1905" s="34"/>
      <c r="B1905" s="34">
        <v>239040703</v>
      </c>
      <c r="C1905" s="33" t="s">
        <v>2772</v>
      </c>
      <c r="D1905" s="34" t="s">
        <v>278</v>
      </c>
      <c r="E1905" s="33" t="s">
        <v>2773</v>
      </c>
      <c r="F1905" s="34">
        <v>203</v>
      </c>
    </row>
    <row r="1906" spans="1:6" ht="15.75">
      <c r="A1906" s="34"/>
      <c r="B1906" s="34">
        <v>239040702</v>
      </c>
      <c r="C1906" s="33" t="s">
        <v>2774</v>
      </c>
      <c r="D1906" s="34"/>
      <c r="E1906" s="33"/>
      <c r="F1906" s="34"/>
    </row>
    <row r="1907" spans="1:6" ht="31.5">
      <c r="A1907" s="34"/>
      <c r="B1907" s="34">
        <v>239040504</v>
      </c>
      <c r="C1907" s="33" t="s">
        <v>2775</v>
      </c>
      <c r="D1907" s="34" t="s">
        <v>278</v>
      </c>
      <c r="E1907" s="33" t="s">
        <v>2776</v>
      </c>
      <c r="F1907" s="34">
        <v>204</v>
      </c>
    </row>
    <row r="1908" spans="1:6" ht="15.75">
      <c r="A1908" s="34"/>
      <c r="B1908" s="34">
        <v>239040505</v>
      </c>
      <c r="C1908" s="33" t="s">
        <v>2775</v>
      </c>
      <c r="D1908" s="34"/>
      <c r="E1908" s="33"/>
      <c r="F1908" s="34"/>
    </row>
    <row r="1909" spans="1:6" ht="15.75">
      <c r="A1909" s="34"/>
      <c r="B1909" s="34">
        <v>239040506</v>
      </c>
      <c r="C1909" s="33" t="s">
        <v>2775</v>
      </c>
      <c r="D1909" s="34"/>
      <c r="E1909" s="33"/>
      <c r="F1909" s="34"/>
    </row>
    <row r="1910" spans="1:6" ht="15.75">
      <c r="A1910" s="34"/>
      <c r="B1910" s="34">
        <v>239040507</v>
      </c>
      <c r="C1910" s="33" t="s">
        <v>2775</v>
      </c>
      <c r="D1910" s="34"/>
      <c r="E1910" s="33"/>
      <c r="F1910" s="34"/>
    </row>
    <row r="1911" spans="1:6" ht="31.5">
      <c r="A1911" s="34"/>
      <c r="B1911" s="34">
        <v>239040508</v>
      </c>
      <c r="C1911" s="33" t="s">
        <v>2775</v>
      </c>
      <c r="D1911" s="34" t="s">
        <v>278</v>
      </c>
      <c r="E1911" s="33" t="s">
        <v>2777</v>
      </c>
      <c r="F1911" s="34">
        <v>205</v>
      </c>
    </row>
    <row r="1912" spans="1:6" ht="15.75">
      <c r="A1912" s="34"/>
      <c r="B1912" s="34">
        <v>239040509</v>
      </c>
      <c r="C1912" s="33" t="s">
        <v>2775</v>
      </c>
      <c r="D1912" s="34"/>
      <c r="E1912" s="33"/>
      <c r="F1912" s="34"/>
    </row>
    <row r="1913" spans="1:6" ht="15.75">
      <c r="A1913" s="34"/>
      <c r="B1913" s="34">
        <v>239040510</v>
      </c>
      <c r="C1913" s="33" t="s">
        <v>2775</v>
      </c>
      <c r="D1913" s="34"/>
      <c r="E1913" s="33"/>
      <c r="F1913" s="34"/>
    </row>
    <row r="1914" spans="1:6" ht="15.75">
      <c r="A1914" s="34"/>
      <c r="B1914" s="34">
        <v>239040511</v>
      </c>
      <c r="C1914" s="33" t="s">
        <v>2775</v>
      </c>
      <c r="D1914" s="34"/>
      <c r="E1914" s="33"/>
      <c r="F1914" s="34"/>
    </row>
    <row r="1915" spans="1:6" ht="15.75">
      <c r="A1915" s="34"/>
      <c r="B1915" s="34">
        <v>239040512</v>
      </c>
      <c r="C1915" s="33" t="s">
        <v>2775</v>
      </c>
      <c r="D1915" s="34"/>
      <c r="E1915" s="33"/>
      <c r="F1915" s="34"/>
    </row>
    <row r="1916" spans="1:6" ht="31.5">
      <c r="A1916" s="34"/>
      <c r="B1916" s="34">
        <v>239040501</v>
      </c>
      <c r="C1916" s="33" t="s">
        <v>2778</v>
      </c>
      <c r="D1916" s="34" t="s">
        <v>278</v>
      </c>
      <c r="E1916" s="33" t="s">
        <v>2779</v>
      </c>
      <c r="F1916" s="34">
        <v>206</v>
      </c>
    </row>
    <row r="1917" spans="1:6" ht="15.75">
      <c r="A1917" s="34"/>
      <c r="B1917" s="34">
        <v>239040502</v>
      </c>
      <c r="C1917" s="33" t="s">
        <v>2778</v>
      </c>
      <c r="D1917" s="34"/>
      <c r="E1917" s="33"/>
      <c r="F1917" s="34"/>
    </row>
    <row r="1918" spans="1:6" ht="15.75">
      <c r="A1918" s="34"/>
      <c r="B1918" s="34">
        <v>239040503</v>
      </c>
      <c r="C1918" s="33" t="s">
        <v>2778</v>
      </c>
      <c r="D1918" s="34"/>
      <c r="E1918" s="33"/>
      <c r="F1918" s="34"/>
    </row>
    <row r="1919" spans="1:6" ht="31.5">
      <c r="A1919" s="34"/>
      <c r="B1919" s="34">
        <v>239040401</v>
      </c>
      <c r="C1919" s="33" t="s">
        <v>2780</v>
      </c>
      <c r="D1919" s="34" t="s">
        <v>278</v>
      </c>
      <c r="E1919" s="33" t="s">
        <v>2781</v>
      </c>
      <c r="F1919" s="34">
        <v>207</v>
      </c>
    </row>
    <row r="1920" spans="1:6" ht="15.75">
      <c r="A1920" s="34"/>
      <c r="B1920" s="34">
        <v>239040402</v>
      </c>
      <c r="C1920" s="33" t="s">
        <v>2780</v>
      </c>
      <c r="D1920" s="34"/>
      <c r="E1920" s="33"/>
      <c r="F1920" s="34"/>
    </row>
    <row r="1921" spans="1:6" ht="15.75">
      <c r="A1921" s="34"/>
      <c r="B1921" s="34">
        <v>239040405</v>
      </c>
      <c r="C1921" s="33" t="s">
        <v>2780</v>
      </c>
      <c r="D1921" s="34"/>
      <c r="E1921" s="33"/>
      <c r="F1921" s="34"/>
    </row>
    <row r="1922" spans="1:6" ht="15.75">
      <c r="A1922" s="34"/>
      <c r="B1922" s="34">
        <v>239040406</v>
      </c>
      <c r="C1922" s="33" t="s">
        <v>2780</v>
      </c>
      <c r="D1922" s="34"/>
      <c r="E1922" s="33"/>
      <c r="F1922" s="34"/>
    </row>
    <row r="1923" spans="1:6" ht="15.75">
      <c r="A1923" s="34"/>
      <c r="B1923" s="34">
        <v>239040407</v>
      </c>
      <c r="C1923" s="33" t="s">
        <v>2780</v>
      </c>
      <c r="D1923" s="34"/>
      <c r="E1923" s="33"/>
      <c r="F1923" s="34"/>
    </row>
    <row r="1924" spans="1:6" ht="31.5">
      <c r="A1924" s="34"/>
      <c r="B1924" s="34">
        <v>239040403</v>
      </c>
      <c r="C1924" s="33" t="s">
        <v>2780</v>
      </c>
      <c r="D1924" s="34" t="s">
        <v>278</v>
      </c>
      <c r="E1924" s="33" t="s">
        <v>2782</v>
      </c>
      <c r="F1924" s="34">
        <v>208</v>
      </c>
    </row>
    <row r="1925" spans="1:6" ht="15.75">
      <c r="A1925" s="34"/>
      <c r="B1925" s="34">
        <v>239040404</v>
      </c>
      <c r="C1925" s="33" t="s">
        <v>2780</v>
      </c>
      <c r="D1925" s="34"/>
      <c r="E1925" s="33"/>
      <c r="F1925" s="34"/>
    </row>
    <row r="1926" spans="1:6" ht="31.5">
      <c r="A1926" s="34"/>
      <c r="B1926" s="34">
        <v>239040408</v>
      </c>
      <c r="C1926" s="33" t="s">
        <v>2783</v>
      </c>
      <c r="D1926" s="34" t="s">
        <v>278</v>
      </c>
      <c r="E1926" s="33" t="s">
        <v>2784</v>
      </c>
      <c r="F1926" s="34">
        <v>209</v>
      </c>
    </row>
    <row r="1927" spans="1:6" ht="15.75">
      <c r="A1927" s="34"/>
      <c r="B1927" s="34">
        <v>239040409</v>
      </c>
      <c r="C1927" s="33" t="s">
        <v>2783</v>
      </c>
      <c r="D1927" s="34"/>
      <c r="E1927" s="33"/>
      <c r="F1927" s="34"/>
    </row>
    <row r="1928" spans="1:6" ht="31.5">
      <c r="A1928" s="34"/>
      <c r="B1928" s="34">
        <v>240050201</v>
      </c>
      <c r="C1928" s="33" t="s">
        <v>2785</v>
      </c>
      <c r="D1928" s="34" t="s">
        <v>278</v>
      </c>
      <c r="E1928" s="33" t="s">
        <v>2786</v>
      </c>
      <c r="F1928" s="34">
        <v>210</v>
      </c>
    </row>
    <row r="1929" spans="1:6" ht="15.75">
      <c r="A1929" s="34"/>
      <c r="B1929" s="34">
        <v>240050202</v>
      </c>
      <c r="C1929" s="33" t="s">
        <v>2785</v>
      </c>
      <c r="D1929" s="34"/>
      <c r="E1929" s="33"/>
      <c r="F1929" s="34"/>
    </row>
    <row r="1930" spans="1:6" ht="31.5">
      <c r="A1930" s="34"/>
      <c r="B1930" s="34">
        <v>239010301</v>
      </c>
      <c r="C1930" s="33" t="s">
        <v>2787</v>
      </c>
      <c r="D1930" s="34" t="s">
        <v>278</v>
      </c>
      <c r="E1930" s="33" t="s">
        <v>2788</v>
      </c>
      <c r="F1930" s="34">
        <v>211</v>
      </c>
    </row>
    <row r="1931" spans="1:6" ht="15.75">
      <c r="A1931" s="34"/>
      <c r="B1931" s="34">
        <v>240070505</v>
      </c>
      <c r="C1931" s="33" t="s">
        <v>2789</v>
      </c>
      <c r="D1931" s="34"/>
      <c r="E1931" s="33"/>
      <c r="F1931" s="34"/>
    </row>
    <row r="1932" spans="1:6" ht="15.75">
      <c r="A1932" s="34"/>
      <c r="B1932" s="34">
        <v>240070506</v>
      </c>
      <c r="C1932" s="33" t="s">
        <v>2789</v>
      </c>
      <c r="D1932" s="34"/>
      <c r="E1932" s="33"/>
      <c r="F1932" s="34"/>
    </row>
    <row r="1933" spans="1:6" ht="31.5">
      <c r="A1933" s="34"/>
      <c r="B1933" s="34">
        <v>239010302</v>
      </c>
      <c r="C1933" s="33" t="s">
        <v>2790</v>
      </c>
      <c r="D1933" s="34" t="s">
        <v>278</v>
      </c>
      <c r="E1933" s="33" t="s">
        <v>2791</v>
      </c>
      <c r="F1933" s="34">
        <v>212</v>
      </c>
    </row>
    <row r="1934" spans="1:6" ht="15.75">
      <c r="A1934" s="34"/>
      <c r="B1934" s="34">
        <v>239010303</v>
      </c>
      <c r="C1934" s="33" t="s">
        <v>2790</v>
      </c>
      <c r="D1934" s="34"/>
      <c r="E1934" s="33"/>
      <c r="F1934" s="34"/>
    </row>
    <row r="1935" spans="1:6" ht="15.75">
      <c r="A1935" s="34"/>
      <c r="B1935" s="34">
        <v>239010304</v>
      </c>
      <c r="C1935" s="33" t="s">
        <v>2790</v>
      </c>
      <c r="D1935" s="34"/>
      <c r="E1935" s="33"/>
      <c r="F1935" s="34"/>
    </row>
    <row r="1936" spans="1:6" ht="31.5">
      <c r="A1936" s="34"/>
      <c r="B1936" s="34">
        <v>239010101</v>
      </c>
      <c r="C1936" s="33" t="s">
        <v>2792</v>
      </c>
      <c r="D1936" s="34" t="s">
        <v>278</v>
      </c>
      <c r="E1936" s="33" t="s">
        <v>2793</v>
      </c>
      <c r="F1936" s="34">
        <v>213</v>
      </c>
    </row>
    <row r="1937" spans="1:6" ht="15.75">
      <c r="A1937" s="34"/>
      <c r="B1937" s="34">
        <v>239010102</v>
      </c>
      <c r="C1937" s="33" t="s">
        <v>2792</v>
      </c>
      <c r="D1937" s="34"/>
      <c r="E1937" s="33"/>
      <c r="F1937" s="34"/>
    </row>
    <row r="1938" spans="1:6" ht="15.75">
      <c r="A1938" s="34"/>
      <c r="B1938" s="34">
        <v>239010103</v>
      </c>
      <c r="C1938" s="33" t="s">
        <v>2792</v>
      </c>
      <c r="D1938" s="34"/>
      <c r="E1938" s="33"/>
      <c r="F1938" s="34"/>
    </row>
    <row r="1939" spans="1:6" ht="31.5">
      <c r="A1939" s="34"/>
      <c r="B1939" s="34">
        <v>240070104</v>
      </c>
      <c r="C1939" s="33" t="s">
        <v>2794</v>
      </c>
      <c r="D1939" s="34" t="s">
        <v>278</v>
      </c>
      <c r="E1939" s="33" t="s">
        <v>2795</v>
      </c>
      <c r="F1939" s="34">
        <v>214</v>
      </c>
    </row>
    <row r="1940" spans="1:6" ht="15.75">
      <c r="A1940" s="34"/>
      <c r="B1940" s="34">
        <v>240070106</v>
      </c>
      <c r="C1940" s="33" t="s">
        <v>2794</v>
      </c>
      <c r="D1940" s="34"/>
      <c r="E1940" s="33"/>
      <c r="F1940" s="34"/>
    </row>
    <row r="1941" spans="1:6" ht="31.5">
      <c r="A1941" s="34"/>
      <c r="B1941" s="34">
        <v>240070102</v>
      </c>
      <c r="C1941" s="33" t="s">
        <v>2794</v>
      </c>
      <c r="D1941" s="34" t="s">
        <v>278</v>
      </c>
      <c r="E1941" s="33" t="s">
        <v>2796</v>
      </c>
      <c r="F1941" s="34">
        <v>215</v>
      </c>
    </row>
    <row r="1942" spans="1:6" ht="15.75">
      <c r="A1942" s="34"/>
      <c r="B1942" s="34">
        <v>240070103</v>
      </c>
      <c r="C1942" s="33" t="s">
        <v>2794</v>
      </c>
      <c r="D1942" s="34"/>
      <c r="E1942" s="33"/>
      <c r="F1942" s="34"/>
    </row>
    <row r="1943" spans="1:6" ht="15.75">
      <c r="A1943" s="34"/>
      <c r="B1943" s="34">
        <v>240070105</v>
      </c>
      <c r="C1943" s="33" t="s">
        <v>2794</v>
      </c>
      <c r="D1943" s="34"/>
      <c r="E1943" s="33"/>
      <c r="F1943" s="34"/>
    </row>
    <row r="1944" spans="1:6" ht="31.5">
      <c r="A1944" s="34"/>
      <c r="B1944" s="34">
        <v>240070101</v>
      </c>
      <c r="C1944" s="33" t="s">
        <v>2797</v>
      </c>
      <c r="D1944" s="34" t="s">
        <v>278</v>
      </c>
      <c r="E1944" s="33" t="s">
        <v>2798</v>
      </c>
      <c r="F1944" s="34">
        <v>216</v>
      </c>
    </row>
    <row r="1945" spans="1:6" ht="31.5">
      <c r="A1945" s="34"/>
      <c r="B1945" s="34">
        <v>240070503</v>
      </c>
      <c r="C1945" s="33" t="s">
        <v>2799</v>
      </c>
      <c r="D1945" s="34" t="s">
        <v>278</v>
      </c>
      <c r="E1945" s="33" t="s">
        <v>2800</v>
      </c>
      <c r="F1945" s="34">
        <v>217</v>
      </c>
    </row>
    <row r="1946" spans="1:6" ht="15.75">
      <c r="A1946" s="34"/>
      <c r="B1946" s="34">
        <v>240070504</v>
      </c>
      <c r="C1946" s="33" t="s">
        <v>2799</v>
      </c>
      <c r="D1946" s="34"/>
      <c r="E1946" s="33"/>
      <c r="F1946" s="34"/>
    </row>
    <row r="1947" spans="1:6" ht="31.5">
      <c r="A1947" s="34"/>
      <c r="B1947" s="34">
        <v>240070501</v>
      </c>
      <c r="C1947" s="33" t="s">
        <v>2801</v>
      </c>
      <c r="D1947" s="34" t="s">
        <v>278</v>
      </c>
      <c r="E1947" s="33" t="s">
        <v>2802</v>
      </c>
      <c r="F1947" s="34">
        <v>218</v>
      </c>
    </row>
    <row r="1948" spans="1:6" ht="15.75">
      <c r="A1948" s="34"/>
      <c r="B1948" s="34">
        <v>240070502</v>
      </c>
      <c r="C1948" s="33" t="s">
        <v>2801</v>
      </c>
      <c r="D1948" s="34"/>
      <c r="E1948" s="33"/>
      <c r="F1948" s="34"/>
    </row>
    <row r="1949" spans="1:6" ht="15.75">
      <c r="A1949" s="34"/>
      <c r="B1949" s="34">
        <v>239010201</v>
      </c>
      <c r="C1949" s="33" t="s">
        <v>2803</v>
      </c>
      <c r="D1949" s="34" t="s">
        <v>278</v>
      </c>
      <c r="E1949" s="33" t="s">
        <v>2804</v>
      </c>
      <c r="F1949" s="34">
        <v>219</v>
      </c>
    </row>
    <row r="1951" spans="1:6" ht="15.75">
      <c r="A1951" s="73" t="s">
        <v>1898</v>
      </c>
      <c r="B1951" s="73"/>
      <c r="C1951" s="73"/>
      <c r="D1951" s="73"/>
      <c r="E1951" s="73"/>
      <c r="F1951" s="73"/>
    </row>
    <row r="1952" spans="1:6" ht="78.75">
      <c r="A1952" s="3" t="s">
        <v>1</v>
      </c>
      <c r="B1952" s="3" t="s">
        <v>2</v>
      </c>
      <c r="C1952" s="3" t="s">
        <v>3</v>
      </c>
      <c r="D1952" s="3" t="s">
        <v>4</v>
      </c>
      <c r="E1952" s="3" t="s">
        <v>5</v>
      </c>
      <c r="F1952" s="3" t="s">
        <v>6</v>
      </c>
    </row>
    <row r="1953" spans="1:6" ht="15.75">
      <c r="A1953" s="3">
        <v>6</v>
      </c>
      <c r="B1953" s="3">
        <v>5</v>
      </c>
      <c r="C1953" s="3">
        <v>4</v>
      </c>
      <c r="D1953" s="3">
        <v>3</v>
      </c>
      <c r="E1953" s="3">
        <v>2</v>
      </c>
      <c r="F1953" s="3">
        <v>1</v>
      </c>
    </row>
    <row r="1954" spans="1:6" ht="15.75">
      <c r="A1954" s="9"/>
      <c r="B1954" s="9">
        <v>244050101</v>
      </c>
      <c r="C1954" s="12" t="s">
        <v>415</v>
      </c>
      <c r="D1954" s="97" t="s">
        <v>8</v>
      </c>
      <c r="E1954" s="97" t="s">
        <v>416</v>
      </c>
      <c r="F1954" s="97">
        <v>1</v>
      </c>
    </row>
    <row r="1955" spans="1:6" ht="15.75">
      <c r="A1955" s="9"/>
      <c r="B1955" s="9">
        <v>244050102</v>
      </c>
      <c r="C1955" s="12" t="s">
        <v>417</v>
      </c>
      <c r="D1955" s="97"/>
      <c r="E1955" s="97"/>
      <c r="F1955" s="97"/>
    </row>
    <row r="1956" spans="1:6" ht="15.75">
      <c r="A1956" s="9"/>
      <c r="B1956" s="9"/>
      <c r="C1956" s="12"/>
      <c r="D1956" s="97"/>
      <c r="E1956" s="97"/>
      <c r="F1956" s="97"/>
    </row>
    <row r="1957" spans="1:6" ht="15.75">
      <c r="A1957" s="9"/>
      <c r="B1957" s="9">
        <v>244050101</v>
      </c>
      <c r="C1957" s="12" t="s">
        <v>415</v>
      </c>
      <c r="D1957" s="97" t="s">
        <v>11</v>
      </c>
      <c r="E1957" s="97" t="s">
        <v>418</v>
      </c>
      <c r="F1957" s="97">
        <v>2</v>
      </c>
    </row>
    <row r="1958" spans="1:6" ht="15.75">
      <c r="A1958" s="9"/>
      <c r="B1958" s="9">
        <v>244050102</v>
      </c>
      <c r="C1958" s="12" t="s">
        <v>417</v>
      </c>
      <c r="D1958" s="97"/>
      <c r="E1958" s="97"/>
      <c r="F1958" s="97"/>
    </row>
    <row r="1959" spans="1:6" ht="15.75">
      <c r="A1959" s="9"/>
      <c r="B1959" s="9"/>
      <c r="C1959" s="12"/>
      <c r="D1959" s="97"/>
      <c r="E1959" s="97"/>
      <c r="F1959" s="97"/>
    </row>
    <row r="1960" spans="1:6" ht="15.75">
      <c r="A1960" s="9"/>
      <c r="B1960" s="9">
        <v>244050103</v>
      </c>
      <c r="C1960" s="12" t="s">
        <v>419</v>
      </c>
      <c r="D1960" s="97" t="s">
        <v>8</v>
      </c>
      <c r="E1960" s="97" t="s">
        <v>420</v>
      </c>
      <c r="F1960" s="97">
        <v>3</v>
      </c>
    </row>
    <row r="1961" spans="1:6" ht="15.75">
      <c r="A1961" s="9"/>
      <c r="B1961" s="9">
        <v>244050104</v>
      </c>
      <c r="C1961" s="12" t="s">
        <v>421</v>
      </c>
      <c r="D1961" s="97"/>
      <c r="E1961" s="97"/>
      <c r="F1961" s="97"/>
    </row>
    <row r="1962" spans="1:6" ht="15.75">
      <c r="A1962" s="9"/>
      <c r="B1962" s="9">
        <v>244050105</v>
      </c>
      <c r="C1962" s="12" t="s">
        <v>422</v>
      </c>
      <c r="D1962" s="97"/>
      <c r="E1962" s="97"/>
      <c r="F1962" s="97"/>
    </row>
    <row r="1963" spans="1:6" ht="15.75">
      <c r="A1963" s="9"/>
      <c r="B1963" s="9"/>
      <c r="C1963" s="12"/>
      <c r="D1963" s="97"/>
      <c r="E1963" s="97"/>
      <c r="F1963" s="97"/>
    </row>
    <row r="1964" spans="1:6" ht="15.75">
      <c r="A1964" s="9"/>
      <c r="B1964" s="9">
        <v>244050103</v>
      </c>
      <c r="C1964" s="12" t="s">
        <v>419</v>
      </c>
      <c r="D1964" s="97" t="s">
        <v>11</v>
      </c>
      <c r="E1964" s="97" t="s">
        <v>423</v>
      </c>
      <c r="F1964" s="97">
        <v>4</v>
      </c>
    </row>
    <row r="1965" spans="1:6" ht="15.75">
      <c r="A1965" s="9"/>
      <c r="B1965" s="9">
        <v>244050104</v>
      </c>
      <c r="C1965" s="12" t="s">
        <v>424</v>
      </c>
      <c r="D1965" s="97"/>
      <c r="E1965" s="97"/>
      <c r="F1965" s="97"/>
    </row>
    <row r="1966" spans="1:6" ht="15.75">
      <c r="A1966" s="9"/>
      <c r="B1966" s="9">
        <v>244050105</v>
      </c>
      <c r="C1966" s="12" t="s">
        <v>425</v>
      </c>
      <c r="D1966" s="97"/>
      <c r="E1966" s="97"/>
      <c r="F1966" s="97"/>
    </row>
    <row r="1967" spans="1:6" ht="15.75">
      <c r="A1967" s="9"/>
      <c r="B1967" s="9"/>
      <c r="C1967" s="12"/>
      <c r="D1967" s="97"/>
      <c r="E1967" s="97"/>
      <c r="F1967" s="97"/>
    </row>
    <row r="1968" spans="1:6" ht="15.75">
      <c r="A1968" s="9"/>
      <c r="B1968" s="9">
        <v>244050201</v>
      </c>
      <c r="C1968" s="9" t="s">
        <v>426</v>
      </c>
      <c r="D1968" s="82" t="s">
        <v>8</v>
      </c>
      <c r="E1968" s="82" t="s">
        <v>427</v>
      </c>
      <c r="F1968" s="97">
        <v>5</v>
      </c>
    </row>
    <row r="1969" spans="1:6" ht="15.75">
      <c r="A1969" s="9"/>
      <c r="B1969" s="9">
        <v>244050202</v>
      </c>
      <c r="C1969" s="12" t="s">
        <v>428</v>
      </c>
      <c r="D1969" s="82"/>
      <c r="E1969" s="82"/>
      <c r="F1969" s="97"/>
    </row>
    <row r="1970" spans="1:6" ht="15.75">
      <c r="A1970" s="9"/>
      <c r="B1970" s="9">
        <v>244050203</v>
      </c>
      <c r="C1970" s="9" t="s">
        <v>429</v>
      </c>
      <c r="D1970" s="82"/>
      <c r="E1970" s="82"/>
      <c r="F1970" s="97"/>
    </row>
    <row r="1971" spans="1:6" ht="31.5">
      <c r="A1971" s="9"/>
      <c r="B1971" s="9">
        <v>244050204</v>
      </c>
      <c r="C1971" s="9" t="s">
        <v>430</v>
      </c>
      <c r="D1971" s="82"/>
      <c r="E1971" s="82"/>
      <c r="F1971" s="97"/>
    </row>
    <row r="1972" spans="1:6" ht="15.75">
      <c r="A1972" s="9"/>
      <c r="B1972" s="9"/>
      <c r="C1972" s="9"/>
      <c r="D1972" s="82"/>
      <c r="E1972" s="82"/>
      <c r="F1972" s="97"/>
    </row>
    <row r="1973" spans="1:6" ht="15.75">
      <c r="A1973" s="9"/>
      <c r="B1973" s="9">
        <v>244050201</v>
      </c>
      <c r="C1973" s="9" t="s">
        <v>426</v>
      </c>
      <c r="D1973" s="82" t="s">
        <v>11</v>
      </c>
      <c r="E1973" s="82" t="s">
        <v>431</v>
      </c>
      <c r="F1973" s="97">
        <v>6</v>
      </c>
    </row>
    <row r="1974" spans="1:6" ht="15.75">
      <c r="A1974" s="9"/>
      <c r="B1974" s="9">
        <v>244050202</v>
      </c>
      <c r="C1974" s="12" t="s">
        <v>428</v>
      </c>
      <c r="D1974" s="82"/>
      <c r="E1974" s="82"/>
      <c r="F1974" s="97"/>
    </row>
    <row r="1975" spans="1:6" ht="15.75">
      <c r="A1975" s="9"/>
      <c r="B1975" s="9">
        <v>244050203</v>
      </c>
      <c r="C1975" s="9" t="s">
        <v>432</v>
      </c>
      <c r="D1975" s="82"/>
      <c r="E1975" s="82"/>
      <c r="F1975" s="97"/>
    </row>
    <row r="1976" spans="1:6" ht="31.5">
      <c r="A1976" s="9"/>
      <c r="B1976" s="9">
        <v>244050204</v>
      </c>
      <c r="C1976" s="9" t="s">
        <v>433</v>
      </c>
      <c r="D1976" s="82"/>
      <c r="E1976" s="82"/>
      <c r="F1976" s="97"/>
    </row>
    <row r="1977" spans="1:6" ht="15.75">
      <c r="A1977" s="9"/>
      <c r="B1977" s="9"/>
      <c r="C1977" s="9"/>
      <c r="D1977" s="82"/>
      <c r="E1977" s="82"/>
      <c r="F1977" s="97"/>
    </row>
    <row r="1978" spans="1:6" ht="15.75">
      <c r="A1978" s="9"/>
      <c r="B1978" s="9">
        <v>244050205</v>
      </c>
      <c r="C1978" s="9" t="s">
        <v>434</v>
      </c>
      <c r="D1978" s="97" t="s">
        <v>8</v>
      </c>
      <c r="E1978" s="82" t="s">
        <v>435</v>
      </c>
      <c r="F1978" s="97">
        <v>7</v>
      </c>
    </row>
    <row r="1979" spans="1:6" ht="15.75">
      <c r="A1979" s="9"/>
      <c r="B1979" s="9">
        <v>244050301</v>
      </c>
      <c r="C1979" s="9" t="s">
        <v>436</v>
      </c>
      <c r="D1979" s="97"/>
      <c r="E1979" s="82"/>
      <c r="F1979" s="97"/>
    </row>
    <row r="1980" spans="1:6" ht="15.75">
      <c r="A1980" s="9"/>
      <c r="B1980" s="9">
        <v>244050304</v>
      </c>
      <c r="C1980" s="9" t="s">
        <v>437</v>
      </c>
      <c r="D1980" s="97"/>
      <c r="E1980" s="82"/>
      <c r="F1980" s="97"/>
    </row>
    <row r="1981" spans="1:6" ht="15.75">
      <c r="A1981" s="9"/>
      <c r="B1981" s="9"/>
      <c r="C1981" s="9"/>
      <c r="D1981" s="97"/>
      <c r="E1981" s="82"/>
      <c r="F1981" s="97"/>
    </row>
    <row r="1982" spans="1:6" ht="15.75">
      <c r="A1982" s="9"/>
      <c r="B1982" s="9">
        <v>244050205</v>
      </c>
      <c r="C1982" s="9" t="s">
        <v>434</v>
      </c>
      <c r="D1982" s="97" t="s">
        <v>11</v>
      </c>
      <c r="E1982" s="82" t="s">
        <v>438</v>
      </c>
      <c r="F1982" s="97">
        <v>8</v>
      </c>
    </row>
    <row r="1983" spans="1:6" ht="15.75">
      <c r="A1983" s="9"/>
      <c r="B1983" s="9">
        <v>244050301</v>
      </c>
      <c r="C1983" s="9" t="s">
        <v>436</v>
      </c>
      <c r="D1983" s="97"/>
      <c r="E1983" s="82"/>
      <c r="F1983" s="97"/>
    </row>
    <row r="1984" spans="1:6" ht="15.75">
      <c r="A1984" s="9"/>
      <c r="B1984" s="9">
        <v>244050304</v>
      </c>
      <c r="C1984" s="9" t="s">
        <v>437</v>
      </c>
      <c r="D1984" s="97"/>
      <c r="E1984" s="82"/>
      <c r="F1984" s="97"/>
    </row>
    <row r="1985" spans="1:6" ht="15.75">
      <c r="A1985" s="9"/>
      <c r="B1985" s="9"/>
      <c r="C1985" s="9"/>
      <c r="D1985" s="97"/>
      <c r="E1985" s="82"/>
      <c r="F1985" s="97"/>
    </row>
    <row r="1986" spans="1:6" ht="15.75">
      <c r="A1986" s="9"/>
      <c r="B1986" s="9">
        <v>244050302</v>
      </c>
      <c r="C1986" s="9" t="s">
        <v>439</v>
      </c>
      <c r="D1986" s="82" t="s">
        <v>8</v>
      </c>
      <c r="E1986" s="82" t="s">
        <v>440</v>
      </c>
      <c r="F1986" s="97">
        <v>9</v>
      </c>
    </row>
    <row r="1987" spans="1:6" ht="15.75">
      <c r="A1987" s="9"/>
      <c r="B1987" s="9">
        <v>244050303</v>
      </c>
      <c r="C1987" s="9" t="s">
        <v>441</v>
      </c>
      <c r="D1987" s="82"/>
      <c r="E1987" s="82"/>
      <c r="F1987" s="97"/>
    </row>
    <row r="1988" spans="1:6" ht="15.75">
      <c r="A1988" s="9"/>
      <c r="B1988" s="9"/>
      <c r="C1988" s="9"/>
      <c r="D1988" s="82"/>
      <c r="E1988" s="82"/>
      <c r="F1988" s="97"/>
    </row>
    <row r="1989" spans="1:6" ht="15.75">
      <c r="A1989" s="9"/>
      <c r="B1989" s="9">
        <v>244050302</v>
      </c>
      <c r="C1989" s="9" t="s">
        <v>439</v>
      </c>
      <c r="D1989" s="82" t="s">
        <v>11</v>
      </c>
      <c r="E1989" s="82" t="s">
        <v>442</v>
      </c>
      <c r="F1989" s="97">
        <v>10</v>
      </c>
    </row>
    <row r="1990" spans="1:6" ht="15.75">
      <c r="A1990" s="9"/>
      <c r="B1990" s="9">
        <v>244050303</v>
      </c>
      <c r="C1990" s="9" t="s">
        <v>441</v>
      </c>
      <c r="D1990" s="82"/>
      <c r="E1990" s="82"/>
      <c r="F1990" s="97"/>
    </row>
    <row r="1991" spans="1:6" ht="15.75">
      <c r="A1991" s="9"/>
      <c r="B1991" s="9"/>
      <c r="C1991" s="9"/>
      <c r="D1991" s="82"/>
      <c r="E1991" s="82"/>
      <c r="F1991" s="97"/>
    </row>
    <row r="1992" spans="1:6" ht="15.75">
      <c r="A1992" s="9"/>
      <c r="B1992" s="9">
        <v>244050401</v>
      </c>
      <c r="C1992" s="9" t="s">
        <v>443</v>
      </c>
      <c r="D1992" s="82" t="s">
        <v>8</v>
      </c>
      <c r="E1992" s="82" t="s">
        <v>444</v>
      </c>
      <c r="F1992" s="97">
        <v>11</v>
      </c>
    </row>
    <row r="1993" spans="1:6" ht="15.75">
      <c r="A1993" s="9"/>
      <c r="B1993" s="9">
        <v>244050402</v>
      </c>
      <c r="C1993" s="9" t="s">
        <v>445</v>
      </c>
      <c r="D1993" s="82"/>
      <c r="E1993" s="82"/>
      <c r="F1993" s="97"/>
    </row>
    <row r="1994" spans="1:6" ht="31.5">
      <c r="A1994" s="9"/>
      <c r="B1994" s="9">
        <v>244050405</v>
      </c>
      <c r="C1994" s="9" t="s">
        <v>446</v>
      </c>
      <c r="D1994" s="82"/>
      <c r="E1994" s="82"/>
      <c r="F1994" s="97"/>
    </row>
    <row r="1995" spans="1:6" ht="15.75">
      <c r="A1995" s="9"/>
      <c r="B1995" s="9">
        <v>244050406</v>
      </c>
      <c r="C1995" s="9" t="s">
        <v>447</v>
      </c>
      <c r="D1995" s="82"/>
      <c r="E1995" s="82"/>
      <c r="F1995" s="97"/>
    </row>
    <row r="1996" spans="1:6" ht="31.5">
      <c r="A1996" s="9"/>
      <c r="B1996" s="9">
        <v>244050501</v>
      </c>
      <c r="C1996" s="9" t="s">
        <v>448</v>
      </c>
      <c r="D1996" s="82"/>
      <c r="E1996" s="82"/>
      <c r="F1996" s="97"/>
    </row>
    <row r="1997" spans="1:6" ht="15.75">
      <c r="A1997" s="9"/>
      <c r="B1997" s="9"/>
      <c r="C1997" s="9"/>
      <c r="D1997" s="82"/>
      <c r="E1997" s="82"/>
      <c r="F1997" s="97"/>
    </row>
    <row r="1998" spans="1:6" ht="15.75">
      <c r="A1998" s="9"/>
      <c r="B1998" s="9">
        <v>244050401</v>
      </c>
      <c r="C1998" s="9" t="s">
        <v>443</v>
      </c>
      <c r="D1998" s="82" t="s">
        <v>11</v>
      </c>
      <c r="E1998" s="82" t="s">
        <v>449</v>
      </c>
      <c r="F1998" s="97">
        <v>12</v>
      </c>
    </row>
    <row r="1999" spans="1:6" ht="15.75">
      <c r="A1999" s="9"/>
      <c r="B1999" s="9">
        <v>244050402</v>
      </c>
      <c r="C1999" s="9" t="s">
        <v>445</v>
      </c>
      <c r="D1999" s="82"/>
      <c r="E1999" s="82"/>
      <c r="F1999" s="97"/>
    </row>
    <row r="2000" spans="1:6" ht="31.5">
      <c r="A2000" s="9"/>
      <c r="B2000" s="9">
        <v>244050405</v>
      </c>
      <c r="C2000" s="9" t="s">
        <v>450</v>
      </c>
      <c r="D2000" s="82"/>
      <c r="E2000" s="82"/>
      <c r="F2000" s="97"/>
    </row>
    <row r="2001" spans="1:6" ht="15.75">
      <c r="A2001" s="9"/>
      <c r="B2001" s="9">
        <v>244050406</v>
      </c>
      <c r="C2001" s="9" t="s">
        <v>447</v>
      </c>
      <c r="D2001" s="82"/>
      <c r="E2001" s="82"/>
      <c r="F2001" s="97"/>
    </row>
    <row r="2002" spans="1:6" ht="31.5">
      <c r="A2002" s="9"/>
      <c r="B2002" s="9">
        <v>244050501</v>
      </c>
      <c r="C2002" s="9" t="s">
        <v>448</v>
      </c>
      <c r="D2002" s="82"/>
      <c r="E2002" s="82"/>
      <c r="F2002" s="97"/>
    </row>
    <row r="2003" spans="1:6" ht="15.75">
      <c r="A2003" s="9"/>
      <c r="B2003" s="9"/>
      <c r="C2003" s="9"/>
      <c r="D2003" s="82"/>
      <c r="E2003" s="82"/>
      <c r="F2003" s="97"/>
    </row>
    <row r="2004" spans="1:6" ht="15.75">
      <c r="A2004" s="9"/>
      <c r="B2004" s="9">
        <v>244050403</v>
      </c>
      <c r="C2004" s="12" t="s">
        <v>451</v>
      </c>
      <c r="D2004" s="97" t="s">
        <v>8</v>
      </c>
      <c r="E2004" s="97" t="s">
        <v>452</v>
      </c>
      <c r="F2004" s="97">
        <v>13</v>
      </c>
    </row>
    <row r="2005" spans="1:6" ht="15.75">
      <c r="A2005" s="9"/>
      <c r="B2005" s="9">
        <v>244050404</v>
      </c>
      <c r="C2005" s="12" t="s">
        <v>453</v>
      </c>
      <c r="D2005" s="97"/>
      <c r="E2005" s="97"/>
      <c r="F2005" s="97"/>
    </row>
    <row r="2006" spans="1:6" ht="15.75">
      <c r="A2006" s="9"/>
      <c r="B2006" s="9">
        <v>244050502</v>
      </c>
      <c r="C2006" s="9" t="s">
        <v>454</v>
      </c>
      <c r="D2006" s="97"/>
      <c r="E2006" s="97"/>
      <c r="F2006" s="97"/>
    </row>
    <row r="2007" spans="1:6" ht="15.75">
      <c r="A2007" s="9"/>
      <c r="B2007" s="9">
        <v>244050503</v>
      </c>
      <c r="C2007" s="9" t="s">
        <v>455</v>
      </c>
      <c r="D2007" s="97"/>
      <c r="E2007" s="97"/>
      <c r="F2007" s="97"/>
    </row>
    <row r="2008" spans="1:6" ht="15.75">
      <c r="A2008" s="9"/>
      <c r="B2008" s="9">
        <v>244050504</v>
      </c>
      <c r="C2008" s="9" t="s">
        <v>456</v>
      </c>
      <c r="D2008" s="97"/>
      <c r="E2008" s="97"/>
      <c r="F2008" s="97"/>
    </row>
    <row r="2009" spans="1:6" ht="15.75">
      <c r="A2009" s="9"/>
      <c r="B2009" s="9">
        <v>244050505</v>
      </c>
      <c r="C2009" s="9" t="s">
        <v>457</v>
      </c>
      <c r="D2009" s="97"/>
      <c r="E2009" s="97"/>
      <c r="F2009" s="97"/>
    </row>
    <row r="2010" spans="1:6" ht="15.75">
      <c r="A2010" s="9"/>
      <c r="B2010" s="9">
        <v>244050601</v>
      </c>
      <c r="C2010" s="9" t="s">
        <v>458</v>
      </c>
      <c r="D2010" s="97"/>
      <c r="E2010" s="97"/>
      <c r="F2010" s="97"/>
    </row>
    <row r="2011" spans="1:6" ht="15.75">
      <c r="A2011" s="9"/>
      <c r="B2011" s="9">
        <v>244050602</v>
      </c>
      <c r="C2011" s="9" t="s">
        <v>459</v>
      </c>
      <c r="D2011" s="97"/>
      <c r="E2011" s="97"/>
      <c r="F2011" s="97"/>
    </row>
    <row r="2012" spans="1:6" ht="15.75">
      <c r="A2012" s="9"/>
      <c r="B2012" s="9">
        <v>244050603</v>
      </c>
      <c r="C2012" s="9" t="s">
        <v>460</v>
      </c>
      <c r="D2012" s="97"/>
      <c r="E2012" s="97"/>
      <c r="F2012" s="97"/>
    </row>
    <row r="2013" spans="1:6" ht="15.75">
      <c r="A2013" s="9"/>
      <c r="B2013" s="9">
        <v>244050604</v>
      </c>
      <c r="C2013" s="9" t="s">
        <v>461</v>
      </c>
      <c r="D2013" s="97"/>
      <c r="E2013" s="97"/>
      <c r="F2013" s="97"/>
    </row>
    <row r="2014" spans="1:6" ht="15.75">
      <c r="A2014" s="9"/>
      <c r="B2014" s="9">
        <v>244050605</v>
      </c>
      <c r="C2014" s="9" t="s">
        <v>462</v>
      </c>
      <c r="D2014" s="97"/>
      <c r="E2014" s="97"/>
      <c r="F2014" s="97"/>
    </row>
    <row r="2015" spans="1:6" ht="15.75">
      <c r="A2015" s="9"/>
      <c r="B2015" s="9"/>
      <c r="C2015" s="9"/>
      <c r="D2015" s="97"/>
      <c r="E2015" s="97"/>
      <c r="F2015" s="97"/>
    </row>
    <row r="2016" spans="1:6" ht="15.75">
      <c r="A2016" s="9"/>
      <c r="B2016" s="9">
        <v>244050403</v>
      </c>
      <c r="C2016" s="12" t="s">
        <v>451</v>
      </c>
      <c r="D2016" s="97" t="s">
        <v>11</v>
      </c>
      <c r="E2016" s="97" t="s">
        <v>463</v>
      </c>
      <c r="F2016" s="97">
        <v>14</v>
      </c>
    </row>
    <row r="2017" spans="1:6" ht="15.75">
      <c r="A2017" s="9"/>
      <c r="B2017" s="9">
        <v>244050404</v>
      </c>
      <c r="C2017" s="12" t="s">
        <v>453</v>
      </c>
      <c r="D2017" s="97"/>
      <c r="E2017" s="97"/>
      <c r="F2017" s="97"/>
    </row>
    <row r="2018" spans="1:6" ht="15.75">
      <c r="A2018" s="9"/>
      <c r="B2018" s="9">
        <v>244050502</v>
      </c>
      <c r="C2018" s="9" t="s">
        <v>454</v>
      </c>
      <c r="D2018" s="97"/>
      <c r="E2018" s="97"/>
      <c r="F2018" s="97"/>
    </row>
    <row r="2019" spans="1:6" ht="15.75">
      <c r="A2019" s="9"/>
      <c r="B2019" s="9">
        <v>244050503</v>
      </c>
      <c r="C2019" s="9" t="s">
        <v>455</v>
      </c>
      <c r="D2019" s="97"/>
      <c r="E2019" s="97"/>
      <c r="F2019" s="97"/>
    </row>
    <row r="2020" spans="1:6" ht="15.75">
      <c r="A2020" s="9"/>
      <c r="B2020" s="9">
        <v>244050504</v>
      </c>
      <c r="C2020" s="9" t="s">
        <v>456</v>
      </c>
      <c r="D2020" s="97"/>
      <c r="E2020" s="97"/>
      <c r="F2020" s="97"/>
    </row>
    <row r="2021" spans="1:6" ht="15.75">
      <c r="A2021" s="9"/>
      <c r="B2021" s="9">
        <v>244050505</v>
      </c>
      <c r="C2021" s="9" t="s">
        <v>457</v>
      </c>
      <c r="D2021" s="97"/>
      <c r="E2021" s="97"/>
      <c r="F2021" s="97"/>
    </row>
    <row r="2022" spans="1:6" ht="15.75">
      <c r="A2022" s="9"/>
      <c r="B2022" s="9">
        <v>244050601</v>
      </c>
      <c r="C2022" s="9" t="s">
        <v>458</v>
      </c>
      <c r="D2022" s="97"/>
      <c r="E2022" s="97"/>
      <c r="F2022" s="97"/>
    </row>
    <row r="2023" spans="1:6" ht="15.75">
      <c r="A2023" s="9"/>
      <c r="B2023" s="9">
        <v>244050602</v>
      </c>
      <c r="C2023" s="9" t="s">
        <v>459</v>
      </c>
      <c r="D2023" s="97"/>
      <c r="E2023" s="97"/>
      <c r="F2023" s="97"/>
    </row>
    <row r="2024" spans="1:6" ht="15.75">
      <c r="A2024" s="9"/>
      <c r="B2024" s="9">
        <v>244050603</v>
      </c>
      <c r="C2024" s="9" t="s">
        <v>460</v>
      </c>
      <c r="D2024" s="97"/>
      <c r="E2024" s="97"/>
      <c r="F2024" s="97"/>
    </row>
    <row r="2025" spans="1:6" ht="15.75">
      <c r="A2025" s="9"/>
      <c r="B2025" s="9">
        <v>244050604</v>
      </c>
      <c r="C2025" s="9" t="s">
        <v>461</v>
      </c>
      <c r="D2025" s="97"/>
      <c r="E2025" s="97"/>
      <c r="F2025" s="97"/>
    </row>
    <row r="2026" spans="1:6" ht="15.75">
      <c r="A2026" s="9"/>
      <c r="B2026" s="9">
        <v>244050605</v>
      </c>
      <c r="C2026" s="9" t="s">
        <v>462</v>
      </c>
      <c r="D2026" s="97"/>
      <c r="E2026" s="97"/>
      <c r="F2026" s="97"/>
    </row>
    <row r="2027" spans="1:6" ht="15.75">
      <c r="A2027" s="9"/>
      <c r="B2027" s="9"/>
      <c r="C2027" s="9"/>
      <c r="D2027" s="97"/>
      <c r="E2027" s="97"/>
      <c r="F2027" s="97"/>
    </row>
    <row r="2028" spans="1:6" ht="15.75">
      <c r="A2028" s="9"/>
      <c r="B2028" s="9">
        <v>244010301</v>
      </c>
      <c r="C2028" s="121" t="s">
        <v>464</v>
      </c>
      <c r="D2028" s="97" t="s">
        <v>8</v>
      </c>
      <c r="E2028" s="97" t="s">
        <v>465</v>
      </c>
      <c r="F2028" s="97">
        <v>15</v>
      </c>
    </row>
    <row r="2029" spans="1:6" ht="15.75">
      <c r="A2029" s="9"/>
      <c r="B2029" s="9">
        <v>244010302</v>
      </c>
      <c r="C2029" s="121"/>
      <c r="D2029" s="97"/>
      <c r="E2029" s="97"/>
      <c r="F2029" s="97"/>
    </row>
    <row r="2030" spans="1:6" ht="15.75">
      <c r="A2030" s="9"/>
      <c r="B2030" s="9"/>
      <c r="C2030" s="121"/>
      <c r="D2030" s="97"/>
      <c r="E2030" s="97"/>
      <c r="F2030" s="97"/>
    </row>
    <row r="2031" spans="1:6" ht="15.75">
      <c r="A2031" s="9"/>
      <c r="B2031" s="9">
        <v>244010215</v>
      </c>
      <c r="C2031" s="9" t="s">
        <v>466</v>
      </c>
      <c r="D2031" s="97"/>
      <c r="E2031" s="97"/>
      <c r="F2031" s="97"/>
    </row>
    <row r="2032" spans="1:6" ht="15.75">
      <c r="A2032" s="9"/>
      <c r="B2032" s="9"/>
      <c r="C2032" s="9"/>
      <c r="D2032" s="97"/>
      <c r="E2032" s="97"/>
      <c r="F2032" s="97"/>
    </row>
    <row r="2033" spans="1:6" ht="15.75">
      <c r="A2033" s="9"/>
      <c r="B2033" s="9">
        <v>244010301</v>
      </c>
      <c r="C2033" s="121" t="s">
        <v>464</v>
      </c>
      <c r="D2033" s="97" t="s">
        <v>11</v>
      </c>
      <c r="E2033" s="97" t="s">
        <v>467</v>
      </c>
      <c r="F2033" s="97">
        <v>16</v>
      </c>
    </row>
    <row r="2034" spans="1:6" ht="15.75">
      <c r="A2034" s="9"/>
      <c r="B2034" s="9">
        <v>244010302</v>
      </c>
      <c r="C2034" s="121"/>
      <c r="D2034" s="97"/>
      <c r="E2034" s="97"/>
      <c r="F2034" s="97"/>
    </row>
    <row r="2035" spans="1:6" ht="15.75">
      <c r="A2035" s="9"/>
      <c r="B2035" s="9">
        <v>244010215</v>
      </c>
      <c r="C2035" s="9" t="s">
        <v>466</v>
      </c>
      <c r="D2035" s="97"/>
      <c r="E2035" s="97"/>
      <c r="F2035" s="97"/>
    </row>
    <row r="2036" spans="1:6" ht="15.75">
      <c r="A2036" s="9"/>
      <c r="B2036" s="9"/>
      <c r="C2036" s="9"/>
      <c r="D2036" s="97"/>
      <c r="E2036" s="97"/>
      <c r="F2036" s="97"/>
    </row>
    <row r="2037" spans="1:6" ht="15.75">
      <c r="A2037" s="9"/>
      <c r="B2037" s="9">
        <v>244010212</v>
      </c>
      <c r="C2037" s="9" t="s">
        <v>468</v>
      </c>
      <c r="D2037" s="97" t="s">
        <v>278</v>
      </c>
      <c r="E2037" s="97" t="s">
        <v>469</v>
      </c>
      <c r="F2037" s="97">
        <v>17</v>
      </c>
    </row>
    <row r="2038" spans="1:6" ht="15.75">
      <c r="A2038" s="9"/>
      <c r="B2038" s="9">
        <v>244010213</v>
      </c>
      <c r="C2038" s="9" t="s">
        <v>470</v>
      </c>
      <c r="D2038" s="97"/>
      <c r="E2038" s="97"/>
      <c r="F2038" s="97"/>
    </row>
    <row r="2039" spans="1:6" ht="15.75">
      <c r="A2039" s="9"/>
      <c r="B2039" s="9">
        <v>244010214</v>
      </c>
      <c r="C2039" s="9" t="s">
        <v>471</v>
      </c>
      <c r="D2039" s="97"/>
      <c r="E2039" s="97"/>
      <c r="F2039" s="97"/>
    </row>
    <row r="2040" spans="1:6" ht="15.75">
      <c r="A2040" s="9"/>
      <c r="B2040" s="9">
        <v>244010303</v>
      </c>
      <c r="C2040" s="9" t="s">
        <v>472</v>
      </c>
      <c r="D2040" s="97"/>
      <c r="E2040" s="97"/>
      <c r="F2040" s="97"/>
    </row>
    <row r="2041" spans="1:6" ht="15.75">
      <c r="A2041" s="9"/>
      <c r="B2041" s="9"/>
      <c r="C2041" s="9"/>
      <c r="D2041" s="97"/>
      <c r="E2041" s="97"/>
      <c r="F2041" s="97"/>
    </row>
    <row r="2042" spans="1:6" ht="15.75">
      <c r="A2042" s="9"/>
      <c r="B2042" s="9">
        <v>244010304</v>
      </c>
      <c r="C2042" s="9" t="s">
        <v>473</v>
      </c>
      <c r="D2042" s="97" t="s">
        <v>278</v>
      </c>
      <c r="E2042" s="97" t="s">
        <v>474</v>
      </c>
      <c r="F2042" s="97">
        <v>18</v>
      </c>
    </row>
    <row r="2043" spans="1:6" ht="15.75">
      <c r="A2043" s="9"/>
      <c r="B2043" s="9">
        <v>244010306</v>
      </c>
      <c r="C2043" s="9" t="s">
        <v>349</v>
      </c>
      <c r="D2043" s="97"/>
      <c r="E2043" s="97"/>
      <c r="F2043" s="97"/>
    </row>
    <row r="2044" spans="1:6" ht="15.75">
      <c r="A2044" s="9"/>
      <c r="B2044" s="9">
        <v>244010211</v>
      </c>
      <c r="C2044" s="9" t="s">
        <v>475</v>
      </c>
      <c r="D2044" s="97"/>
      <c r="E2044" s="97"/>
      <c r="F2044" s="97"/>
    </row>
    <row r="2045" spans="1:6" ht="15.75">
      <c r="A2045" s="9"/>
      <c r="B2045" s="9"/>
      <c r="C2045" s="9"/>
      <c r="D2045" s="97"/>
      <c r="E2045" s="97"/>
      <c r="F2045" s="97"/>
    </row>
    <row r="2046" spans="1:6" ht="15.75">
      <c r="A2046" s="9"/>
      <c r="B2046" s="9">
        <v>244030406</v>
      </c>
      <c r="C2046" s="9" t="s">
        <v>476</v>
      </c>
      <c r="D2046" s="97" t="s">
        <v>8</v>
      </c>
      <c r="E2046" s="97" t="s">
        <v>477</v>
      </c>
      <c r="F2046" s="97">
        <v>19</v>
      </c>
    </row>
    <row r="2047" spans="1:6" ht="15.75">
      <c r="A2047" s="9"/>
      <c r="B2047" s="9">
        <v>244010307</v>
      </c>
      <c r="C2047" s="97" t="s">
        <v>478</v>
      </c>
      <c r="D2047" s="97"/>
      <c r="E2047" s="97"/>
      <c r="F2047" s="97"/>
    </row>
    <row r="2048" spans="1:6" ht="15.75">
      <c r="A2048" s="9"/>
      <c r="B2048" s="9">
        <v>244010308</v>
      </c>
      <c r="C2048" s="97"/>
      <c r="D2048" s="97"/>
      <c r="E2048" s="97"/>
      <c r="F2048" s="97"/>
    </row>
    <row r="2049" spans="1:6" ht="15.75">
      <c r="A2049" s="9"/>
      <c r="B2049" s="9"/>
      <c r="C2049" s="9"/>
      <c r="D2049" s="97"/>
      <c r="E2049" s="97"/>
      <c r="F2049" s="97"/>
    </row>
    <row r="2050" spans="1:6" ht="15.75">
      <c r="A2050" s="9"/>
      <c r="B2050" s="9">
        <v>244030406</v>
      </c>
      <c r="C2050" s="9" t="s">
        <v>476</v>
      </c>
      <c r="D2050" s="97" t="s">
        <v>11</v>
      </c>
      <c r="E2050" s="97" t="s">
        <v>479</v>
      </c>
      <c r="F2050" s="97">
        <v>20</v>
      </c>
    </row>
    <row r="2051" spans="1:6" ht="15.75">
      <c r="A2051" s="9"/>
      <c r="B2051" s="9">
        <v>244010307</v>
      </c>
      <c r="C2051" s="97" t="s">
        <v>478</v>
      </c>
      <c r="D2051" s="97"/>
      <c r="E2051" s="97"/>
      <c r="F2051" s="97"/>
    </row>
    <row r="2052" spans="1:6" ht="15.75">
      <c r="A2052" s="9"/>
      <c r="B2052" s="9">
        <v>244010308</v>
      </c>
      <c r="C2052" s="97"/>
      <c r="D2052" s="97"/>
      <c r="E2052" s="97"/>
      <c r="F2052" s="97"/>
    </row>
    <row r="2053" spans="1:6" ht="15.75">
      <c r="A2053" s="9"/>
      <c r="B2053" s="9"/>
      <c r="C2053" s="9"/>
      <c r="D2053" s="97"/>
      <c r="E2053" s="97"/>
      <c r="F2053" s="97"/>
    </row>
    <row r="2054" spans="1:6" ht="15.75">
      <c r="A2054" s="9"/>
      <c r="B2054" s="9">
        <v>244010305</v>
      </c>
      <c r="C2054" s="9" t="s">
        <v>480</v>
      </c>
      <c r="D2054" s="97" t="s">
        <v>278</v>
      </c>
      <c r="E2054" s="97" t="s">
        <v>481</v>
      </c>
      <c r="F2054" s="97">
        <v>21</v>
      </c>
    </row>
    <row r="2055" spans="1:6" ht="15.75">
      <c r="A2055" s="9"/>
      <c r="B2055" s="9">
        <v>244030306</v>
      </c>
      <c r="C2055" s="97" t="s">
        <v>482</v>
      </c>
      <c r="D2055" s="97"/>
      <c r="E2055" s="97"/>
      <c r="F2055" s="97"/>
    </row>
    <row r="2056" spans="1:6" ht="15.75">
      <c r="A2056" s="9"/>
      <c r="B2056" s="9">
        <v>244030307</v>
      </c>
      <c r="C2056" s="97"/>
      <c r="D2056" s="97"/>
      <c r="E2056" s="97"/>
      <c r="F2056" s="97"/>
    </row>
    <row r="2057" spans="1:6" ht="15.75">
      <c r="A2057" s="9"/>
      <c r="B2057" s="9"/>
      <c r="C2057" s="9"/>
      <c r="D2057" s="97"/>
      <c r="E2057" s="97"/>
      <c r="F2057" s="97"/>
    </row>
    <row r="2058" spans="1:6" ht="15.75">
      <c r="A2058" s="9"/>
      <c r="B2058" s="9">
        <v>244010407</v>
      </c>
      <c r="C2058" s="9" t="s">
        <v>483</v>
      </c>
      <c r="D2058" s="97" t="s">
        <v>278</v>
      </c>
      <c r="E2058" s="97" t="s">
        <v>484</v>
      </c>
      <c r="F2058" s="97">
        <v>22</v>
      </c>
    </row>
    <row r="2059" spans="1:6" ht="15.75">
      <c r="A2059" s="9"/>
      <c r="B2059" s="9"/>
      <c r="C2059" s="9"/>
      <c r="D2059" s="97"/>
      <c r="E2059" s="97"/>
      <c r="F2059" s="97"/>
    </row>
    <row r="2060" spans="1:6" ht="15.75">
      <c r="A2060" s="9"/>
      <c r="B2060" s="9">
        <v>244010408</v>
      </c>
      <c r="C2060" s="97" t="s">
        <v>483</v>
      </c>
      <c r="D2060" s="97" t="s">
        <v>8</v>
      </c>
      <c r="E2060" s="97" t="s">
        <v>485</v>
      </c>
      <c r="F2060" s="97">
        <v>23</v>
      </c>
    </row>
    <row r="2061" spans="1:6" ht="15.75">
      <c r="A2061" s="9"/>
      <c r="B2061" s="9">
        <v>244010409</v>
      </c>
      <c r="C2061" s="97"/>
      <c r="D2061" s="97"/>
      <c r="E2061" s="97"/>
      <c r="F2061" s="97"/>
    </row>
    <row r="2062" spans="1:6" ht="15.75">
      <c r="A2062" s="9"/>
      <c r="B2062" s="9">
        <v>244010410</v>
      </c>
      <c r="C2062" s="97"/>
      <c r="D2062" s="97"/>
      <c r="E2062" s="97"/>
      <c r="F2062" s="97"/>
    </row>
    <row r="2063" spans="1:6" ht="15.75">
      <c r="A2063" s="9"/>
      <c r="B2063" s="9">
        <v>244010405</v>
      </c>
      <c r="C2063" s="9" t="s">
        <v>486</v>
      </c>
      <c r="D2063" s="97"/>
      <c r="E2063" s="97"/>
      <c r="F2063" s="97"/>
    </row>
    <row r="2064" spans="1:6" ht="15.75">
      <c r="A2064" s="9"/>
      <c r="B2064" s="9"/>
      <c r="C2064" s="9"/>
      <c r="D2064" s="97"/>
      <c r="E2064" s="97"/>
      <c r="F2064" s="97"/>
    </row>
    <row r="2065" spans="1:6" ht="15.75">
      <c r="A2065" s="9"/>
      <c r="B2065" s="9">
        <v>244010408</v>
      </c>
      <c r="C2065" s="97" t="s">
        <v>483</v>
      </c>
      <c r="D2065" s="97" t="s">
        <v>11</v>
      </c>
      <c r="E2065" s="97" t="s">
        <v>487</v>
      </c>
      <c r="F2065" s="97">
        <v>24</v>
      </c>
    </row>
    <row r="2066" spans="1:6" ht="15.75">
      <c r="A2066" s="9"/>
      <c r="B2066" s="9">
        <v>244010409</v>
      </c>
      <c r="C2066" s="97"/>
      <c r="D2066" s="97"/>
      <c r="E2066" s="97"/>
      <c r="F2066" s="97"/>
    </row>
    <row r="2067" spans="1:6" ht="15.75">
      <c r="A2067" s="9"/>
      <c r="B2067" s="9">
        <v>244010410</v>
      </c>
      <c r="C2067" s="97"/>
      <c r="D2067" s="97"/>
      <c r="E2067" s="97"/>
      <c r="F2067" s="97"/>
    </row>
    <row r="2068" spans="1:6" ht="15.75">
      <c r="A2068" s="9"/>
      <c r="B2068" s="9">
        <v>244010405</v>
      </c>
      <c r="C2068" s="9" t="s">
        <v>486</v>
      </c>
      <c r="D2068" s="97"/>
      <c r="E2068" s="97"/>
      <c r="F2068" s="97"/>
    </row>
    <row r="2069" spans="1:6" ht="15.75">
      <c r="A2069" s="9"/>
      <c r="B2069" s="9"/>
      <c r="C2069" s="9"/>
      <c r="D2069" s="97"/>
      <c r="E2069" s="97"/>
      <c r="F2069" s="97"/>
    </row>
    <row r="2070" spans="1:6" ht="15.75">
      <c r="A2070" s="9"/>
      <c r="B2070" s="9">
        <v>244010411</v>
      </c>
      <c r="C2070" s="97" t="s">
        <v>483</v>
      </c>
      <c r="D2070" s="97" t="s">
        <v>278</v>
      </c>
      <c r="E2070" s="97" t="s">
        <v>488</v>
      </c>
      <c r="F2070" s="97">
        <v>25</v>
      </c>
    </row>
    <row r="2071" spans="1:6" ht="15.75">
      <c r="A2071" s="9"/>
      <c r="B2071" s="9">
        <v>244010412</v>
      </c>
      <c r="C2071" s="97"/>
      <c r="D2071" s="97"/>
      <c r="E2071" s="97"/>
      <c r="F2071" s="97"/>
    </row>
    <row r="2072" spans="1:6" ht="15.75">
      <c r="A2072" s="9"/>
      <c r="B2072" s="9"/>
      <c r="C2072" s="9"/>
      <c r="D2072" s="97"/>
      <c r="E2072" s="97"/>
      <c r="F2072" s="97"/>
    </row>
    <row r="2073" spans="1:6" ht="15.75">
      <c r="A2073" s="9"/>
      <c r="B2073" s="9">
        <v>244010413</v>
      </c>
      <c r="C2073" s="9" t="s">
        <v>489</v>
      </c>
      <c r="D2073" s="97" t="s">
        <v>278</v>
      </c>
      <c r="E2073" s="97" t="s">
        <v>490</v>
      </c>
      <c r="F2073" s="97">
        <v>26</v>
      </c>
    </row>
    <row r="2074" spans="1:6" ht="15.75">
      <c r="A2074" s="9"/>
      <c r="B2074" s="9">
        <v>244010403</v>
      </c>
      <c r="C2074" s="9" t="s">
        <v>491</v>
      </c>
      <c r="D2074" s="97"/>
      <c r="E2074" s="97"/>
      <c r="F2074" s="97"/>
    </row>
    <row r="2075" spans="1:6" ht="15.75">
      <c r="A2075" s="9"/>
      <c r="B2075" s="9">
        <v>244010414</v>
      </c>
      <c r="C2075" s="9" t="s">
        <v>492</v>
      </c>
      <c r="D2075" s="97"/>
      <c r="E2075" s="97"/>
      <c r="F2075" s="97"/>
    </row>
    <row r="2076" spans="1:6" ht="15.75">
      <c r="A2076" s="9"/>
      <c r="B2076" s="9">
        <v>244010415</v>
      </c>
      <c r="C2076" s="9" t="s">
        <v>493</v>
      </c>
      <c r="D2076" s="97"/>
      <c r="E2076" s="97"/>
      <c r="F2076" s="97"/>
    </row>
    <row r="2077" spans="1:6" ht="15.75">
      <c r="A2077" s="9"/>
      <c r="B2077" s="9"/>
      <c r="C2077" s="9"/>
      <c r="D2077" s="97"/>
      <c r="E2077" s="97"/>
      <c r="F2077" s="97"/>
    </row>
    <row r="2078" spans="1:6" ht="15.75">
      <c r="A2078" s="9"/>
      <c r="B2078" s="9">
        <v>244010401</v>
      </c>
      <c r="C2078" s="97" t="s">
        <v>494</v>
      </c>
      <c r="D2078" s="97" t="s">
        <v>278</v>
      </c>
      <c r="E2078" s="97" t="s">
        <v>495</v>
      </c>
      <c r="F2078" s="97">
        <v>27</v>
      </c>
    </row>
    <row r="2079" spans="1:6" ht="15.75">
      <c r="A2079" s="9"/>
      <c r="B2079" s="9">
        <v>244010402</v>
      </c>
      <c r="C2079" s="97"/>
      <c r="D2079" s="97"/>
      <c r="E2079" s="97"/>
      <c r="F2079" s="97"/>
    </row>
    <row r="2080" spans="1:6" ht="15.75">
      <c r="A2080" s="9"/>
      <c r="B2080" s="9">
        <v>244010406</v>
      </c>
      <c r="C2080" s="9" t="s">
        <v>496</v>
      </c>
      <c r="D2080" s="97"/>
      <c r="E2080" s="97"/>
      <c r="F2080" s="97"/>
    </row>
    <row r="2081" spans="1:6" ht="15.75">
      <c r="A2081" s="9"/>
      <c r="B2081" s="9">
        <v>244010404</v>
      </c>
      <c r="C2081" s="9" t="s">
        <v>497</v>
      </c>
      <c r="D2081" s="97"/>
      <c r="E2081" s="97"/>
      <c r="F2081" s="97"/>
    </row>
    <row r="2082" spans="1:6" ht="15.75">
      <c r="A2082" s="9"/>
      <c r="B2082" s="9"/>
      <c r="C2082" s="9"/>
      <c r="D2082" s="97"/>
      <c r="E2082" s="97"/>
      <c r="F2082" s="97"/>
    </row>
    <row r="2083" spans="1:6" ht="15.75">
      <c r="A2083" s="9"/>
      <c r="B2083" s="9">
        <v>244010201</v>
      </c>
      <c r="C2083" s="97" t="s">
        <v>498</v>
      </c>
      <c r="D2083" s="97" t="s">
        <v>278</v>
      </c>
      <c r="E2083" s="97" t="s">
        <v>499</v>
      </c>
      <c r="F2083" s="97">
        <v>28</v>
      </c>
    </row>
    <row r="2084" spans="1:6" ht="15.75">
      <c r="A2084" s="9"/>
      <c r="B2084" s="9">
        <v>244010202</v>
      </c>
      <c r="C2084" s="97"/>
      <c r="D2084" s="97"/>
      <c r="E2084" s="97"/>
      <c r="F2084" s="97"/>
    </row>
    <row r="2085" spans="1:6" ht="15.75">
      <c r="A2085" s="9"/>
      <c r="B2085" s="9">
        <v>244010203</v>
      </c>
      <c r="C2085" s="97"/>
      <c r="D2085" s="97"/>
      <c r="E2085" s="97"/>
      <c r="F2085" s="97"/>
    </row>
    <row r="2086" spans="1:6" ht="15.75">
      <c r="A2086" s="9"/>
      <c r="B2086" s="9">
        <v>244010204</v>
      </c>
      <c r="C2086" s="97"/>
      <c r="D2086" s="97"/>
      <c r="E2086" s="97"/>
      <c r="F2086" s="97"/>
    </row>
    <row r="2087" spans="1:6" ht="15.75">
      <c r="A2087" s="9"/>
      <c r="B2087" s="9">
        <v>244010205</v>
      </c>
      <c r="C2087" s="97"/>
      <c r="D2087" s="97"/>
      <c r="E2087" s="97"/>
      <c r="F2087" s="97"/>
    </row>
    <row r="2088" spans="1:6" ht="15.75">
      <c r="A2088" s="9"/>
      <c r="B2088" s="9">
        <v>244010206</v>
      </c>
      <c r="C2088" s="97"/>
      <c r="D2088" s="97"/>
      <c r="E2088" s="97"/>
      <c r="F2088" s="97"/>
    </row>
    <row r="2089" spans="1:6" ht="15.75">
      <c r="A2089" s="9"/>
      <c r="B2089" s="9">
        <v>244010207</v>
      </c>
      <c r="C2089" s="97"/>
      <c r="D2089" s="97"/>
      <c r="E2089" s="97"/>
      <c r="F2089" s="97"/>
    </row>
    <row r="2090" spans="1:6" ht="15.75">
      <c r="A2090" s="9"/>
      <c r="B2090" s="9">
        <v>244010208</v>
      </c>
      <c r="C2090" s="97"/>
      <c r="D2090" s="97"/>
      <c r="E2090" s="97"/>
      <c r="F2090" s="97"/>
    </row>
    <row r="2091" spans="1:6" ht="15.75">
      <c r="A2091" s="9"/>
      <c r="B2091" s="9">
        <v>244010209</v>
      </c>
      <c r="C2091" s="97"/>
      <c r="D2091" s="97"/>
      <c r="E2091" s="97"/>
      <c r="F2091" s="97"/>
    </row>
    <row r="2092" spans="1:6" ht="15.75">
      <c r="A2092" s="9"/>
      <c r="B2092" s="9">
        <v>244010210</v>
      </c>
      <c r="C2092" s="97"/>
      <c r="D2092" s="97"/>
      <c r="E2092" s="97"/>
      <c r="F2092" s="97"/>
    </row>
    <row r="2093" spans="1:6" ht="15.75">
      <c r="A2093" s="9"/>
      <c r="B2093" s="9"/>
      <c r="C2093" s="9"/>
      <c r="D2093" s="97"/>
      <c r="E2093" s="97"/>
      <c r="F2093" s="97"/>
    </row>
    <row r="2094" spans="1:6" ht="15.75">
      <c r="A2094" s="9"/>
      <c r="B2094" s="9">
        <v>244010101</v>
      </c>
      <c r="C2094" s="9" t="s">
        <v>500</v>
      </c>
      <c r="D2094" s="97" t="s">
        <v>278</v>
      </c>
      <c r="E2094" s="97" t="s">
        <v>501</v>
      </c>
      <c r="F2094" s="97">
        <v>29</v>
      </c>
    </row>
    <row r="2095" spans="1:6" ht="15.75">
      <c r="A2095" s="9"/>
      <c r="B2095" s="9">
        <v>244010102</v>
      </c>
      <c r="C2095" s="9" t="s">
        <v>502</v>
      </c>
      <c r="D2095" s="97"/>
      <c r="E2095" s="97"/>
      <c r="F2095" s="97"/>
    </row>
    <row r="2096" spans="1:6" ht="15.75">
      <c r="A2096" s="9"/>
      <c r="B2096" s="9"/>
      <c r="C2096" s="9"/>
      <c r="D2096" s="97"/>
      <c r="E2096" s="97"/>
      <c r="F2096" s="97"/>
    </row>
    <row r="2097" spans="1:6" ht="15.75">
      <c r="A2097" s="9"/>
      <c r="B2097" s="9">
        <v>244010104</v>
      </c>
      <c r="C2097" s="97" t="s">
        <v>503</v>
      </c>
      <c r="D2097" s="97" t="s">
        <v>278</v>
      </c>
      <c r="E2097" s="97" t="s">
        <v>504</v>
      </c>
      <c r="F2097" s="97">
        <v>30</v>
      </c>
    </row>
    <row r="2098" spans="1:6" ht="15.75">
      <c r="A2098" s="9"/>
      <c r="B2098" s="9">
        <v>244010105</v>
      </c>
      <c r="C2098" s="97"/>
      <c r="D2098" s="97"/>
      <c r="E2098" s="97"/>
      <c r="F2098" s="97"/>
    </row>
    <row r="2099" spans="1:6" ht="15.75">
      <c r="A2099" s="9"/>
      <c r="B2099" s="9"/>
      <c r="C2099" s="9"/>
      <c r="D2099" s="97"/>
      <c r="E2099" s="97"/>
      <c r="F2099" s="97"/>
    </row>
    <row r="2100" spans="1:6" ht="15.75">
      <c r="A2100" s="9"/>
      <c r="B2100" s="9">
        <v>244010108</v>
      </c>
      <c r="C2100" s="9" t="s">
        <v>505</v>
      </c>
      <c r="D2100" s="97" t="s">
        <v>278</v>
      </c>
      <c r="E2100" s="97" t="s">
        <v>506</v>
      </c>
      <c r="F2100" s="97">
        <v>31</v>
      </c>
    </row>
    <row r="2101" spans="1:6" ht="15.75">
      <c r="A2101" s="9"/>
      <c r="B2101" s="9"/>
      <c r="C2101" s="9"/>
      <c r="D2101" s="97"/>
      <c r="E2101" s="97"/>
      <c r="F2101" s="97"/>
    </row>
    <row r="2102" spans="1:6" ht="15.75">
      <c r="A2102" s="9"/>
      <c r="B2102" s="9">
        <v>244010103</v>
      </c>
      <c r="C2102" s="9" t="s">
        <v>507</v>
      </c>
      <c r="D2102" s="97" t="s">
        <v>278</v>
      </c>
      <c r="E2102" s="97" t="s">
        <v>508</v>
      </c>
      <c r="F2102" s="97">
        <v>32</v>
      </c>
    </row>
    <row r="2103" spans="1:6" ht="15.75">
      <c r="A2103" s="9"/>
      <c r="B2103" s="9">
        <v>244010106</v>
      </c>
      <c r="C2103" s="9" t="s">
        <v>509</v>
      </c>
      <c r="D2103" s="97"/>
      <c r="E2103" s="97"/>
      <c r="F2103" s="97"/>
    </row>
    <row r="2104" spans="1:6" ht="15.75">
      <c r="A2104" s="9"/>
      <c r="B2104" s="9"/>
      <c r="C2104" s="9"/>
      <c r="D2104" s="97"/>
      <c r="E2104" s="97"/>
      <c r="F2104" s="97"/>
    </row>
    <row r="2105" spans="1:6" ht="15.75">
      <c r="A2105" s="9"/>
      <c r="B2105" s="9">
        <v>244010107</v>
      </c>
      <c r="C2105" s="9" t="s">
        <v>510</v>
      </c>
      <c r="D2105" s="97" t="s">
        <v>278</v>
      </c>
      <c r="E2105" s="97" t="s">
        <v>511</v>
      </c>
      <c r="F2105" s="97">
        <v>33</v>
      </c>
    </row>
    <row r="2106" spans="1:6" ht="15.75">
      <c r="A2106" s="9"/>
      <c r="B2106" s="9"/>
      <c r="C2106" s="9"/>
      <c r="D2106" s="97"/>
      <c r="E2106" s="97"/>
      <c r="F2106" s="97"/>
    </row>
    <row r="2107" spans="1:6" ht="15.75">
      <c r="A2107" s="9"/>
      <c r="B2107" s="9">
        <v>244010501</v>
      </c>
      <c r="C2107" s="97" t="s">
        <v>512</v>
      </c>
      <c r="D2107" s="97" t="s">
        <v>278</v>
      </c>
      <c r="E2107" s="97" t="s">
        <v>513</v>
      </c>
      <c r="F2107" s="97">
        <v>34</v>
      </c>
    </row>
    <row r="2108" spans="1:6" ht="15.75">
      <c r="A2108" s="9"/>
      <c r="B2108" s="9">
        <v>244010502</v>
      </c>
      <c r="C2108" s="97"/>
      <c r="D2108" s="97"/>
      <c r="E2108" s="97"/>
      <c r="F2108" s="97"/>
    </row>
    <row r="2109" spans="1:6" ht="15.75">
      <c r="A2109" s="9"/>
      <c r="B2109" s="9"/>
      <c r="C2109" s="9"/>
      <c r="D2109" s="97"/>
      <c r="E2109" s="97"/>
      <c r="F2109" s="97"/>
    </row>
    <row r="2110" spans="1:6" ht="15.75">
      <c r="A2110" s="9"/>
      <c r="B2110" s="9">
        <v>244010512</v>
      </c>
      <c r="C2110" s="9" t="s">
        <v>514</v>
      </c>
      <c r="D2110" s="97" t="s">
        <v>278</v>
      </c>
      <c r="E2110" s="97" t="s">
        <v>515</v>
      </c>
      <c r="F2110" s="97">
        <v>35</v>
      </c>
    </row>
    <row r="2111" spans="1:6" ht="15.75">
      <c r="A2111" s="9"/>
      <c r="B2111" s="9">
        <v>244010503</v>
      </c>
      <c r="C2111" s="9" t="s">
        <v>516</v>
      </c>
      <c r="D2111" s="97"/>
      <c r="E2111" s="97"/>
      <c r="F2111" s="97"/>
    </row>
    <row r="2112" spans="1:6" ht="15.75">
      <c r="A2112" s="9"/>
      <c r="B2112" s="9"/>
      <c r="C2112" s="9"/>
      <c r="D2112" s="97"/>
      <c r="E2112" s="97"/>
      <c r="F2112" s="97"/>
    </row>
    <row r="2113" spans="1:6" ht="15.75">
      <c r="A2113" s="9"/>
      <c r="B2113" s="9">
        <v>244010505</v>
      </c>
      <c r="C2113" s="9" t="s">
        <v>517</v>
      </c>
      <c r="D2113" s="97" t="s">
        <v>278</v>
      </c>
      <c r="E2113" s="97" t="s">
        <v>518</v>
      </c>
      <c r="F2113" s="97">
        <v>36</v>
      </c>
    </row>
    <row r="2114" spans="1:6" ht="15.75">
      <c r="A2114" s="9"/>
      <c r="B2114" s="9">
        <v>244010504</v>
      </c>
      <c r="C2114" s="9" t="s">
        <v>519</v>
      </c>
      <c r="D2114" s="97"/>
      <c r="E2114" s="97"/>
      <c r="F2114" s="97"/>
    </row>
    <row r="2115" spans="1:6" ht="15.75">
      <c r="A2115" s="9"/>
      <c r="B2115" s="9"/>
      <c r="C2115" s="9"/>
      <c r="D2115" s="97"/>
      <c r="E2115" s="97"/>
      <c r="F2115" s="97"/>
    </row>
    <row r="2116" spans="1:6" ht="15.75">
      <c r="A2116" s="9"/>
      <c r="B2116" s="9">
        <v>244010506</v>
      </c>
      <c r="C2116" s="9" t="s">
        <v>520</v>
      </c>
      <c r="D2116" s="97" t="s">
        <v>278</v>
      </c>
      <c r="E2116" s="97" t="s">
        <v>521</v>
      </c>
      <c r="F2116" s="97">
        <v>37</v>
      </c>
    </row>
    <row r="2117" spans="1:6" ht="15.75">
      <c r="A2117" s="9"/>
      <c r="B2117" s="9"/>
      <c r="C2117" s="9"/>
      <c r="D2117" s="97"/>
      <c r="E2117" s="97"/>
      <c r="F2117" s="97"/>
    </row>
    <row r="2118" spans="1:6" ht="15.75">
      <c r="A2118" s="9"/>
      <c r="B2118" s="9">
        <v>244010507</v>
      </c>
      <c r="C2118" s="97" t="s">
        <v>522</v>
      </c>
      <c r="D2118" s="97" t="s">
        <v>278</v>
      </c>
      <c r="E2118" s="97" t="s">
        <v>523</v>
      </c>
      <c r="F2118" s="97">
        <v>38</v>
      </c>
    </row>
    <row r="2119" spans="1:6" ht="15.75">
      <c r="A2119" s="9"/>
      <c r="B2119" s="9">
        <v>244010508</v>
      </c>
      <c r="C2119" s="97"/>
      <c r="D2119" s="97"/>
      <c r="E2119" s="97"/>
      <c r="F2119" s="97"/>
    </row>
    <row r="2120" spans="1:6" ht="15.75">
      <c r="A2120" s="9"/>
      <c r="B2120" s="9">
        <v>244010509</v>
      </c>
      <c r="C2120" s="97"/>
      <c r="D2120" s="97"/>
      <c r="E2120" s="97"/>
      <c r="F2120" s="97"/>
    </row>
    <row r="2121" spans="1:6" ht="15.75">
      <c r="A2121" s="9"/>
      <c r="B2121" s="9">
        <v>244010510</v>
      </c>
      <c r="C2121" s="97"/>
      <c r="D2121" s="97"/>
      <c r="E2121" s="97"/>
      <c r="F2121" s="97"/>
    </row>
    <row r="2122" spans="1:6" ht="15.75">
      <c r="A2122" s="9"/>
      <c r="B2122" s="9">
        <v>244010511</v>
      </c>
      <c r="C2122" s="97"/>
      <c r="D2122" s="97"/>
      <c r="E2122" s="97"/>
      <c r="F2122" s="97"/>
    </row>
    <row r="2123" spans="1:6" ht="15.75">
      <c r="A2123" s="9"/>
      <c r="B2123" s="9"/>
      <c r="C2123" s="9"/>
      <c r="D2123" s="97"/>
      <c r="E2123" s="97"/>
      <c r="F2123" s="97"/>
    </row>
    <row r="2124" spans="1:6" ht="15.75">
      <c r="A2124" s="9"/>
      <c r="B2124" s="9">
        <v>244040401</v>
      </c>
      <c r="C2124" s="9" t="s">
        <v>524</v>
      </c>
      <c r="D2124" s="97" t="s">
        <v>278</v>
      </c>
      <c r="E2124" s="97" t="s">
        <v>525</v>
      </c>
      <c r="F2124" s="97">
        <v>39</v>
      </c>
    </row>
    <row r="2125" spans="1:6" ht="15.75">
      <c r="A2125" s="9"/>
      <c r="B2125" s="9">
        <v>244040402</v>
      </c>
      <c r="C2125" s="9" t="s">
        <v>526</v>
      </c>
      <c r="D2125" s="97"/>
      <c r="E2125" s="97"/>
      <c r="F2125" s="97"/>
    </row>
    <row r="2126" spans="1:6" ht="15.75">
      <c r="A2126" s="9"/>
      <c r="B2126" s="9">
        <v>244040403</v>
      </c>
      <c r="C2126" s="9" t="s">
        <v>527</v>
      </c>
      <c r="D2126" s="97"/>
      <c r="E2126" s="97"/>
      <c r="F2126" s="97"/>
    </row>
    <row r="2127" spans="1:6" ht="15.75">
      <c r="A2127" s="9"/>
      <c r="B2127" s="9"/>
      <c r="C2127" s="9"/>
      <c r="D2127" s="97"/>
      <c r="E2127" s="97"/>
      <c r="F2127" s="97"/>
    </row>
    <row r="2128" spans="1:6" ht="15.75">
      <c r="A2128" s="9"/>
      <c r="B2128" s="9">
        <v>244040301</v>
      </c>
      <c r="C2128" s="97" t="s">
        <v>528</v>
      </c>
      <c r="D2128" s="97" t="s">
        <v>8</v>
      </c>
      <c r="E2128" s="97" t="s">
        <v>529</v>
      </c>
      <c r="F2128" s="97">
        <v>40</v>
      </c>
    </row>
    <row r="2129" spans="1:6" ht="15.75">
      <c r="A2129" s="9"/>
      <c r="B2129" s="9">
        <v>244040302</v>
      </c>
      <c r="C2129" s="97"/>
      <c r="D2129" s="97"/>
      <c r="E2129" s="97"/>
      <c r="F2129" s="97"/>
    </row>
    <row r="2130" spans="1:6" ht="15.75">
      <c r="A2130" s="9"/>
      <c r="B2130" s="9">
        <v>244040303</v>
      </c>
      <c r="C2130" s="97"/>
      <c r="D2130" s="97"/>
      <c r="E2130" s="97"/>
      <c r="F2130" s="97"/>
    </row>
    <row r="2131" spans="1:6" ht="15.75">
      <c r="A2131" s="9"/>
      <c r="B2131" s="9"/>
      <c r="C2131" s="9"/>
      <c r="D2131" s="97"/>
      <c r="E2131" s="97"/>
      <c r="F2131" s="97"/>
    </row>
    <row r="2132" spans="1:6" ht="15.75">
      <c r="A2132" s="9"/>
      <c r="B2132" s="9">
        <v>244040301</v>
      </c>
      <c r="C2132" s="97" t="s">
        <v>528</v>
      </c>
      <c r="D2132" s="97" t="s">
        <v>11</v>
      </c>
      <c r="E2132" s="97" t="s">
        <v>530</v>
      </c>
      <c r="F2132" s="97">
        <v>41</v>
      </c>
    </row>
    <row r="2133" spans="1:6" ht="15.75">
      <c r="A2133" s="9"/>
      <c r="B2133" s="9">
        <v>244040302</v>
      </c>
      <c r="C2133" s="97"/>
      <c r="D2133" s="97"/>
      <c r="E2133" s="97"/>
      <c r="F2133" s="97"/>
    </row>
    <row r="2134" spans="1:6" ht="15.75">
      <c r="A2134" s="9"/>
      <c r="B2134" s="9">
        <v>244040303</v>
      </c>
      <c r="C2134" s="97"/>
      <c r="D2134" s="97"/>
      <c r="E2134" s="97"/>
      <c r="F2134" s="97"/>
    </row>
    <row r="2135" spans="1:6" ht="15.75">
      <c r="A2135" s="9"/>
      <c r="B2135" s="9"/>
      <c r="C2135" s="9"/>
      <c r="D2135" s="97"/>
      <c r="E2135" s="97"/>
      <c r="F2135" s="97"/>
    </row>
    <row r="2136" spans="1:6" ht="15.75">
      <c r="A2136" s="9"/>
      <c r="B2136" s="9">
        <v>244040501</v>
      </c>
      <c r="C2136" s="97" t="s">
        <v>531</v>
      </c>
      <c r="D2136" s="97" t="s">
        <v>278</v>
      </c>
      <c r="E2136" s="97" t="s">
        <v>532</v>
      </c>
      <c r="F2136" s="97">
        <v>42</v>
      </c>
    </row>
    <row r="2137" spans="1:6" ht="15.75">
      <c r="A2137" s="9"/>
      <c r="B2137" s="9">
        <v>244040502</v>
      </c>
      <c r="C2137" s="97"/>
      <c r="D2137" s="97"/>
      <c r="E2137" s="97"/>
      <c r="F2137" s="97"/>
    </row>
    <row r="2138" spans="1:6" ht="15.75">
      <c r="A2138" s="9"/>
      <c r="B2138" s="9">
        <v>244040503</v>
      </c>
      <c r="C2138" s="97"/>
      <c r="D2138" s="97"/>
      <c r="E2138" s="97"/>
      <c r="F2138" s="97"/>
    </row>
    <row r="2139" spans="1:6" ht="15.75">
      <c r="A2139" s="9"/>
      <c r="B2139" s="9"/>
      <c r="C2139" s="9"/>
      <c r="D2139" s="97"/>
      <c r="E2139" s="97"/>
      <c r="F2139" s="97"/>
    </row>
    <row r="2140" spans="1:6" ht="15.75">
      <c r="A2140" s="9"/>
      <c r="B2140" s="9">
        <v>244040304</v>
      </c>
      <c r="C2140" s="97" t="s">
        <v>533</v>
      </c>
      <c r="D2140" s="97" t="s">
        <v>278</v>
      </c>
      <c r="E2140" s="97" t="s">
        <v>534</v>
      </c>
      <c r="F2140" s="97">
        <v>43</v>
      </c>
    </row>
    <row r="2141" spans="1:6" ht="15.75">
      <c r="A2141" s="9"/>
      <c r="B2141" s="9">
        <v>244040305</v>
      </c>
      <c r="C2141" s="97"/>
      <c r="D2141" s="97"/>
      <c r="E2141" s="97"/>
      <c r="F2141" s="97"/>
    </row>
    <row r="2142" spans="1:6" ht="15.75">
      <c r="A2142" s="9"/>
      <c r="B2142" s="9"/>
      <c r="C2142" s="9"/>
      <c r="D2142" s="97"/>
      <c r="E2142" s="97"/>
      <c r="F2142" s="97"/>
    </row>
    <row r="2143" spans="1:6" ht="15.75">
      <c r="A2143" s="9"/>
      <c r="B2143" s="9">
        <v>244040601</v>
      </c>
      <c r="C2143" s="9" t="s">
        <v>535</v>
      </c>
      <c r="D2143" s="97" t="s">
        <v>278</v>
      </c>
      <c r="E2143" s="97" t="s">
        <v>536</v>
      </c>
      <c r="F2143" s="97">
        <v>44</v>
      </c>
    </row>
    <row r="2144" spans="1:6" ht="15.75">
      <c r="A2144" s="9"/>
      <c r="B2144" s="9">
        <v>244040201</v>
      </c>
      <c r="C2144" s="97" t="s">
        <v>537</v>
      </c>
      <c r="D2144" s="97"/>
      <c r="E2144" s="97"/>
      <c r="F2144" s="97"/>
    </row>
    <row r="2145" spans="1:6" ht="15.75">
      <c r="A2145" s="9"/>
      <c r="B2145" s="9">
        <v>244040202</v>
      </c>
      <c r="C2145" s="97"/>
      <c r="D2145" s="97"/>
      <c r="E2145" s="97"/>
      <c r="F2145" s="97"/>
    </row>
    <row r="2146" spans="1:6" ht="15.75">
      <c r="A2146" s="9"/>
      <c r="B2146" s="9">
        <v>244040203</v>
      </c>
      <c r="C2146" s="97"/>
      <c r="D2146" s="97"/>
      <c r="E2146" s="97"/>
      <c r="F2146" s="97"/>
    </row>
    <row r="2147" spans="1:6" ht="15.75">
      <c r="A2147" s="9"/>
      <c r="B2147" s="9"/>
      <c r="C2147" s="9"/>
      <c r="D2147" s="97"/>
      <c r="E2147" s="97"/>
      <c r="F2147" s="97"/>
    </row>
    <row r="2148" spans="1:6" ht="15.75">
      <c r="A2148" s="9"/>
      <c r="B2148" s="9">
        <v>244040204</v>
      </c>
      <c r="C2148" s="97" t="s">
        <v>537</v>
      </c>
      <c r="D2148" s="97" t="s">
        <v>278</v>
      </c>
      <c r="E2148" s="97" t="s">
        <v>538</v>
      </c>
      <c r="F2148" s="97">
        <v>45</v>
      </c>
    </row>
    <row r="2149" spans="1:6" ht="15.75">
      <c r="A2149" s="9"/>
      <c r="B2149" s="9">
        <v>244040205</v>
      </c>
      <c r="C2149" s="97"/>
      <c r="D2149" s="97"/>
      <c r="E2149" s="97"/>
      <c r="F2149" s="97"/>
    </row>
    <row r="2150" spans="1:6" ht="15.75">
      <c r="A2150" s="9"/>
      <c r="B2150" s="9"/>
      <c r="C2150" s="9"/>
      <c r="D2150" s="97"/>
      <c r="E2150" s="97"/>
      <c r="F2150" s="97"/>
    </row>
    <row r="2151" spans="1:6" ht="15.75">
      <c r="A2151" s="9"/>
      <c r="B2151" s="9">
        <v>244040801</v>
      </c>
      <c r="C2151" s="97" t="s">
        <v>539</v>
      </c>
      <c r="D2151" s="97" t="s">
        <v>278</v>
      </c>
      <c r="E2151" s="97" t="s">
        <v>540</v>
      </c>
      <c r="F2151" s="97">
        <v>46</v>
      </c>
    </row>
    <row r="2152" spans="1:6" ht="15.75">
      <c r="A2152" s="9"/>
      <c r="B2152" s="9">
        <v>244040802</v>
      </c>
      <c r="C2152" s="97"/>
      <c r="D2152" s="97"/>
      <c r="E2152" s="97"/>
      <c r="F2152" s="97"/>
    </row>
    <row r="2153" spans="1:6" ht="15.75">
      <c r="A2153" s="9"/>
      <c r="B2153" s="9">
        <v>244040803</v>
      </c>
      <c r="C2153" s="97"/>
      <c r="D2153" s="97"/>
      <c r="E2153" s="97"/>
      <c r="F2153" s="97"/>
    </row>
    <row r="2154" spans="1:6" ht="15.75">
      <c r="A2154" s="9"/>
      <c r="B2154" s="9"/>
      <c r="C2154" s="9"/>
      <c r="D2154" s="97"/>
      <c r="E2154" s="97"/>
      <c r="F2154" s="97"/>
    </row>
    <row r="2155" spans="1:6" ht="15.75">
      <c r="A2155" s="9"/>
      <c r="B2155" s="9">
        <v>244040804</v>
      </c>
      <c r="C2155" s="97" t="s">
        <v>539</v>
      </c>
      <c r="D2155" s="97" t="s">
        <v>278</v>
      </c>
      <c r="E2155" s="97" t="s">
        <v>541</v>
      </c>
      <c r="F2155" s="97">
        <v>47</v>
      </c>
    </row>
    <row r="2156" spans="1:6" ht="15.75">
      <c r="A2156" s="9"/>
      <c r="B2156" s="9">
        <v>244040805</v>
      </c>
      <c r="C2156" s="97"/>
      <c r="D2156" s="97"/>
      <c r="E2156" s="97"/>
      <c r="F2156" s="97"/>
    </row>
    <row r="2157" spans="1:6" ht="15.75">
      <c r="A2157" s="9"/>
      <c r="B2157" s="9"/>
      <c r="C2157" s="9"/>
      <c r="D2157" s="97"/>
      <c r="E2157" s="97"/>
      <c r="F2157" s="97"/>
    </row>
    <row r="2158" spans="1:6" ht="15.75">
      <c r="A2158" s="9"/>
      <c r="B2158" s="9">
        <v>244040105</v>
      </c>
      <c r="C2158" s="97" t="s">
        <v>542</v>
      </c>
      <c r="D2158" s="97" t="s">
        <v>8</v>
      </c>
      <c r="E2158" s="97" t="s">
        <v>543</v>
      </c>
      <c r="F2158" s="97">
        <v>48</v>
      </c>
    </row>
    <row r="2159" spans="1:6" ht="15.75">
      <c r="A2159" s="9"/>
      <c r="B2159" s="9">
        <v>244040106</v>
      </c>
      <c r="C2159" s="97"/>
      <c r="D2159" s="97"/>
      <c r="E2159" s="97"/>
      <c r="F2159" s="97"/>
    </row>
    <row r="2160" spans="1:6" ht="15.75">
      <c r="A2160" s="9"/>
      <c r="B2160" s="9">
        <v>244040107</v>
      </c>
      <c r="C2160" s="97"/>
      <c r="D2160" s="97"/>
      <c r="E2160" s="97"/>
      <c r="F2160" s="97"/>
    </row>
    <row r="2161" spans="1:6" ht="15.75">
      <c r="A2161" s="9"/>
      <c r="B2161" s="9"/>
      <c r="C2161" s="9"/>
      <c r="D2161" s="97"/>
      <c r="E2161" s="97"/>
      <c r="F2161" s="97"/>
    </row>
    <row r="2162" spans="1:6" ht="15.75">
      <c r="A2162" s="9"/>
      <c r="B2162" s="9">
        <v>244040105</v>
      </c>
      <c r="C2162" s="97" t="s">
        <v>544</v>
      </c>
      <c r="D2162" s="97" t="s">
        <v>11</v>
      </c>
      <c r="E2162" s="97" t="s">
        <v>545</v>
      </c>
      <c r="F2162" s="97">
        <v>49</v>
      </c>
    </row>
    <row r="2163" spans="1:6" ht="15.75">
      <c r="A2163" s="9"/>
      <c r="B2163" s="9">
        <v>244040106</v>
      </c>
      <c r="C2163" s="97"/>
      <c r="D2163" s="97"/>
      <c r="E2163" s="97"/>
      <c r="F2163" s="97"/>
    </row>
    <row r="2164" spans="1:6" ht="15.75">
      <c r="A2164" s="9"/>
      <c r="B2164" s="9">
        <v>244040107</v>
      </c>
      <c r="C2164" s="97"/>
      <c r="D2164" s="97"/>
      <c r="E2164" s="97"/>
      <c r="F2164" s="97"/>
    </row>
    <row r="2165" spans="1:6" ht="15.75">
      <c r="A2165" s="9"/>
      <c r="B2165" s="9"/>
      <c r="C2165" s="9"/>
      <c r="D2165" s="97"/>
      <c r="E2165" s="97"/>
      <c r="F2165" s="97"/>
    </row>
    <row r="2166" spans="1:6" ht="15.75">
      <c r="A2166" s="9"/>
      <c r="B2166" s="9">
        <v>244040101</v>
      </c>
      <c r="C2166" s="97" t="s">
        <v>546</v>
      </c>
      <c r="D2166" s="97" t="s">
        <v>8</v>
      </c>
      <c r="E2166" s="97" t="s">
        <v>547</v>
      </c>
      <c r="F2166" s="97">
        <v>50</v>
      </c>
    </row>
    <row r="2167" spans="1:6" ht="15.75">
      <c r="A2167" s="9"/>
      <c r="B2167" s="9">
        <v>244040102</v>
      </c>
      <c r="C2167" s="97"/>
      <c r="D2167" s="97"/>
      <c r="E2167" s="97"/>
      <c r="F2167" s="97"/>
    </row>
    <row r="2168" spans="1:6" ht="15.75">
      <c r="A2168" s="9"/>
      <c r="B2168" s="9">
        <v>244040103</v>
      </c>
      <c r="C2168" s="97"/>
      <c r="D2168" s="97"/>
      <c r="E2168" s="97"/>
      <c r="F2168" s="97"/>
    </row>
    <row r="2169" spans="1:6" ht="15.75">
      <c r="A2169" s="9"/>
      <c r="B2169" s="9">
        <v>244040104</v>
      </c>
      <c r="C2169" s="97"/>
      <c r="D2169" s="97"/>
      <c r="E2169" s="97"/>
      <c r="F2169" s="97"/>
    </row>
    <row r="2170" spans="1:6" ht="15.75">
      <c r="A2170" s="9"/>
      <c r="B2170" s="9">
        <v>244040706</v>
      </c>
      <c r="C2170" s="9" t="s">
        <v>548</v>
      </c>
      <c r="D2170" s="97"/>
      <c r="E2170" s="97"/>
      <c r="F2170" s="97"/>
    </row>
    <row r="2171" spans="1:6" ht="15.75">
      <c r="A2171" s="9"/>
      <c r="B2171" s="9"/>
      <c r="C2171" s="9"/>
      <c r="D2171" s="97"/>
      <c r="E2171" s="97"/>
      <c r="F2171" s="97"/>
    </row>
    <row r="2172" spans="1:6" ht="15.75">
      <c r="A2172" s="9"/>
      <c r="B2172" s="9">
        <v>244040101</v>
      </c>
      <c r="C2172" s="97" t="s">
        <v>546</v>
      </c>
      <c r="D2172" s="97" t="s">
        <v>11</v>
      </c>
      <c r="E2172" s="97" t="s">
        <v>549</v>
      </c>
      <c r="F2172" s="97">
        <v>51</v>
      </c>
    </row>
    <row r="2173" spans="1:6" ht="15.75">
      <c r="A2173" s="9"/>
      <c r="B2173" s="9">
        <v>244040102</v>
      </c>
      <c r="C2173" s="97"/>
      <c r="D2173" s="97"/>
      <c r="E2173" s="97"/>
      <c r="F2173" s="97"/>
    </row>
    <row r="2174" spans="1:6" ht="15.75">
      <c r="A2174" s="9"/>
      <c r="B2174" s="9">
        <v>244040103</v>
      </c>
      <c r="C2174" s="97"/>
      <c r="D2174" s="97"/>
      <c r="E2174" s="97"/>
      <c r="F2174" s="97"/>
    </row>
    <row r="2175" spans="1:6" ht="15.75">
      <c r="A2175" s="9"/>
      <c r="B2175" s="9">
        <v>244040104</v>
      </c>
      <c r="C2175" s="97"/>
      <c r="D2175" s="97"/>
      <c r="E2175" s="97"/>
      <c r="F2175" s="97"/>
    </row>
    <row r="2176" spans="1:6" ht="15.75">
      <c r="A2176" s="9"/>
      <c r="B2176" s="9">
        <v>244040706</v>
      </c>
      <c r="C2176" s="9" t="s">
        <v>548</v>
      </c>
      <c r="D2176" s="97"/>
      <c r="E2176" s="97"/>
      <c r="F2176" s="97"/>
    </row>
    <row r="2177" spans="1:6" ht="15.75">
      <c r="A2177" s="9"/>
      <c r="B2177" s="9"/>
      <c r="C2177" s="9"/>
      <c r="D2177" s="97"/>
      <c r="E2177" s="97"/>
      <c r="F2177" s="97"/>
    </row>
    <row r="2178" spans="1:6" ht="15.75">
      <c r="A2178" s="9"/>
      <c r="B2178" s="9">
        <v>244040701</v>
      </c>
      <c r="C2178" s="9" t="s">
        <v>550</v>
      </c>
      <c r="D2178" s="97" t="s">
        <v>278</v>
      </c>
      <c r="E2178" s="97" t="s">
        <v>551</v>
      </c>
      <c r="F2178" s="97">
        <v>52</v>
      </c>
    </row>
    <row r="2179" spans="1:6" ht="15.75">
      <c r="A2179" s="9"/>
      <c r="B2179" s="9"/>
      <c r="C2179" s="9"/>
      <c r="D2179" s="97"/>
      <c r="E2179" s="97"/>
      <c r="F2179" s="97"/>
    </row>
    <row r="2180" spans="1:6" ht="15.75">
      <c r="A2180" s="9"/>
      <c r="B2180" s="9">
        <v>244040702</v>
      </c>
      <c r="C2180" s="97" t="s">
        <v>552</v>
      </c>
      <c r="D2180" s="97" t="s">
        <v>278</v>
      </c>
      <c r="E2180" s="97" t="s">
        <v>553</v>
      </c>
      <c r="F2180" s="97">
        <v>53</v>
      </c>
    </row>
    <row r="2181" spans="1:6" ht="15.75">
      <c r="A2181" s="9"/>
      <c r="B2181" s="9">
        <v>244040703</v>
      </c>
      <c r="C2181" s="97"/>
      <c r="D2181" s="97"/>
      <c r="E2181" s="97"/>
      <c r="F2181" s="97"/>
    </row>
    <row r="2182" spans="1:6" ht="15.75">
      <c r="A2182" s="9"/>
      <c r="B2182" s="9">
        <v>244040704</v>
      </c>
      <c r="C2182" s="97"/>
      <c r="D2182" s="97"/>
      <c r="E2182" s="97"/>
      <c r="F2182" s="97"/>
    </row>
    <row r="2183" spans="1:6" ht="15.75">
      <c r="A2183" s="9"/>
      <c r="B2183" s="9">
        <v>244040705</v>
      </c>
      <c r="C2183" s="97"/>
      <c r="D2183" s="97"/>
      <c r="E2183" s="97"/>
      <c r="F2183" s="97"/>
    </row>
    <row r="2184" spans="1:6" ht="15.75">
      <c r="A2184" s="9"/>
      <c r="B2184" s="9"/>
      <c r="C2184" s="9"/>
      <c r="D2184" s="97"/>
      <c r="E2184" s="97"/>
      <c r="F2184" s="97"/>
    </row>
    <row r="2185" spans="1:6" ht="15.75">
      <c r="A2185" s="9"/>
      <c r="B2185" s="9">
        <v>244020501</v>
      </c>
      <c r="C2185" s="97" t="s">
        <v>554</v>
      </c>
      <c r="D2185" s="97" t="s">
        <v>278</v>
      </c>
      <c r="E2185" s="97" t="s">
        <v>555</v>
      </c>
      <c r="F2185" s="97">
        <v>54</v>
      </c>
    </row>
    <row r="2186" spans="1:6" ht="15.75">
      <c r="A2186" s="9"/>
      <c r="B2186" s="9">
        <v>244020502</v>
      </c>
      <c r="C2186" s="97"/>
      <c r="D2186" s="97"/>
      <c r="E2186" s="97"/>
      <c r="F2186" s="97"/>
    </row>
    <row r="2187" spans="1:6" ht="15.75">
      <c r="A2187" s="9"/>
      <c r="B2187" s="9">
        <v>244020504</v>
      </c>
      <c r="C2187" s="9" t="s">
        <v>556</v>
      </c>
      <c r="D2187" s="97"/>
      <c r="E2187" s="97"/>
      <c r="F2187" s="97"/>
    </row>
    <row r="2188" spans="1:6" ht="15.75">
      <c r="A2188" s="9"/>
      <c r="B2188" s="9"/>
      <c r="C2188" s="9"/>
      <c r="D2188" s="97"/>
      <c r="E2188" s="97"/>
      <c r="F2188" s="97"/>
    </row>
    <row r="2189" spans="1:6" ht="15.75">
      <c r="A2189" s="9"/>
      <c r="B2189" s="9">
        <v>244020503</v>
      </c>
      <c r="C2189" s="9" t="s">
        <v>557</v>
      </c>
      <c r="D2189" s="97" t="s">
        <v>278</v>
      </c>
      <c r="E2189" s="97" t="s">
        <v>558</v>
      </c>
      <c r="F2189" s="97">
        <v>55</v>
      </c>
    </row>
    <row r="2190" spans="1:6" ht="15.75">
      <c r="A2190" s="9"/>
      <c r="B2190" s="9"/>
      <c r="C2190" s="9"/>
      <c r="D2190" s="97"/>
      <c r="E2190" s="97"/>
      <c r="F2190" s="97"/>
    </row>
    <row r="2191" spans="1:6" ht="15.75">
      <c r="A2191" s="9"/>
      <c r="B2191" s="9">
        <v>244020506</v>
      </c>
      <c r="C2191" s="97" t="s">
        <v>559</v>
      </c>
      <c r="D2191" s="97" t="s">
        <v>278</v>
      </c>
      <c r="E2191" s="97" t="s">
        <v>560</v>
      </c>
      <c r="F2191" s="97">
        <v>56</v>
      </c>
    </row>
    <row r="2192" spans="1:6" ht="15.75">
      <c r="A2192" s="9"/>
      <c r="B2192" s="9">
        <v>244020507</v>
      </c>
      <c r="C2192" s="97"/>
      <c r="D2192" s="97"/>
      <c r="E2192" s="97"/>
      <c r="F2192" s="97"/>
    </row>
    <row r="2193" spans="1:6" ht="15.75">
      <c r="A2193" s="9"/>
      <c r="B2193" s="9">
        <v>244020508</v>
      </c>
      <c r="C2193" s="97"/>
      <c r="D2193" s="97"/>
      <c r="E2193" s="97"/>
      <c r="F2193" s="97"/>
    </row>
    <row r="2194" spans="1:6" ht="15.75">
      <c r="A2194" s="9"/>
      <c r="B2194" s="9">
        <v>244020505</v>
      </c>
      <c r="C2194" s="9" t="s">
        <v>561</v>
      </c>
      <c r="D2194" s="97"/>
      <c r="E2194" s="97"/>
      <c r="F2194" s="97"/>
    </row>
    <row r="2195" spans="1:6" ht="15.75">
      <c r="A2195" s="9"/>
      <c r="B2195" s="9"/>
      <c r="C2195" s="9"/>
      <c r="D2195" s="97"/>
      <c r="E2195" s="97"/>
      <c r="F2195" s="97"/>
    </row>
    <row r="2196" spans="1:6" ht="15.75">
      <c r="A2196" s="9"/>
      <c r="B2196" s="9">
        <v>244020509</v>
      </c>
      <c r="C2196" s="97" t="s">
        <v>559</v>
      </c>
      <c r="D2196" s="97" t="s">
        <v>278</v>
      </c>
      <c r="E2196" s="97" t="s">
        <v>562</v>
      </c>
      <c r="F2196" s="97">
        <v>57</v>
      </c>
    </row>
    <row r="2197" spans="1:6" ht="15.75">
      <c r="A2197" s="9"/>
      <c r="B2197" s="9">
        <v>244020510</v>
      </c>
      <c r="C2197" s="97"/>
      <c r="D2197" s="97"/>
      <c r="E2197" s="97"/>
      <c r="F2197" s="97"/>
    </row>
    <row r="2198" spans="1:6" ht="15.75">
      <c r="A2198" s="9"/>
      <c r="B2198" s="9"/>
      <c r="C2198" s="9"/>
      <c r="D2198" s="97"/>
      <c r="E2198" s="97"/>
      <c r="F2198" s="97"/>
    </row>
    <row r="2199" spans="1:6" ht="15.75">
      <c r="A2199" s="9"/>
      <c r="B2199" s="9">
        <v>244020512</v>
      </c>
      <c r="C2199" s="97" t="s">
        <v>563</v>
      </c>
      <c r="D2199" s="97" t="s">
        <v>278</v>
      </c>
      <c r="E2199" s="97" t="s">
        <v>564</v>
      </c>
      <c r="F2199" s="97">
        <v>58</v>
      </c>
    </row>
    <row r="2200" spans="1:6" ht="15.75">
      <c r="A2200" s="9"/>
      <c r="B2200" s="9">
        <v>244020513</v>
      </c>
      <c r="C2200" s="97"/>
      <c r="D2200" s="97"/>
      <c r="E2200" s="97"/>
      <c r="F2200" s="97"/>
    </row>
    <row r="2201" spans="1:6" ht="15.75">
      <c r="A2201" s="9"/>
      <c r="B2201" s="9"/>
      <c r="C2201" s="9"/>
      <c r="D2201" s="97"/>
      <c r="E2201" s="97"/>
      <c r="F2201" s="97"/>
    </row>
    <row r="2202" spans="1:6" ht="15.75">
      <c r="A2202" s="9"/>
      <c r="B2202" s="9">
        <v>244020514</v>
      </c>
      <c r="C2202" s="9" t="s">
        <v>565</v>
      </c>
      <c r="D2202" s="97" t="s">
        <v>278</v>
      </c>
      <c r="E2202" s="97" t="s">
        <v>566</v>
      </c>
      <c r="F2202" s="97">
        <v>59</v>
      </c>
    </row>
    <row r="2203" spans="1:6" ht="15.75">
      <c r="A2203" s="9"/>
      <c r="B2203" s="9">
        <v>244020515</v>
      </c>
      <c r="C2203" s="9" t="s">
        <v>567</v>
      </c>
      <c r="D2203" s="97"/>
      <c r="E2203" s="97"/>
      <c r="F2203" s="97"/>
    </row>
    <row r="2204" spans="1:6" ht="15.75">
      <c r="A2204" s="9"/>
      <c r="B2204" s="9"/>
      <c r="C2204" s="9"/>
      <c r="D2204" s="97"/>
      <c r="E2204" s="97"/>
      <c r="F2204" s="97"/>
    </row>
    <row r="2205" spans="1:6" ht="15.75">
      <c r="A2205" s="9"/>
      <c r="B2205" s="9">
        <v>244020301</v>
      </c>
      <c r="C2205" s="97" t="s">
        <v>568</v>
      </c>
      <c r="D2205" s="97" t="s">
        <v>278</v>
      </c>
      <c r="E2205" s="97" t="s">
        <v>569</v>
      </c>
      <c r="F2205" s="97">
        <v>60</v>
      </c>
    </row>
    <row r="2206" spans="1:6" ht="15.75">
      <c r="A2206" s="9"/>
      <c r="B2206" s="9">
        <v>244020302</v>
      </c>
      <c r="C2206" s="97"/>
      <c r="D2206" s="97"/>
      <c r="E2206" s="97"/>
      <c r="F2206" s="97"/>
    </row>
    <row r="2207" spans="1:6" ht="15.75">
      <c r="A2207" s="9"/>
      <c r="B2207" s="9">
        <v>244020303</v>
      </c>
      <c r="C2207" s="97"/>
      <c r="D2207" s="97"/>
      <c r="E2207" s="97"/>
      <c r="F2207" s="97"/>
    </row>
    <row r="2208" spans="1:6" ht="15.75">
      <c r="A2208" s="9"/>
      <c r="B2208" s="9">
        <v>244020304</v>
      </c>
      <c r="C2208" s="97"/>
      <c r="D2208" s="97"/>
      <c r="E2208" s="97"/>
      <c r="F2208" s="97"/>
    </row>
    <row r="2209" spans="1:6" ht="15.75">
      <c r="A2209" s="9"/>
      <c r="B2209" s="9">
        <v>244020305</v>
      </c>
      <c r="C2209" s="97"/>
      <c r="D2209" s="97"/>
      <c r="E2209" s="97"/>
      <c r="F2209" s="97"/>
    </row>
    <row r="2210" spans="1:6" ht="15.75">
      <c r="A2210" s="9"/>
      <c r="B2210" s="9"/>
      <c r="C2210" s="9"/>
      <c r="D2210" s="97"/>
      <c r="E2210" s="97"/>
      <c r="F2210" s="97"/>
    </row>
    <row r="2211" spans="1:6" ht="15.75">
      <c r="A2211" s="9"/>
      <c r="B2211" s="9">
        <v>244020306</v>
      </c>
      <c r="C2211" s="9" t="s">
        <v>570</v>
      </c>
      <c r="D2211" s="97" t="s">
        <v>278</v>
      </c>
      <c r="E2211" s="97" t="s">
        <v>571</v>
      </c>
      <c r="F2211" s="97">
        <v>61</v>
      </c>
    </row>
    <row r="2212" spans="1:6" ht="15.75">
      <c r="A2212" s="9"/>
      <c r="B2212" s="9">
        <v>244020307</v>
      </c>
      <c r="C2212" s="9" t="s">
        <v>572</v>
      </c>
      <c r="D2212" s="97"/>
      <c r="E2212" s="97"/>
      <c r="F2212" s="97"/>
    </row>
    <row r="2213" spans="1:6" ht="15.75">
      <c r="A2213" s="9"/>
      <c r="B2213" s="9">
        <v>244020603</v>
      </c>
      <c r="C2213" s="9" t="s">
        <v>573</v>
      </c>
      <c r="D2213" s="97"/>
      <c r="E2213" s="97"/>
      <c r="F2213" s="97"/>
    </row>
    <row r="2214" spans="1:6" ht="15.75">
      <c r="A2214" s="9"/>
      <c r="B2214" s="9">
        <v>244020604</v>
      </c>
      <c r="C2214" s="9" t="s">
        <v>574</v>
      </c>
      <c r="D2214" s="97"/>
      <c r="E2214" s="97"/>
      <c r="F2214" s="97"/>
    </row>
    <row r="2215" spans="1:6" ht="15.75">
      <c r="A2215" s="9"/>
      <c r="B2215" s="9">
        <v>244020605</v>
      </c>
      <c r="C2215" s="9" t="s">
        <v>575</v>
      </c>
      <c r="D2215" s="97"/>
      <c r="E2215" s="97"/>
      <c r="F2215" s="97"/>
    </row>
    <row r="2216" spans="1:6" ht="15.75">
      <c r="A2216" s="9"/>
      <c r="B2216" s="9">
        <v>244020606</v>
      </c>
      <c r="C2216" s="9" t="s">
        <v>576</v>
      </c>
      <c r="D2216" s="97"/>
      <c r="E2216" s="97"/>
      <c r="F2216" s="97"/>
    </row>
    <row r="2217" spans="1:6" ht="15.75">
      <c r="A2217" s="9"/>
      <c r="B2217" s="9"/>
      <c r="C2217" s="9"/>
      <c r="D2217" s="97"/>
      <c r="E2217" s="97"/>
      <c r="F2217" s="97"/>
    </row>
    <row r="2218" spans="1:6" ht="15.75">
      <c r="A2218" s="9"/>
      <c r="B2218" s="9">
        <v>244020401</v>
      </c>
      <c r="C2218" s="97" t="s">
        <v>577</v>
      </c>
      <c r="D2218" s="97" t="s">
        <v>278</v>
      </c>
      <c r="E2218" s="97" t="s">
        <v>578</v>
      </c>
      <c r="F2218" s="97">
        <v>62</v>
      </c>
    </row>
    <row r="2219" spans="1:6" ht="15.75">
      <c r="A2219" s="9"/>
      <c r="B2219" s="9">
        <v>244020402</v>
      </c>
      <c r="C2219" s="97"/>
      <c r="D2219" s="97"/>
      <c r="E2219" s="97"/>
      <c r="F2219" s="97"/>
    </row>
    <row r="2220" spans="1:6" ht="15.75">
      <c r="A2220" s="9"/>
      <c r="B2220" s="9">
        <v>244020403</v>
      </c>
      <c r="C2220" s="97"/>
      <c r="D2220" s="97"/>
      <c r="E2220" s="97"/>
      <c r="F2220" s="97"/>
    </row>
    <row r="2221" spans="1:6" ht="15.75">
      <c r="A2221" s="9"/>
      <c r="B2221" s="9"/>
      <c r="C2221" s="9"/>
      <c r="D2221" s="97"/>
      <c r="E2221" s="97"/>
      <c r="F2221" s="97"/>
    </row>
    <row r="2222" spans="1:6" ht="15.75">
      <c r="A2222" s="9"/>
      <c r="B2222" s="9">
        <v>244020404</v>
      </c>
      <c r="C2222" s="97" t="s">
        <v>579</v>
      </c>
      <c r="D2222" s="97" t="s">
        <v>278</v>
      </c>
      <c r="E2222" s="97" t="s">
        <v>580</v>
      </c>
      <c r="F2222" s="97">
        <v>63</v>
      </c>
    </row>
    <row r="2223" spans="1:6" ht="15.75">
      <c r="A2223" s="9"/>
      <c r="B2223" s="9">
        <v>244020405</v>
      </c>
      <c r="C2223" s="97"/>
      <c r="D2223" s="97"/>
      <c r="E2223" s="97"/>
      <c r="F2223" s="97"/>
    </row>
    <row r="2224" spans="1:6" ht="15.75">
      <c r="A2224" s="9"/>
      <c r="B2224" s="9">
        <v>244020406</v>
      </c>
      <c r="C2224" s="9" t="s">
        <v>581</v>
      </c>
      <c r="D2224" s="97"/>
      <c r="E2224" s="97"/>
      <c r="F2224" s="97"/>
    </row>
    <row r="2225" spans="1:6" ht="15.75">
      <c r="A2225" s="9"/>
      <c r="B2225" s="9"/>
      <c r="C2225" s="9"/>
      <c r="D2225" s="97"/>
      <c r="E2225" s="97"/>
      <c r="F2225" s="97"/>
    </row>
    <row r="2226" spans="1:6" ht="15.75">
      <c r="A2226" s="9"/>
      <c r="B2226" s="9">
        <v>244020407</v>
      </c>
      <c r="C2226" s="9" t="s">
        <v>582</v>
      </c>
      <c r="D2226" s="97" t="s">
        <v>278</v>
      </c>
      <c r="E2226" s="97" t="s">
        <v>583</v>
      </c>
      <c r="F2226" s="97">
        <v>64</v>
      </c>
    </row>
    <row r="2227" spans="1:6" ht="15.75">
      <c r="A2227" s="9"/>
      <c r="B2227" s="9">
        <v>244020408</v>
      </c>
      <c r="C2227" s="9" t="s">
        <v>584</v>
      </c>
      <c r="D2227" s="97"/>
      <c r="E2227" s="97"/>
      <c r="F2227" s="97"/>
    </row>
    <row r="2228" spans="1:6" ht="15.75">
      <c r="A2228" s="9"/>
      <c r="B2228" s="9"/>
      <c r="C2228" s="9"/>
      <c r="D2228" s="97"/>
      <c r="E2228" s="97"/>
      <c r="F2228" s="97"/>
    </row>
    <row r="2229" spans="1:6" ht="15.75">
      <c r="A2229" s="9"/>
      <c r="B2229" s="9">
        <v>244020201</v>
      </c>
      <c r="C2229" s="97" t="s">
        <v>585</v>
      </c>
      <c r="D2229" s="97" t="s">
        <v>278</v>
      </c>
      <c r="E2229" s="97" t="s">
        <v>586</v>
      </c>
      <c r="F2229" s="97">
        <v>65</v>
      </c>
    </row>
    <row r="2230" spans="1:6" ht="15.75">
      <c r="A2230" s="9"/>
      <c r="B2230" s="9">
        <v>244020202</v>
      </c>
      <c r="C2230" s="97"/>
      <c r="D2230" s="97"/>
      <c r="E2230" s="97"/>
      <c r="F2230" s="97"/>
    </row>
    <row r="2231" spans="1:6" ht="15.75">
      <c r="A2231" s="9"/>
      <c r="B2231" s="9">
        <v>244020203</v>
      </c>
      <c r="C2231" s="97"/>
      <c r="D2231" s="97"/>
      <c r="E2231" s="97"/>
      <c r="F2231" s="97"/>
    </row>
    <row r="2232" spans="1:6" ht="15.75">
      <c r="A2232" s="9"/>
      <c r="B2232" s="9">
        <v>244020204</v>
      </c>
      <c r="C2232" s="97"/>
      <c r="D2232" s="97"/>
      <c r="E2232" s="97"/>
      <c r="F2232" s="97"/>
    </row>
    <row r="2233" spans="1:6" ht="15.75">
      <c r="A2233" s="9"/>
      <c r="B2233" s="9">
        <v>244020205</v>
      </c>
      <c r="C2233" s="97"/>
      <c r="D2233" s="97"/>
      <c r="E2233" s="97"/>
      <c r="F2233" s="97"/>
    </row>
    <row r="2234" spans="1:6" ht="15.75">
      <c r="A2234" s="9"/>
      <c r="B2234" s="9">
        <v>244020511</v>
      </c>
      <c r="C2234" s="9" t="s">
        <v>587</v>
      </c>
      <c r="D2234" s="97"/>
      <c r="E2234" s="97"/>
      <c r="F2234" s="97"/>
    </row>
    <row r="2235" spans="1:6" ht="15.75">
      <c r="A2235" s="9"/>
      <c r="B2235" s="9"/>
      <c r="C2235" s="9"/>
      <c r="D2235" s="97"/>
      <c r="E2235" s="97"/>
      <c r="F2235" s="97"/>
    </row>
    <row r="2236" spans="1:6" ht="15.75">
      <c r="A2236" s="9"/>
      <c r="B2236" s="9">
        <v>244020208</v>
      </c>
      <c r="C2236" s="9" t="s">
        <v>588</v>
      </c>
      <c r="D2236" s="97" t="s">
        <v>278</v>
      </c>
      <c r="E2236" s="97" t="s">
        <v>589</v>
      </c>
      <c r="F2236" s="97">
        <v>66</v>
      </c>
    </row>
    <row r="2237" spans="1:6" ht="15.75">
      <c r="A2237" s="9"/>
      <c r="B2237" s="9">
        <v>244020206</v>
      </c>
      <c r="C2237" s="9" t="s">
        <v>590</v>
      </c>
      <c r="D2237" s="97"/>
      <c r="E2237" s="97"/>
      <c r="F2237" s="97"/>
    </row>
    <row r="2238" spans="1:6" ht="15.75">
      <c r="A2238" s="9"/>
      <c r="B2238" s="9"/>
      <c r="C2238" s="9"/>
      <c r="D2238" s="97"/>
      <c r="E2238" s="97"/>
      <c r="F2238" s="97"/>
    </row>
    <row r="2239" spans="1:6" ht="15.75">
      <c r="A2239" s="9"/>
      <c r="B2239" s="9">
        <v>244020101</v>
      </c>
      <c r="C2239" s="97" t="s">
        <v>591</v>
      </c>
      <c r="D2239" s="97" t="s">
        <v>8</v>
      </c>
      <c r="E2239" s="97" t="s">
        <v>592</v>
      </c>
      <c r="F2239" s="97">
        <v>67</v>
      </c>
    </row>
    <row r="2240" spans="1:6" ht="15.75">
      <c r="A2240" s="9"/>
      <c r="B2240" s="9">
        <v>244020102</v>
      </c>
      <c r="C2240" s="97"/>
      <c r="D2240" s="97"/>
      <c r="E2240" s="97"/>
      <c r="F2240" s="97"/>
    </row>
    <row r="2241" spans="1:6" ht="15.75">
      <c r="A2241" s="9"/>
      <c r="B2241" s="9"/>
      <c r="C2241" s="9"/>
      <c r="D2241" s="97"/>
      <c r="E2241" s="97"/>
      <c r="F2241" s="97"/>
    </row>
    <row r="2242" spans="1:6" ht="15.75">
      <c r="A2242" s="9"/>
      <c r="B2242" s="9">
        <v>244020101</v>
      </c>
      <c r="C2242" s="97" t="s">
        <v>591</v>
      </c>
      <c r="D2242" s="97" t="s">
        <v>11</v>
      </c>
      <c r="E2242" s="97" t="s">
        <v>593</v>
      </c>
      <c r="F2242" s="97">
        <v>68</v>
      </c>
    </row>
    <row r="2243" spans="1:6" ht="15.75">
      <c r="A2243" s="9"/>
      <c r="B2243" s="9">
        <v>244020102</v>
      </c>
      <c r="C2243" s="97"/>
      <c r="D2243" s="97"/>
      <c r="E2243" s="97"/>
      <c r="F2243" s="97"/>
    </row>
    <row r="2244" spans="1:6" ht="15.75">
      <c r="A2244" s="9"/>
      <c r="B2244" s="9"/>
      <c r="C2244" s="9"/>
      <c r="D2244" s="97"/>
      <c r="E2244" s="97"/>
      <c r="F2244" s="97"/>
    </row>
    <row r="2245" spans="1:6" ht="15.75">
      <c r="A2245" s="9"/>
      <c r="B2245" s="9">
        <v>244020103</v>
      </c>
      <c r="C2245" s="97" t="s">
        <v>591</v>
      </c>
      <c r="D2245" s="97" t="s">
        <v>8</v>
      </c>
      <c r="E2245" s="97" t="s">
        <v>594</v>
      </c>
      <c r="F2245" s="97">
        <v>69</v>
      </c>
    </row>
    <row r="2246" spans="1:6" ht="15.75">
      <c r="A2246" s="9"/>
      <c r="B2246" s="9">
        <v>244020104</v>
      </c>
      <c r="C2246" s="97"/>
      <c r="D2246" s="97"/>
      <c r="E2246" s="97"/>
      <c r="F2246" s="97"/>
    </row>
    <row r="2247" spans="1:6" ht="15.75">
      <c r="A2247" s="9"/>
      <c r="B2247" s="9">
        <v>244020105</v>
      </c>
      <c r="C2247" s="97"/>
      <c r="D2247" s="97"/>
      <c r="E2247" s="97"/>
      <c r="F2247" s="97"/>
    </row>
    <row r="2248" spans="1:6" ht="15.75">
      <c r="A2248" s="9"/>
      <c r="B2248" s="9"/>
      <c r="C2248" s="9"/>
      <c r="D2248" s="97"/>
      <c r="E2248" s="97"/>
      <c r="F2248" s="97"/>
    </row>
    <row r="2249" spans="1:6" ht="15.75">
      <c r="A2249" s="9"/>
      <c r="B2249" s="9">
        <v>244020103</v>
      </c>
      <c r="C2249" s="97" t="s">
        <v>591</v>
      </c>
      <c r="D2249" s="97" t="s">
        <v>11</v>
      </c>
      <c r="E2249" s="97" t="s">
        <v>595</v>
      </c>
      <c r="F2249" s="97">
        <v>70</v>
      </c>
    </row>
    <row r="2250" spans="1:6" ht="15.75">
      <c r="A2250" s="9"/>
      <c r="B2250" s="9">
        <v>244020104</v>
      </c>
      <c r="C2250" s="97"/>
      <c r="D2250" s="97"/>
      <c r="E2250" s="97"/>
      <c r="F2250" s="97"/>
    </row>
    <row r="2251" spans="1:6" ht="15.75">
      <c r="A2251" s="9"/>
      <c r="B2251" s="9">
        <v>244020105</v>
      </c>
      <c r="C2251" s="97"/>
      <c r="D2251" s="97"/>
      <c r="E2251" s="97"/>
      <c r="F2251" s="97"/>
    </row>
    <row r="2252" spans="1:6" ht="15.75">
      <c r="A2252" s="9"/>
      <c r="B2252" s="9"/>
      <c r="C2252" s="9"/>
      <c r="D2252" s="97"/>
      <c r="E2252" s="97"/>
      <c r="F2252" s="97"/>
    </row>
    <row r="2253" spans="1:6" ht="15.75">
      <c r="A2253" s="9"/>
      <c r="B2253" s="9">
        <v>244020106</v>
      </c>
      <c r="C2253" s="9" t="s">
        <v>596</v>
      </c>
      <c r="D2253" s="97" t="s">
        <v>278</v>
      </c>
      <c r="E2253" s="97" t="s">
        <v>597</v>
      </c>
      <c r="F2253" s="97">
        <v>71</v>
      </c>
    </row>
    <row r="2254" spans="1:6" ht="15.75">
      <c r="A2254" s="9"/>
      <c r="B2254" s="9">
        <v>244020107</v>
      </c>
      <c r="C2254" s="97" t="s">
        <v>598</v>
      </c>
      <c r="D2254" s="97"/>
      <c r="E2254" s="97"/>
      <c r="F2254" s="97"/>
    </row>
    <row r="2255" spans="1:6" ht="15.75">
      <c r="A2255" s="9"/>
      <c r="B2255" s="9">
        <v>244020108</v>
      </c>
      <c r="C2255" s="97"/>
      <c r="D2255" s="97"/>
      <c r="E2255" s="97"/>
      <c r="F2255" s="97"/>
    </row>
    <row r="2256" spans="1:6" ht="15.75">
      <c r="A2256" s="9"/>
      <c r="B2256" s="9"/>
      <c r="C2256" s="9"/>
      <c r="D2256" s="97"/>
      <c r="E2256" s="97"/>
      <c r="F2256" s="97"/>
    </row>
    <row r="2257" spans="1:6" ht="15.75">
      <c r="A2257" s="9"/>
      <c r="B2257" s="9">
        <v>244020601</v>
      </c>
      <c r="C2257" s="9" t="s">
        <v>599</v>
      </c>
      <c r="D2257" s="97" t="s">
        <v>278</v>
      </c>
      <c r="E2257" s="97" t="s">
        <v>600</v>
      </c>
      <c r="F2257" s="97">
        <v>72</v>
      </c>
    </row>
    <row r="2258" spans="1:6" ht="15.75">
      <c r="A2258" s="9"/>
      <c r="B2258" s="9">
        <v>244020602</v>
      </c>
      <c r="C2258" s="9" t="s">
        <v>601</v>
      </c>
      <c r="D2258" s="97"/>
      <c r="E2258" s="97"/>
      <c r="F2258" s="97"/>
    </row>
    <row r="2259" spans="1:6" ht="15.75">
      <c r="A2259" s="9"/>
      <c r="B2259" s="9">
        <v>244020308</v>
      </c>
      <c r="C2259" s="97" t="s">
        <v>602</v>
      </c>
      <c r="D2259" s="97"/>
      <c r="E2259" s="97"/>
      <c r="F2259" s="97"/>
    </row>
    <row r="2260" spans="1:6" ht="15.75">
      <c r="A2260" s="9"/>
      <c r="B2260" s="9">
        <v>244020309</v>
      </c>
      <c r="C2260" s="97"/>
      <c r="D2260" s="97"/>
      <c r="E2260" s="97"/>
      <c r="F2260" s="97"/>
    </row>
    <row r="2261" spans="1:6" ht="15.75">
      <c r="A2261" s="9"/>
      <c r="B2261" s="9">
        <v>244020207</v>
      </c>
      <c r="C2261" s="9" t="s">
        <v>603</v>
      </c>
      <c r="D2261" s="97"/>
      <c r="E2261" s="97"/>
      <c r="F2261" s="97"/>
    </row>
    <row r="2262" spans="1:6" ht="15.75">
      <c r="A2262" s="9"/>
      <c r="B2262" s="9"/>
      <c r="C2262" s="9"/>
      <c r="D2262" s="97"/>
      <c r="E2262" s="97"/>
      <c r="F2262" s="97"/>
    </row>
    <row r="2263" spans="1:6" ht="15.75">
      <c r="A2263" s="9"/>
      <c r="B2263" s="9">
        <v>244030110</v>
      </c>
      <c r="C2263" s="97" t="s">
        <v>604</v>
      </c>
      <c r="D2263" s="97" t="s">
        <v>8</v>
      </c>
      <c r="E2263" s="97" t="s">
        <v>605</v>
      </c>
      <c r="F2263" s="97">
        <v>73</v>
      </c>
    </row>
    <row r="2264" spans="1:6" ht="15.75">
      <c r="A2264" s="9"/>
      <c r="B2264" s="9">
        <v>244030111</v>
      </c>
      <c r="C2264" s="97"/>
      <c r="D2264" s="97"/>
      <c r="E2264" s="97"/>
      <c r="F2264" s="97"/>
    </row>
    <row r="2265" spans="1:6" ht="15.75">
      <c r="A2265" s="9"/>
      <c r="B2265" s="9">
        <v>244030112</v>
      </c>
      <c r="C2265" s="97"/>
      <c r="D2265" s="97"/>
      <c r="E2265" s="97"/>
      <c r="F2265" s="97"/>
    </row>
    <row r="2266" spans="1:6" ht="15.75">
      <c r="A2266" s="9"/>
      <c r="B2266" s="9">
        <v>244030201</v>
      </c>
      <c r="C2266" s="9" t="s">
        <v>606</v>
      </c>
      <c r="D2266" s="97"/>
      <c r="E2266" s="97"/>
      <c r="F2266" s="97"/>
    </row>
    <row r="2267" spans="1:6" ht="15.75">
      <c r="A2267" s="9"/>
      <c r="B2267" s="9">
        <v>244030105</v>
      </c>
      <c r="C2267" s="9" t="s">
        <v>607</v>
      </c>
      <c r="D2267" s="97"/>
      <c r="E2267" s="97"/>
      <c r="F2267" s="97"/>
    </row>
    <row r="2268" spans="1:6" ht="15.75">
      <c r="A2268" s="9"/>
      <c r="B2268" s="9"/>
      <c r="C2268" s="9"/>
      <c r="D2268" s="97"/>
      <c r="E2268" s="97"/>
      <c r="F2268" s="97"/>
    </row>
    <row r="2269" spans="1:6" ht="15.75">
      <c r="A2269" s="9"/>
      <c r="B2269" s="9">
        <v>244030110</v>
      </c>
      <c r="C2269" s="97" t="s">
        <v>604</v>
      </c>
      <c r="D2269" s="97" t="s">
        <v>11</v>
      </c>
      <c r="E2269" s="97" t="s">
        <v>608</v>
      </c>
      <c r="F2269" s="97">
        <v>74</v>
      </c>
    </row>
    <row r="2270" spans="1:6" ht="15.75">
      <c r="A2270" s="9"/>
      <c r="B2270" s="9">
        <v>244030111</v>
      </c>
      <c r="C2270" s="97"/>
      <c r="D2270" s="97"/>
      <c r="E2270" s="97"/>
      <c r="F2270" s="97"/>
    </row>
    <row r="2271" spans="1:6" ht="15.75">
      <c r="A2271" s="9"/>
      <c r="B2271" s="9">
        <v>244030112</v>
      </c>
      <c r="C2271" s="97"/>
      <c r="D2271" s="97"/>
      <c r="E2271" s="97"/>
      <c r="F2271" s="97"/>
    </row>
    <row r="2272" spans="1:6" ht="15.75">
      <c r="A2272" s="9"/>
      <c r="B2272" s="9">
        <v>244030201</v>
      </c>
      <c r="C2272" s="9" t="s">
        <v>609</v>
      </c>
      <c r="D2272" s="97"/>
      <c r="E2272" s="97"/>
      <c r="F2272" s="97"/>
    </row>
    <row r="2273" spans="1:6" ht="15.75">
      <c r="A2273" s="9"/>
      <c r="B2273" s="9">
        <v>244030105</v>
      </c>
      <c r="C2273" s="9" t="s">
        <v>607</v>
      </c>
      <c r="D2273" s="97"/>
      <c r="E2273" s="97"/>
      <c r="F2273" s="97"/>
    </row>
    <row r="2274" spans="1:6" ht="15.75">
      <c r="A2274" s="9"/>
      <c r="B2274" s="9"/>
      <c r="C2274" s="9"/>
      <c r="D2274" s="97"/>
      <c r="E2274" s="97"/>
      <c r="F2274" s="97"/>
    </row>
    <row r="2275" spans="1:6" ht="15.75">
      <c r="A2275" s="9"/>
      <c r="B2275" s="9">
        <v>244030108</v>
      </c>
      <c r="C2275" s="97" t="s">
        <v>610</v>
      </c>
      <c r="D2275" s="97" t="s">
        <v>278</v>
      </c>
      <c r="E2275" s="97" t="s">
        <v>611</v>
      </c>
      <c r="F2275" s="97">
        <v>75</v>
      </c>
    </row>
    <row r="2276" spans="1:6" ht="15.75">
      <c r="A2276" s="9"/>
      <c r="B2276" s="9">
        <v>244030109</v>
      </c>
      <c r="C2276" s="97"/>
      <c r="D2276" s="97"/>
      <c r="E2276" s="97"/>
      <c r="F2276" s="97"/>
    </row>
    <row r="2277" spans="1:6" ht="15.75">
      <c r="A2277" s="9"/>
      <c r="B2277" s="9"/>
      <c r="C2277" s="9"/>
      <c r="D2277" s="97"/>
      <c r="E2277" s="97"/>
      <c r="F2277" s="97"/>
    </row>
    <row r="2278" spans="1:6" ht="15.75">
      <c r="A2278" s="9"/>
      <c r="B2278" s="9">
        <v>244030106</v>
      </c>
      <c r="C2278" s="97" t="s">
        <v>612</v>
      </c>
      <c r="D2278" s="97" t="s">
        <v>278</v>
      </c>
      <c r="E2278" s="97" t="s">
        <v>613</v>
      </c>
      <c r="F2278" s="97">
        <v>76</v>
      </c>
    </row>
    <row r="2279" spans="1:6" ht="15.75">
      <c r="A2279" s="9"/>
      <c r="B2279" s="9">
        <v>244030107</v>
      </c>
      <c r="C2279" s="97"/>
      <c r="D2279" s="97"/>
      <c r="E2279" s="97"/>
      <c r="F2279" s="97"/>
    </row>
    <row r="2280" spans="1:6" ht="15.75">
      <c r="A2280" s="9"/>
      <c r="B2280" s="9">
        <v>244030103</v>
      </c>
      <c r="C2280" s="9" t="s">
        <v>614</v>
      </c>
      <c r="D2280" s="97"/>
      <c r="E2280" s="97"/>
      <c r="F2280" s="97"/>
    </row>
    <row r="2281" spans="1:6" ht="15.75">
      <c r="A2281" s="9"/>
      <c r="B2281" s="9"/>
      <c r="C2281" s="9"/>
      <c r="D2281" s="97"/>
      <c r="E2281" s="97"/>
      <c r="F2281" s="97"/>
    </row>
    <row r="2282" spans="1:6" ht="15.75">
      <c r="A2282" s="9"/>
      <c r="B2282" s="9">
        <v>244030104</v>
      </c>
      <c r="C2282" s="9" t="s">
        <v>615</v>
      </c>
      <c r="D2282" s="97" t="s">
        <v>278</v>
      </c>
      <c r="E2282" s="97" t="s">
        <v>613</v>
      </c>
      <c r="F2282" s="97">
        <v>77</v>
      </c>
    </row>
    <row r="2283" spans="1:6" ht="15.75">
      <c r="A2283" s="9"/>
      <c r="B2283" s="9">
        <v>244030102</v>
      </c>
      <c r="C2283" s="9" t="s">
        <v>616</v>
      </c>
      <c r="D2283" s="97"/>
      <c r="E2283" s="97"/>
      <c r="F2283" s="97"/>
    </row>
    <row r="2284" spans="1:6" ht="15.75">
      <c r="A2284" s="9"/>
      <c r="B2284" s="9">
        <v>244030101</v>
      </c>
      <c r="C2284" s="9" t="s">
        <v>617</v>
      </c>
      <c r="D2284" s="97"/>
      <c r="E2284" s="97"/>
      <c r="F2284" s="97"/>
    </row>
    <row r="2285" spans="1:6" ht="15.75">
      <c r="A2285" s="9"/>
      <c r="B2285" s="9"/>
      <c r="C2285" s="9"/>
      <c r="D2285" s="97"/>
      <c r="E2285" s="97"/>
      <c r="F2285" s="97"/>
    </row>
    <row r="2286" spans="1:6" ht="15.75">
      <c r="A2286" s="9"/>
      <c r="B2286" s="9">
        <v>244030202</v>
      </c>
      <c r="C2286" s="97" t="s">
        <v>618</v>
      </c>
      <c r="D2286" s="97" t="s">
        <v>278</v>
      </c>
      <c r="E2286" s="97" t="s">
        <v>619</v>
      </c>
      <c r="F2286" s="97">
        <v>78</v>
      </c>
    </row>
    <row r="2287" spans="1:6" ht="15.75">
      <c r="A2287" s="9"/>
      <c r="B2287" s="9">
        <v>244030203</v>
      </c>
      <c r="C2287" s="97"/>
      <c r="D2287" s="97"/>
      <c r="E2287" s="97"/>
      <c r="F2287" s="97"/>
    </row>
    <row r="2288" spans="1:6" ht="15.75">
      <c r="A2288" s="9"/>
      <c r="B2288" s="9">
        <v>244030206</v>
      </c>
      <c r="C2288" s="97" t="s">
        <v>620</v>
      </c>
      <c r="D2288" s="97"/>
      <c r="E2288" s="97"/>
      <c r="F2288" s="97"/>
    </row>
    <row r="2289" spans="1:6" ht="15.75">
      <c r="A2289" s="9"/>
      <c r="B2289" s="9">
        <v>244030207</v>
      </c>
      <c r="C2289" s="97"/>
      <c r="D2289" s="97"/>
      <c r="E2289" s="97"/>
      <c r="F2289" s="97"/>
    </row>
    <row r="2290" spans="1:6" ht="15.75">
      <c r="A2290" s="9"/>
      <c r="B2290" s="9">
        <v>244030208</v>
      </c>
      <c r="C2290" s="9" t="s">
        <v>621</v>
      </c>
      <c r="D2290" s="97"/>
      <c r="E2290" s="97"/>
      <c r="F2290" s="97"/>
    </row>
    <row r="2291" spans="1:6" ht="15.75">
      <c r="A2291" s="9"/>
      <c r="B2291" s="9"/>
      <c r="C2291" s="9"/>
      <c r="D2291" s="97"/>
      <c r="E2291" s="97"/>
      <c r="F2291" s="97"/>
    </row>
    <row r="2292" spans="1:6" ht="15.75">
      <c r="A2292" s="9"/>
      <c r="B2292" s="9">
        <v>244030204</v>
      </c>
      <c r="C2292" s="97" t="s">
        <v>622</v>
      </c>
      <c r="D2292" s="97" t="s">
        <v>278</v>
      </c>
      <c r="E2292" s="97" t="s">
        <v>623</v>
      </c>
      <c r="F2292" s="97">
        <v>79</v>
      </c>
    </row>
    <row r="2293" spans="1:6" ht="15.75">
      <c r="A2293" s="9"/>
      <c r="B2293" s="9">
        <v>244030205</v>
      </c>
      <c r="C2293" s="97"/>
      <c r="D2293" s="97"/>
      <c r="E2293" s="97"/>
      <c r="F2293" s="97"/>
    </row>
    <row r="2294" spans="1:6" ht="15.75">
      <c r="A2294" s="9"/>
      <c r="B2294" s="9">
        <v>244030217</v>
      </c>
      <c r="C2294" s="9" t="s">
        <v>624</v>
      </c>
      <c r="D2294" s="97"/>
      <c r="E2294" s="97"/>
      <c r="F2294" s="97"/>
    </row>
    <row r="2295" spans="1:6" ht="15.75">
      <c r="A2295" s="9"/>
      <c r="B2295" s="9"/>
      <c r="C2295" s="9"/>
      <c r="D2295" s="97"/>
      <c r="E2295" s="97"/>
      <c r="F2295" s="97"/>
    </row>
    <row r="2296" spans="1:6" ht="15.75">
      <c r="A2296" s="9"/>
      <c r="B2296" s="9">
        <v>244030209</v>
      </c>
      <c r="C2296" s="97" t="s">
        <v>625</v>
      </c>
      <c r="D2296" s="97" t="s">
        <v>278</v>
      </c>
      <c r="E2296" s="97" t="s">
        <v>626</v>
      </c>
      <c r="F2296" s="97">
        <v>80</v>
      </c>
    </row>
    <row r="2297" spans="1:6" ht="15.75">
      <c r="A2297" s="9"/>
      <c r="B2297" s="9">
        <v>244030210</v>
      </c>
      <c r="C2297" s="97"/>
      <c r="D2297" s="97"/>
      <c r="E2297" s="97"/>
      <c r="F2297" s="97"/>
    </row>
    <row r="2298" spans="1:6" ht="15.75">
      <c r="A2298" s="9"/>
      <c r="B2298" s="9">
        <v>244030215</v>
      </c>
      <c r="C2298" s="9" t="s">
        <v>627</v>
      </c>
      <c r="D2298" s="97"/>
      <c r="E2298" s="97"/>
      <c r="F2298" s="97"/>
    </row>
    <row r="2299" spans="1:6" ht="15.75">
      <c r="A2299" s="9"/>
      <c r="B2299" s="9"/>
      <c r="C2299" s="9"/>
      <c r="D2299" s="97"/>
      <c r="E2299" s="97"/>
      <c r="F2299" s="97"/>
    </row>
    <row r="2300" spans="1:6" ht="15.75">
      <c r="A2300" s="9"/>
      <c r="B2300" s="9">
        <v>244030211</v>
      </c>
      <c r="C2300" s="9" t="s">
        <v>628</v>
      </c>
      <c r="D2300" s="97" t="s">
        <v>278</v>
      </c>
      <c r="E2300" s="97" t="s">
        <v>629</v>
      </c>
      <c r="F2300" s="97">
        <v>81</v>
      </c>
    </row>
    <row r="2301" spans="1:6" ht="15.75">
      <c r="A2301" s="9"/>
      <c r="B2301" s="9">
        <v>244030212</v>
      </c>
      <c r="C2301" s="9" t="s">
        <v>630</v>
      </c>
      <c r="D2301" s="97"/>
      <c r="E2301" s="97"/>
      <c r="F2301" s="97"/>
    </row>
    <row r="2302" spans="1:6" ht="15.75">
      <c r="A2302" s="9"/>
      <c r="B2302" s="9"/>
      <c r="C2302" s="9"/>
      <c r="D2302" s="97"/>
      <c r="E2302" s="97"/>
      <c r="F2302" s="97"/>
    </row>
    <row r="2303" spans="1:6" ht="15.75">
      <c r="A2303" s="9"/>
      <c r="B2303" s="9">
        <v>244030213</v>
      </c>
      <c r="C2303" s="97" t="s">
        <v>631</v>
      </c>
      <c r="D2303" s="97" t="s">
        <v>278</v>
      </c>
      <c r="E2303" s="97" t="s">
        <v>626</v>
      </c>
      <c r="F2303" s="97">
        <v>82</v>
      </c>
    </row>
    <row r="2304" spans="1:6" ht="15.75">
      <c r="A2304" s="9"/>
      <c r="B2304" s="9">
        <v>244030214</v>
      </c>
      <c r="C2304" s="97"/>
      <c r="D2304" s="97"/>
      <c r="E2304" s="97"/>
      <c r="F2304" s="97"/>
    </row>
    <row r="2305" spans="1:6" ht="15.75">
      <c r="A2305" s="9"/>
      <c r="B2305" s="9">
        <v>244030216</v>
      </c>
      <c r="C2305" s="9" t="s">
        <v>632</v>
      </c>
      <c r="D2305" s="97"/>
      <c r="E2305" s="97"/>
      <c r="F2305" s="97"/>
    </row>
    <row r="2306" spans="1:6" ht="15.75">
      <c r="A2306" s="9"/>
      <c r="B2306" s="9"/>
      <c r="C2306" s="9"/>
      <c r="D2306" s="97"/>
      <c r="E2306" s="97"/>
      <c r="F2306" s="97"/>
    </row>
    <row r="2307" spans="1:6" ht="15.75">
      <c r="A2307" s="9"/>
      <c r="B2307" s="9">
        <v>244030401</v>
      </c>
      <c r="C2307" s="97" t="s">
        <v>633</v>
      </c>
      <c r="D2307" s="97" t="s">
        <v>278</v>
      </c>
      <c r="E2307" s="97" t="s">
        <v>634</v>
      </c>
      <c r="F2307" s="97">
        <v>83</v>
      </c>
    </row>
    <row r="2308" spans="1:6" ht="15.75">
      <c r="A2308" s="9"/>
      <c r="B2308" s="9">
        <v>244030402</v>
      </c>
      <c r="C2308" s="97"/>
      <c r="D2308" s="97"/>
      <c r="E2308" s="97"/>
      <c r="F2308" s="97"/>
    </row>
    <row r="2309" spans="1:6" ht="15.75">
      <c r="A2309" s="9"/>
      <c r="B2309" s="9">
        <v>244030403</v>
      </c>
      <c r="C2309" s="97"/>
      <c r="D2309" s="97"/>
      <c r="E2309" s="97"/>
      <c r="F2309" s="97"/>
    </row>
    <row r="2310" spans="1:6" ht="15.75">
      <c r="A2310" s="9"/>
      <c r="B2310" s="9"/>
      <c r="C2310" s="9"/>
      <c r="D2310" s="97"/>
      <c r="E2310" s="97"/>
      <c r="F2310" s="97"/>
    </row>
    <row r="2311" spans="1:6" ht="15.75">
      <c r="A2311" s="9"/>
      <c r="B2311" s="9">
        <v>244030407</v>
      </c>
      <c r="C2311" s="9" t="s">
        <v>635</v>
      </c>
      <c r="D2311" s="97" t="s">
        <v>278</v>
      </c>
      <c r="E2311" s="97" t="s">
        <v>636</v>
      </c>
      <c r="F2311" s="97">
        <v>84</v>
      </c>
    </row>
    <row r="2312" spans="1:6" ht="15.75">
      <c r="A2312" s="9"/>
      <c r="B2312" s="9">
        <v>244030404</v>
      </c>
      <c r="C2312" s="9" t="s">
        <v>637</v>
      </c>
      <c r="D2312" s="97"/>
      <c r="E2312" s="97"/>
      <c r="F2312" s="97"/>
    </row>
    <row r="2313" spans="1:6" ht="15.75">
      <c r="A2313" s="9"/>
      <c r="B2313" s="9">
        <v>244030405</v>
      </c>
      <c r="C2313" s="9" t="s">
        <v>638</v>
      </c>
      <c r="D2313" s="97"/>
      <c r="E2313" s="97"/>
      <c r="F2313" s="97"/>
    </row>
    <row r="2314" spans="1:6" ht="15.75">
      <c r="A2314" s="9"/>
      <c r="B2314" s="9"/>
      <c r="C2314" s="9"/>
      <c r="D2314" s="97"/>
      <c r="E2314" s="97"/>
      <c r="F2314" s="97"/>
    </row>
    <row r="2315" spans="1:6" ht="15.75">
      <c r="A2315" s="12"/>
      <c r="B2315" s="12">
        <v>244030301</v>
      </c>
      <c r="C2315" s="82" t="s">
        <v>639</v>
      </c>
      <c r="D2315" s="82" t="s">
        <v>278</v>
      </c>
      <c r="E2315" s="82" t="s">
        <v>640</v>
      </c>
      <c r="F2315" s="82">
        <v>85</v>
      </c>
    </row>
    <row r="2316" spans="1:6" ht="15.75">
      <c r="A2316" s="12"/>
      <c r="B2316" s="12">
        <v>244030302</v>
      </c>
      <c r="C2316" s="82"/>
      <c r="D2316" s="82"/>
      <c r="E2316" s="82"/>
      <c r="F2316" s="82"/>
    </row>
    <row r="2317" spans="1:6" ht="15.75">
      <c r="A2317" s="12"/>
      <c r="B2317" s="12">
        <v>244030303</v>
      </c>
      <c r="C2317" s="82"/>
      <c r="D2317" s="82"/>
      <c r="E2317" s="82"/>
      <c r="F2317" s="82"/>
    </row>
    <row r="2318" spans="1:6" ht="15.75">
      <c r="A2318" s="12"/>
      <c r="B2318" s="12"/>
      <c r="C2318" s="12"/>
      <c r="D2318" s="82"/>
      <c r="E2318" s="82"/>
      <c r="F2318" s="82"/>
    </row>
    <row r="2319" spans="1:6" ht="15.75">
      <c r="A2319" s="12"/>
      <c r="B2319" s="12">
        <v>244030304</v>
      </c>
      <c r="C2319" s="82" t="s">
        <v>639</v>
      </c>
      <c r="D2319" s="82" t="s">
        <v>278</v>
      </c>
      <c r="E2319" s="82" t="s">
        <v>641</v>
      </c>
      <c r="F2319" s="82">
        <v>86</v>
      </c>
    </row>
    <row r="2320" spans="1:6" ht="15.75">
      <c r="A2320" s="12"/>
      <c r="B2320" s="12">
        <v>244030305</v>
      </c>
      <c r="C2320" s="82"/>
      <c r="D2320" s="82"/>
      <c r="E2320" s="82"/>
      <c r="F2320" s="82"/>
    </row>
    <row r="2321" spans="1:6" ht="15.75">
      <c r="A2321" s="12"/>
      <c r="B2321" s="12"/>
      <c r="C2321" s="9"/>
      <c r="D2321" s="82"/>
      <c r="E2321" s="82"/>
      <c r="F2321" s="82"/>
    </row>
    <row r="2322" spans="1:6" ht="15.75">
      <c r="A2322" s="12"/>
      <c r="B2322" s="12">
        <v>238010301</v>
      </c>
      <c r="C2322" s="12" t="s">
        <v>642</v>
      </c>
      <c r="D2322" s="82" t="s">
        <v>278</v>
      </c>
      <c r="E2322" s="82" t="s">
        <v>643</v>
      </c>
      <c r="F2322" s="82">
        <v>87</v>
      </c>
    </row>
    <row r="2323" spans="1:6" ht="15.75">
      <c r="A2323" s="12"/>
      <c r="B2323" s="12"/>
      <c r="C2323" s="12"/>
      <c r="D2323" s="82"/>
      <c r="E2323" s="82"/>
      <c r="F2323" s="82"/>
    </row>
    <row r="2324" spans="1:6" ht="15.75">
      <c r="A2324" s="12"/>
      <c r="B2324" s="12">
        <v>238010302</v>
      </c>
      <c r="C2324" s="12" t="s">
        <v>642</v>
      </c>
      <c r="D2324" s="82" t="s">
        <v>278</v>
      </c>
      <c r="E2324" s="82" t="s">
        <v>644</v>
      </c>
      <c r="F2324" s="82">
        <v>88</v>
      </c>
    </row>
    <row r="2325" spans="1:6" ht="15.75">
      <c r="A2325" s="12"/>
      <c r="B2325" s="12"/>
      <c r="C2325" s="12"/>
      <c r="D2325" s="82"/>
      <c r="E2325" s="82"/>
      <c r="F2325" s="82"/>
    </row>
    <row r="2326" spans="1:6" ht="15.75">
      <c r="A2326" s="12"/>
      <c r="B2326" s="12">
        <v>238010303</v>
      </c>
      <c r="C2326" s="82" t="s">
        <v>645</v>
      </c>
      <c r="D2326" s="82" t="s">
        <v>278</v>
      </c>
      <c r="E2326" s="82" t="s">
        <v>646</v>
      </c>
      <c r="F2326" s="82">
        <v>89</v>
      </c>
    </row>
    <row r="2327" spans="1:6" ht="15.75">
      <c r="A2327" s="12"/>
      <c r="B2327" s="12">
        <v>238010304</v>
      </c>
      <c r="C2327" s="82"/>
      <c r="D2327" s="82"/>
      <c r="E2327" s="82"/>
      <c r="F2327" s="82"/>
    </row>
    <row r="2328" spans="1:6" ht="15.75">
      <c r="A2328" s="12"/>
      <c r="B2328" s="12"/>
      <c r="C2328" s="12"/>
      <c r="D2328" s="82"/>
      <c r="E2328" s="82"/>
      <c r="F2328" s="82"/>
    </row>
    <row r="2329" spans="1:6" ht="15.75">
      <c r="A2329" s="12"/>
      <c r="B2329" s="12">
        <v>238010306</v>
      </c>
      <c r="C2329" s="12" t="s">
        <v>38</v>
      </c>
      <c r="D2329" s="82" t="s">
        <v>278</v>
      </c>
      <c r="E2329" s="82" t="s">
        <v>647</v>
      </c>
      <c r="F2329" s="82">
        <v>90</v>
      </c>
    </row>
    <row r="2330" spans="1:6" ht="15.75">
      <c r="A2330" s="12"/>
      <c r="B2330" s="12"/>
      <c r="C2330" s="12"/>
      <c r="D2330" s="82"/>
      <c r="E2330" s="82"/>
      <c r="F2330" s="82"/>
    </row>
    <row r="2331" spans="1:6" ht="15.75">
      <c r="A2331" s="12"/>
      <c r="B2331" s="12">
        <v>238010307</v>
      </c>
      <c r="C2331" s="82" t="s">
        <v>648</v>
      </c>
      <c r="D2331" s="82" t="s">
        <v>278</v>
      </c>
      <c r="E2331" s="82" t="s">
        <v>649</v>
      </c>
      <c r="F2331" s="82">
        <v>91</v>
      </c>
    </row>
    <row r="2332" spans="1:6" ht="15.75">
      <c r="A2332" s="12"/>
      <c r="B2332" s="12">
        <v>238010308</v>
      </c>
      <c r="C2332" s="82"/>
      <c r="D2332" s="82"/>
      <c r="E2332" s="82"/>
      <c r="F2332" s="82"/>
    </row>
    <row r="2333" spans="1:6" ht="15.75">
      <c r="A2333" s="12"/>
      <c r="B2333" s="12">
        <v>238010305</v>
      </c>
      <c r="C2333" s="12" t="s">
        <v>650</v>
      </c>
      <c r="D2333" s="82"/>
      <c r="E2333" s="82"/>
      <c r="F2333" s="82"/>
    </row>
    <row r="2334" spans="1:6" ht="15.75">
      <c r="A2334" s="12"/>
      <c r="B2334" s="12"/>
      <c r="C2334" s="12"/>
      <c r="D2334" s="82"/>
      <c r="E2334" s="82"/>
      <c r="F2334" s="82"/>
    </row>
    <row r="2335" spans="1:6" ht="15.75">
      <c r="A2335" s="12"/>
      <c r="B2335" s="12">
        <v>238010511</v>
      </c>
      <c r="C2335" s="82" t="s">
        <v>651</v>
      </c>
      <c r="D2335" s="82" t="s">
        <v>278</v>
      </c>
      <c r="E2335" s="82" t="s">
        <v>652</v>
      </c>
      <c r="F2335" s="82">
        <v>92</v>
      </c>
    </row>
    <row r="2336" spans="1:6" ht="15.75">
      <c r="A2336" s="12"/>
      <c r="B2336" s="12">
        <v>238010512</v>
      </c>
      <c r="C2336" s="82"/>
      <c r="D2336" s="82"/>
      <c r="E2336" s="82"/>
      <c r="F2336" s="82"/>
    </row>
    <row r="2337" spans="1:6" ht="15.75">
      <c r="A2337" s="12"/>
      <c r="B2337" s="12"/>
      <c r="C2337" s="12"/>
      <c r="D2337" s="82"/>
      <c r="E2337" s="82"/>
      <c r="F2337" s="82"/>
    </row>
    <row r="2338" spans="1:6" ht="15.75">
      <c r="A2338" s="12"/>
      <c r="B2338" s="12">
        <v>238010513</v>
      </c>
      <c r="C2338" s="82" t="s">
        <v>651</v>
      </c>
      <c r="D2338" s="82" t="s">
        <v>278</v>
      </c>
      <c r="E2338" s="82" t="s">
        <v>653</v>
      </c>
      <c r="F2338" s="82">
        <v>93</v>
      </c>
    </row>
    <row r="2339" spans="1:6" ht="15.75">
      <c r="A2339" s="12"/>
      <c r="B2339" s="12">
        <v>238010514</v>
      </c>
      <c r="C2339" s="82"/>
      <c r="D2339" s="82"/>
      <c r="E2339" s="82"/>
      <c r="F2339" s="82"/>
    </row>
    <row r="2340" spans="1:6" ht="15.75">
      <c r="A2340" s="12"/>
      <c r="B2340" s="12"/>
      <c r="C2340" s="12"/>
      <c r="D2340" s="82"/>
      <c r="E2340" s="82"/>
      <c r="F2340" s="82"/>
    </row>
    <row r="2341" spans="1:6" ht="15.75">
      <c r="A2341" s="12"/>
      <c r="B2341" s="12">
        <v>238010515</v>
      </c>
      <c r="C2341" s="82" t="s">
        <v>651</v>
      </c>
      <c r="D2341" s="82" t="s">
        <v>278</v>
      </c>
      <c r="E2341" s="82" t="s">
        <v>654</v>
      </c>
      <c r="F2341" s="82">
        <v>94</v>
      </c>
    </row>
    <row r="2342" spans="1:6" ht="15.75">
      <c r="A2342" s="12"/>
      <c r="B2342" s="12">
        <v>238010516</v>
      </c>
      <c r="C2342" s="82"/>
      <c r="D2342" s="82"/>
      <c r="E2342" s="82"/>
      <c r="F2342" s="82"/>
    </row>
    <row r="2343" spans="1:6" ht="15.75">
      <c r="A2343" s="12"/>
      <c r="B2343" s="12"/>
      <c r="C2343" s="12"/>
      <c r="D2343" s="82"/>
      <c r="E2343" s="82"/>
      <c r="F2343" s="82"/>
    </row>
    <row r="2344" spans="1:6" ht="15.75">
      <c r="A2344" s="12"/>
      <c r="B2344" s="12">
        <v>238010501</v>
      </c>
      <c r="C2344" s="82" t="s">
        <v>655</v>
      </c>
      <c r="D2344" s="82" t="s">
        <v>278</v>
      </c>
      <c r="E2344" s="82" t="s">
        <v>656</v>
      </c>
      <c r="F2344" s="82">
        <v>95</v>
      </c>
    </row>
    <row r="2345" spans="1:6" ht="15.75">
      <c r="A2345" s="12"/>
      <c r="B2345" s="12">
        <v>238010502</v>
      </c>
      <c r="C2345" s="82"/>
      <c r="D2345" s="82"/>
      <c r="E2345" s="82"/>
      <c r="F2345" s="82"/>
    </row>
    <row r="2346" spans="1:6" ht="15.75">
      <c r="A2346" s="12"/>
      <c r="B2346" s="12"/>
      <c r="C2346" s="12"/>
      <c r="D2346" s="82"/>
      <c r="E2346" s="82"/>
      <c r="F2346" s="82"/>
    </row>
    <row r="2347" spans="1:6" ht="15.75">
      <c r="A2347" s="12"/>
      <c r="B2347" s="12">
        <v>238010503</v>
      </c>
      <c r="C2347" s="82" t="s">
        <v>655</v>
      </c>
      <c r="D2347" s="82" t="s">
        <v>278</v>
      </c>
      <c r="E2347" s="82" t="s">
        <v>657</v>
      </c>
      <c r="F2347" s="82">
        <v>96</v>
      </c>
    </row>
    <row r="2348" spans="1:6" ht="15.75">
      <c r="A2348" s="12"/>
      <c r="B2348" s="12">
        <v>238010504</v>
      </c>
      <c r="C2348" s="82"/>
      <c r="D2348" s="82"/>
      <c r="E2348" s="82"/>
      <c r="F2348" s="82"/>
    </row>
    <row r="2349" spans="1:6" ht="15.75">
      <c r="A2349" s="12"/>
      <c r="B2349" s="12"/>
      <c r="C2349" s="12"/>
      <c r="D2349" s="82"/>
      <c r="E2349" s="82"/>
      <c r="F2349" s="82"/>
    </row>
    <row r="2350" spans="1:6" ht="15.75">
      <c r="A2350" s="12"/>
      <c r="B2350" s="12">
        <v>238010505</v>
      </c>
      <c r="C2350" s="82" t="s">
        <v>655</v>
      </c>
      <c r="D2350" s="82" t="s">
        <v>278</v>
      </c>
      <c r="E2350" s="82" t="s">
        <v>658</v>
      </c>
      <c r="F2350" s="82">
        <v>97</v>
      </c>
    </row>
    <row r="2351" spans="1:6" ht="15.75">
      <c r="A2351" s="12"/>
      <c r="B2351" s="12">
        <v>238010506</v>
      </c>
      <c r="C2351" s="82"/>
      <c r="D2351" s="82"/>
      <c r="E2351" s="82"/>
      <c r="F2351" s="82"/>
    </row>
    <row r="2352" spans="1:6" ht="15.75">
      <c r="A2352" s="12"/>
      <c r="B2352" s="12">
        <v>238010507</v>
      </c>
      <c r="C2352" s="82"/>
      <c r="D2352" s="82"/>
      <c r="E2352" s="82"/>
      <c r="F2352" s="82"/>
    </row>
    <row r="2353" spans="1:6" ht="15.75">
      <c r="A2353" s="12"/>
      <c r="B2353" s="12"/>
      <c r="C2353" s="12"/>
      <c r="D2353" s="82"/>
      <c r="E2353" s="82"/>
      <c r="F2353" s="82"/>
    </row>
    <row r="2354" spans="1:6" ht="15.75">
      <c r="A2354" s="12"/>
      <c r="B2354" s="12">
        <v>238010508</v>
      </c>
      <c r="C2354" s="82" t="s">
        <v>655</v>
      </c>
      <c r="D2354" s="82" t="s">
        <v>278</v>
      </c>
      <c r="E2354" s="82" t="s">
        <v>659</v>
      </c>
      <c r="F2354" s="82">
        <v>98</v>
      </c>
    </row>
    <row r="2355" spans="1:6" ht="15.75">
      <c r="A2355" s="12"/>
      <c r="B2355" s="12">
        <v>238010509</v>
      </c>
      <c r="C2355" s="82"/>
      <c r="D2355" s="82"/>
      <c r="E2355" s="82"/>
      <c r="F2355" s="82"/>
    </row>
    <row r="2356" spans="1:6" ht="15.75">
      <c r="A2356" s="12"/>
      <c r="B2356" s="12">
        <v>238010510</v>
      </c>
      <c r="C2356" s="82"/>
      <c r="D2356" s="82"/>
      <c r="E2356" s="82"/>
      <c r="F2356" s="82"/>
    </row>
    <row r="2357" spans="1:6" ht="15.75">
      <c r="A2357" s="12"/>
      <c r="B2357" s="12"/>
      <c r="C2357" s="12"/>
      <c r="D2357" s="82"/>
      <c r="E2357" s="82"/>
      <c r="F2357" s="82"/>
    </row>
    <row r="2358" spans="1:6" ht="15.75">
      <c r="A2358" s="12"/>
      <c r="B2358" s="12">
        <v>238010201</v>
      </c>
      <c r="C2358" s="82" t="s">
        <v>660</v>
      </c>
      <c r="D2358" s="82" t="s">
        <v>278</v>
      </c>
      <c r="E2358" s="82" t="s">
        <v>661</v>
      </c>
      <c r="F2358" s="82">
        <v>99</v>
      </c>
    </row>
    <row r="2359" spans="1:6" ht="15.75">
      <c r="A2359" s="12"/>
      <c r="B2359" s="12">
        <v>238010202</v>
      </c>
      <c r="C2359" s="82"/>
      <c r="D2359" s="82"/>
      <c r="E2359" s="82"/>
      <c r="F2359" s="82"/>
    </row>
    <row r="2360" spans="1:6" ht="15.75">
      <c r="A2360" s="12"/>
      <c r="B2360" s="12"/>
      <c r="C2360" s="12"/>
      <c r="D2360" s="82"/>
      <c r="E2360" s="82"/>
      <c r="F2360" s="82"/>
    </row>
    <row r="2361" spans="1:6" ht="15.75">
      <c r="A2361" s="12"/>
      <c r="B2361" s="12">
        <v>238010203</v>
      </c>
      <c r="C2361" s="12" t="s">
        <v>662</v>
      </c>
      <c r="D2361" s="82" t="s">
        <v>278</v>
      </c>
      <c r="E2361" s="82" t="s">
        <v>663</v>
      </c>
      <c r="F2361" s="82">
        <v>100</v>
      </c>
    </row>
    <row r="2362" spans="1:6" ht="15.75">
      <c r="A2362" s="12"/>
      <c r="B2362" s="12"/>
      <c r="C2362" s="12"/>
      <c r="D2362" s="82"/>
      <c r="E2362" s="82"/>
      <c r="F2362" s="82"/>
    </row>
    <row r="2363" spans="1:6" ht="15.75">
      <c r="A2363" s="12"/>
      <c r="B2363" s="12">
        <v>238010101</v>
      </c>
      <c r="C2363" s="82" t="s">
        <v>55</v>
      </c>
      <c r="D2363" s="82" t="s">
        <v>278</v>
      </c>
      <c r="E2363" s="82" t="s">
        <v>664</v>
      </c>
      <c r="F2363" s="82">
        <v>101</v>
      </c>
    </row>
    <row r="2364" spans="1:6" ht="15.75">
      <c r="A2364" s="12"/>
      <c r="B2364" s="12">
        <v>238010102</v>
      </c>
      <c r="C2364" s="82"/>
      <c r="D2364" s="82"/>
      <c r="E2364" s="82"/>
      <c r="F2364" s="82"/>
    </row>
    <row r="2365" spans="1:6" ht="15.75">
      <c r="A2365" s="12"/>
      <c r="B2365" s="12">
        <v>238010204</v>
      </c>
      <c r="C2365" s="12" t="s">
        <v>665</v>
      </c>
      <c r="D2365" s="82"/>
      <c r="E2365" s="82"/>
      <c r="F2365" s="82"/>
    </row>
    <row r="2366" spans="1:6" ht="15.75">
      <c r="A2366" s="12"/>
      <c r="B2366" s="12"/>
      <c r="C2366" s="12"/>
      <c r="D2366" s="82"/>
      <c r="E2366" s="82"/>
      <c r="F2366" s="82"/>
    </row>
    <row r="2367" spans="1:6" ht="15.75">
      <c r="A2367" s="12"/>
      <c r="B2367" s="12">
        <v>238010103</v>
      </c>
      <c r="C2367" s="82" t="s">
        <v>55</v>
      </c>
      <c r="D2367" s="82" t="s">
        <v>278</v>
      </c>
      <c r="E2367" s="82" t="s">
        <v>666</v>
      </c>
      <c r="F2367" s="82">
        <v>102</v>
      </c>
    </row>
    <row r="2368" spans="1:6" ht="15.75">
      <c r="A2368" s="12"/>
      <c r="B2368" s="12">
        <v>238010104</v>
      </c>
      <c r="C2368" s="82"/>
      <c r="D2368" s="82"/>
      <c r="E2368" s="82"/>
      <c r="F2368" s="82"/>
    </row>
    <row r="2369" spans="1:6" ht="15.75">
      <c r="A2369" s="12"/>
      <c r="B2369" s="12"/>
      <c r="C2369" s="12"/>
      <c r="D2369" s="82"/>
      <c r="E2369" s="82"/>
      <c r="F2369" s="82"/>
    </row>
    <row r="2370" spans="1:6" ht="15.75">
      <c r="A2370" s="12"/>
      <c r="B2370" s="12">
        <v>238010401</v>
      </c>
      <c r="C2370" s="82" t="s">
        <v>667</v>
      </c>
      <c r="D2370" s="82" t="s">
        <v>8</v>
      </c>
      <c r="E2370" s="82" t="s">
        <v>668</v>
      </c>
      <c r="F2370" s="82">
        <v>103</v>
      </c>
    </row>
    <row r="2371" spans="1:6" ht="15.75">
      <c r="A2371" s="12"/>
      <c r="B2371" s="12">
        <v>238010402</v>
      </c>
      <c r="C2371" s="82"/>
      <c r="D2371" s="82"/>
      <c r="E2371" s="82"/>
      <c r="F2371" s="82"/>
    </row>
    <row r="2372" spans="1:6" ht="15.75">
      <c r="A2372" s="12"/>
      <c r="B2372" s="12">
        <v>238010403</v>
      </c>
      <c r="C2372" s="82"/>
      <c r="D2372" s="82"/>
      <c r="E2372" s="82"/>
      <c r="F2372" s="82"/>
    </row>
    <row r="2373" spans="1:6" ht="15.75">
      <c r="A2373" s="12"/>
      <c r="B2373" s="12"/>
      <c r="C2373" s="12"/>
      <c r="D2373" s="82"/>
      <c r="E2373" s="82"/>
      <c r="F2373" s="82"/>
    </row>
    <row r="2374" spans="1:6" ht="15.75">
      <c r="A2374" s="12"/>
      <c r="B2374" s="12">
        <v>238010401</v>
      </c>
      <c r="C2374" s="82" t="s">
        <v>667</v>
      </c>
      <c r="D2374" s="97" t="s">
        <v>11</v>
      </c>
      <c r="E2374" s="82" t="s">
        <v>669</v>
      </c>
      <c r="F2374" s="82">
        <v>104</v>
      </c>
    </row>
    <row r="2375" spans="1:6" ht="15.75">
      <c r="A2375" s="12"/>
      <c r="B2375" s="12">
        <v>238010402</v>
      </c>
      <c r="C2375" s="82"/>
      <c r="D2375" s="97"/>
      <c r="E2375" s="82"/>
      <c r="F2375" s="82"/>
    </row>
    <row r="2376" spans="1:6" ht="15.75">
      <c r="A2376" s="12"/>
      <c r="B2376" s="12">
        <v>238010403</v>
      </c>
      <c r="C2376" s="82"/>
      <c r="D2376" s="97"/>
      <c r="E2376" s="82"/>
      <c r="F2376" s="82"/>
    </row>
    <row r="2377" spans="1:6" ht="15.75">
      <c r="A2377" s="12"/>
      <c r="B2377" s="12"/>
      <c r="C2377" s="12"/>
      <c r="D2377" s="97"/>
      <c r="E2377" s="82"/>
      <c r="F2377" s="82"/>
    </row>
    <row r="2378" spans="1:6" ht="15.75">
      <c r="A2378" s="12"/>
      <c r="B2378" s="12">
        <v>238010404</v>
      </c>
      <c r="C2378" s="82" t="s">
        <v>667</v>
      </c>
      <c r="D2378" s="82" t="s">
        <v>8</v>
      </c>
      <c r="E2378" s="82" t="s">
        <v>668</v>
      </c>
      <c r="F2378" s="82">
        <v>105</v>
      </c>
    </row>
    <row r="2379" spans="1:6" ht="15.75">
      <c r="A2379" s="12"/>
      <c r="B2379" s="12">
        <v>238010405</v>
      </c>
      <c r="C2379" s="82"/>
      <c r="D2379" s="82"/>
      <c r="E2379" s="82"/>
      <c r="F2379" s="82"/>
    </row>
    <row r="2380" spans="1:6" ht="15.75">
      <c r="A2380" s="12"/>
      <c r="B2380" s="12">
        <v>238010406</v>
      </c>
      <c r="C2380" s="82"/>
      <c r="D2380" s="82"/>
      <c r="E2380" s="82"/>
      <c r="F2380" s="82"/>
    </row>
    <row r="2381" spans="1:6" ht="15.75">
      <c r="A2381" s="12"/>
      <c r="B2381" s="12"/>
      <c r="C2381" s="12"/>
      <c r="D2381" s="82"/>
      <c r="E2381" s="82"/>
      <c r="F2381" s="82"/>
    </row>
    <row r="2382" spans="1:6" ht="15.75">
      <c r="A2382" s="12"/>
      <c r="B2382" s="12">
        <v>238010404</v>
      </c>
      <c r="C2382" s="82" t="s">
        <v>667</v>
      </c>
      <c r="D2382" s="97" t="s">
        <v>11</v>
      </c>
      <c r="E2382" s="82" t="s">
        <v>670</v>
      </c>
      <c r="F2382" s="82">
        <v>106</v>
      </c>
    </row>
    <row r="2383" spans="1:6" ht="15.75">
      <c r="A2383" s="12"/>
      <c r="B2383" s="12">
        <v>238010405</v>
      </c>
      <c r="C2383" s="82"/>
      <c r="D2383" s="97"/>
      <c r="E2383" s="82"/>
      <c r="F2383" s="82"/>
    </row>
    <row r="2384" spans="1:6" ht="15.75">
      <c r="A2384" s="12"/>
      <c r="B2384" s="12">
        <v>238010406</v>
      </c>
      <c r="C2384" s="82"/>
      <c r="D2384" s="97"/>
      <c r="E2384" s="82"/>
      <c r="F2384" s="82"/>
    </row>
    <row r="2385" spans="1:6" ht="15.75">
      <c r="A2385" s="12"/>
      <c r="B2385" s="12"/>
      <c r="C2385" s="12"/>
      <c r="D2385" s="97"/>
      <c r="E2385" s="82"/>
      <c r="F2385" s="82"/>
    </row>
    <row r="2386" spans="1:6" ht="15.75">
      <c r="A2386" s="12"/>
      <c r="B2386" s="12">
        <v>238010407</v>
      </c>
      <c r="C2386" s="82" t="s">
        <v>667</v>
      </c>
      <c r="D2386" s="82" t="s">
        <v>8</v>
      </c>
      <c r="E2386" s="82" t="s">
        <v>671</v>
      </c>
      <c r="F2386" s="82">
        <v>107</v>
      </c>
    </row>
    <row r="2387" spans="1:6" ht="15.75">
      <c r="A2387" s="12"/>
      <c r="B2387" s="12">
        <v>238010408</v>
      </c>
      <c r="C2387" s="82"/>
      <c r="D2387" s="82"/>
      <c r="E2387" s="82"/>
      <c r="F2387" s="82"/>
    </row>
    <row r="2388" spans="1:6" ht="15.75">
      <c r="A2388" s="12"/>
      <c r="B2388" s="12">
        <v>238010409</v>
      </c>
      <c r="C2388" s="82"/>
      <c r="D2388" s="82"/>
      <c r="E2388" s="82"/>
      <c r="F2388" s="82"/>
    </row>
    <row r="2389" spans="1:6" ht="15.75">
      <c r="A2389" s="12"/>
      <c r="B2389" s="12"/>
      <c r="C2389" s="12"/>
      <c r="D2389" s="82"/>
      <c r="E2389" s="82"/>
      <c r="F2389" s="82"/>
    </row>
    <row r="2390" spans="1:6" ht="15.75">
      <c r="A2390" s="12"/>
      <c r="B2390" s="12">
        <v>238010407</v>
      </c>
      <c r="C2390" s="82" t="s">
        <v>667</v>
      </c>
      <c r="D2390" s="97" t="s">
        <v>11</v>
      </c>
      <c r="E2390" s="82" t="s">
        <v>672</v>
      </c>
      <c r="F2390" s="82">
        <v>108</v>
      </c>
    </row>
    <row r="2391" spans="1:6" ht="15.75">
      <c r="A2391" s="12"/>
      <c r="B2391" s="12">
        <v>238010408</v>
      </c>
      <c r="C2391" s="82"/>
      <c r="D2391" s="97"/>
      <c r="E2391" s="82"/>
      <c r="F2391" s="82"/>
    </row>
    <row r="2392" spans="1:6" ht="15.75">
      <c r="A2392" s="12"/>
      <c r="B2392" s="12">
        <v>238010409</v>
      </c>
      <c r="C2392" s="82"/>
      <c r="D2392" s="97"/>
      <c r="E2392" s="82"/>
      <c r="F2392" s="82"/>
    </row>
    <row r="2393" spans="1:6" ht="15.75">
      <c r="A2393" s="12"/>
      <c r="B2393" s="12"/>
      <c r="C2393" s="12"/>
      <c r="D2393" s="97"/>
      <c r="E2393" s="82"/>
      <c r="F2393" s="82"/>
    </row>
    <row r="2394" spans="1:6" ht="15.75">
      <c r="A2394" s="12"/>
      <c r="B2394" s="12">
        <v>238010410</v>
      </c>
      <c r="C2394" s="12" t="s">
        <v>667</v>
      </c>
      <c r="D2394" s="82" t="s">
        <v>8</v>
      </c>
      <c r="E2394" s="82" t="s">
        <v>673</v>
      </c>
      <c r="F2394" s="82">
        <v>109</v>
      </c>
    </row>
    <row r="2395" spans="1:6" ht="15.75">
      <c r="A2395" s="12"/>
      <c r="B2395" s="12"/>
      <c r="C2395" s="12"/>
      <c r="D2395" s="82"/>
      <c r="E2395" s="82"/>
      <c r="F2395" s="82"/>
    </row>
    <row r="2396" spans="1:6" ht="15.75">
      <c r="A2396" s="12"/>
      <c r="B2396" s="12">
        <v>238010410</v>
      </c>
      <c r="C2396" s="12" t="s">
        <v>667</v>
      </c>
      <c r="D2396" s="82" t="s">
        <v>11</v>
      </c>
      <c r="E2396" s="82" t="s">
        <v>674</v>
      </c>
      <c r="F2396" s="82">
        <v>110</v>
      </c>
    </row>
    <row r="2397" spans="1:6" ht="15.75">
      <c r="A2397" s="12"/>
      <c r="B2397" s="12"/>
      <c r="C2397" s="12"/>
      <c r="D2397" s="82"/>
      <c r="E2397" s="82"/>
      <c r="F2397" s="82"/>
    </row>
    <row r="2398" spans="1:6" ht="15.75">
      <c r="A2398" s="12"/>
      <c r="B2398" s="12">
        <v>238010411</v>
      </c>
      <c r="C2398" s="82" t="s">
        <v>667</v>
      </c>
      <c r="D2398" s="82" t="s">
        <v>278</v>
      </c>
      <c r="E2398" s="82" t="s">
        <v>675</v>
      </c>
      <c r="F2398" s="82">
        <v>111</v>
      </c>
    </row>
    <row r="2399" spans="1:6" ht="15.75">
      <c r="A2399" s="12"/>
      <c r="B2399" s="12">
        <v>238010412</v>
      </c>
      <c r="C2399" s="82"/>
      <c r="D2399" s="82"/>
      <c r="E2399" s="82"/>
      <c r="F2399" s="82"/>
    </row>
    <row r="2400" spans="1:6" ht="15.75">
      <c r="A2400" s="12"/>
      <c r="B2400" s="12">
        <v>238010413</v>
      </c>
      <c r="C2400" s="82"/>
      <c r="D2400" s="82"/>
      <c r="E2400" s="82"/>
      <c r="F2400" s="82"/>
    </row>
    <row r="2401" spans="1:6" ht="15.75">
      <c r="A2401" s="12"/>
      <c r="B2401" s="12"/>
      <c r="C2401" s="12"/>
      <c r="D2401" s="82"/>
      <c r="E2401" s="82"/>
      <c r="F2401" s="82"/>
    </row>
    <row r="2402" spans="1:6" ht="15.75">
      <c r="A2402" s="12"/>
      <c r="B2402" s="12">
        <v>238020201</v>
      </c>
      <c r="C2402" s="82" t="s">
        <v>676</v>
      </c>
      <c r="D2402" s="82" t="s">
        <v>278</v>
      </c>
      <c r="E2402" s="82" t="s">
        <v>677</v>
      </c>
      <c r="F2402" s="82">
        <v>112</v>
      </c>
    </row>
    <row r="2403" spans="1:6" ht="15.75">
      <c r="A2403" s="12"/>
      <c r="B2403" s="12">
        <v>238020202</v>
      </c>
      <c r="C2403" s="82"/>
      <c r="D2403" s="82"/>
      <c r="E2403" s="82"/>
      <c r="F2403" s="82"/>
    </row>
    <row r="2404" spans="1:6" ht="15.75">
      <c r="A2404" s="12"/>
      <c r="B2404" s="12"/>
      <c r="C2404" s="12"/>
      <c r="D2404" s="82"/>
      <c r="E2404" s="82"/>
      <c r="F2404" s="82"/>
    </row>
    <row r="2405" spans="1:6" ht="15.75">
      <c r="A2405" s="12"/>
      <c r="B2405" s="12">
        <v>238020203</v>
      </c>
      <c r="C2405" s="12" t="s">
        <v>676</v>
      </c>
      <c r="D2405" s="82" t="s">
        <v>278</v>
      </c>
      <c r="E2405" s="82" t="s">
        <v>678</v>
      </c>
      <c r="F2405" s="82">
        <v>113</v>
      </c>
    </row>
    <row r="2406" spans="1:6" ht="15.75">
      <c r="A2406" s="12"/>
      <c r="B2406" s="12"/>
      <c r="C2406" s="12"/>
      <c r="D2406" s="82"/>
      <c r="E2406" s="82"/>
      <c r="F2406" s="82"/>
    </row>
    <row r="2407" spans="1:6" ht="15.75">
      <c r="A2407" s="12"/>
      <c r="B2407" s="12">
        <v>238020204</v>
      </c>
      <c r="C2407" s="82" t="s">
        <v>676</v>
      </c>
      <c r="D2407" s="82" t="s">
        <v>278</v>
      </c>
      <c r="E2407" s="82" t="s">
        <v>679</v>
      </c>
      <c r="F2407" s="82">
        <v>114</v>
      </c>
    </row>
    <row r="2408" spans="1:6" ht="15.75">
      <c r="A2408" s="12"/>
      <c r="B2408" s="12">
        <v>238020205</v>
      </c>
      <c r="C2408" s="82"/>
      <c r="D2408" s="82"/>
      <c r="E2408" s="82"/>
      <c r="F2408" s="82"/>
    </row>
    <row r="2409" spans="1:6" ht="15.75">
      <c r="A2409" s="12"/>
      <c r="B2409" s="12">
        <v>238020206</v>
      </c>
      <c r="C2409" s="82"/>
      <c r="D2409" s="82"/>
      <c r="E2409" s="82"/>
      <c r="F2409" s="82"/>
    </row>
    <row r="2410" spans="1:6" ht="15.75">
      <c r="A2410" s="12"/>
      <c r="B2410" s="12"/>
      <c r="C2410" s="12"/>
      <c r="D2410" s="82"/>
      <c r="E2410" s="82"/>
      <c r="F2410" s="82"/>
    </row>
    <row r="2411" spans="1:6" ht="15.75">
      <c r="A2411" s="12"/>
      <c r="B2411" s="12">
        <v>238020101</v>
      </c>
      <c r="C2411" s="82" t="s">
        <v>680</v>
      </c>
      <c r="D2411" s="82" t="s">
        <v>278</v>
      </c>
      <c r="E2411" s="82" t="s">
        <v>681</v>
      </c>
      <c r="F2411" s="82">
        <v>115</v>
      </c>
    </row>
    <row r="2412" spans="1:6" ht="15.75">
      <c r="A2412" s="12"/>
      <c r="B2412" s="12">
        <v>238020102</v>
      </c>
      <c r="C2412" s="82"/>
      <c r="D2412" s="82"/>
      <c r="E2412" s="82"/>
      <c r="F2412" s="82"/>
    </row>
    <row r="2413" spans="1:6" ht="15.75">
      <c r="A2413" s="12"/>
      <c r="B2413" s="12">
        <v>238020103</v>
      </c>
      <c r="C2413" s="82"/>
      <c r="D2413" s="82"/>
      <c r="E2413" s="82"/>
      <c r="F2413" s="82"/>
    </row>
    <row r="2414" spans="1:6" ht="15.75">
      <c r="A2414" s="12"/>
      <c r="B2414" s="12">
        <v>238020104</v>
      </c>
      <c r="C2414" s="82"/>
      <c r="D2414" s="82"/>
      <c r="E2414" s="82"/>
      <c r="F2414" s="82"/>
    </row>
    <row r="2415" spans="1:6" ht="15.75">
      <c r="A2415" s="12"/>
      <c r="B2415" s="12">
        <v>238020105</v>
      </c>
      <c r="C2415" s="82"/>
      <c r="D2415" s="82"/>
      <c r="E2415" s="82"/>
      <c r="F2415" s="82"/>
    </row>
    <row r="2416" spans="1:6" ht="15.75">
      <c r="A2416" s="12"/>
      <c r="B2416" s="12">
        <v>238020106</v>
      </c>
      <c r="C2416" s="82"/>
      <c r="D2416" s="82"/>
      <c r="E2416" s="82"/>
      <c r="F2416" s="82"/>
    </row>
    <row r="2417" spans="1:6" ht="15.75">
      <c r="A2417" s="12"/>
      <c r="B2417" s="12"/>
      <c r="C2417" s="12"/>
      <c r="D2417" s="82"/>
      <c r="E2417" s="82"/>
      <c r="F2417" s="82"/>
    </row>
    <row r="2418" spans="1:6" ht="15.75">
      <c r="A2418" s="12"/>
      <c r="B2418" s="12">
        <v>238020107</v>
      </c>
      <c r="C2418" s="82" t="s">
        <v>680</v>
      </c>
      <c r="D2418" s="82" t="s">
        <v>278</v>
      </c>
      <c r="E2418" s="82" t="s">
        <v>682</v>
      </c>
      <c r="F2418" s="82">
        <v>116</v>
      </c>
    </row>
    <row r="2419" spans="1:6" ht="15.75">
      <c r="A2419" s="12"/>
      <c r="B2419" s="12">
        <v>238020108</v>
      </c>
      <c r="C2419" s="82"/>
      <c r="D2419" s="82"/>
      <c r="E2419" s="82"/>
      <c r="F2419" s="82"/>
    </row>
    <row r="2420" spans="1:6" ht="15.75">
      <c r="A2420" s="12"/>
      <c r="B2420" s="12">
        <v>238020109</v>
      </c>
      <c r="C2420" s="82"/>
      <c r="D2420" s="82"/>
      <c r="E2420" s="82"/>
      <c r="F2420" s="82"/>
    </row>
    <row r="2421" spans="1:6" ht="15.75">
      <c r="A2421" s="12"/>
      <c r="B2421" s="12">
        <v>238020110</v>
      </c>
      <c r="C2421" s="82"/>
      <c r="D2421" s="82"/>
      <c r="E2421" s="82"/>
      <c r="F2421" s="82"/>
    </row>
    <row r="2422" spans="1:6" ht="15.75">
      <c r="A2422" s="12"/>
      <c r="B2422" s="12">
        <v>238020111</v>
      </c>
      <c r="C2422" s="82"/>
      <c r="D2422" s="82"/>
      <c r="E2422" s="82"/>
      <c r="F2422" s="82"/>
    </row>
    <row r="2423" spans="1:6" ht="15.75">
      <c r="A2423" s="12"/>
      <c r="B2423" s="12">
        <v>238020112</v>
      </c>
      <c r="C2423" s="82"/>
      <c r="D2423" s="82"/>
      <c r="E2423" s="82"/>
      <c r="F2423" s="82"/>
    </row>
    <row r="2424" spans="1:6" ht="15.75">
      <c r="A2424" s="12"/>
      <c r="B2424" s="12"/>
      <c r="C2424" s="12"/>
      <c r="D2424" s="82"/>
      <c r="E2424" s="82"/>
      <c r="F2424" s="82"/>
    </row>
    <row r="2425" spans="1:6" ht="15.75">
      <c r="A2425" s="16"/>
      <c r="B2425" s="12">
        <v>238110601</v>
      </c>
      <c r="C2425" s="12" t="s">
        <v>684</v>
      </c>
      <c r="D2425" s="82" t="s">
        <v>685</v>
      </c>
      <c r="E2425" s="82" t="s">
        <v>686</v>
      </c>
      <c r="F2425" s="82">
        <v>117</v>
      </c>
    </row>
    <row r="2426" spans="1:6" ht="15.75">
      <c r="A2426" s="16"/>
      <c r="B2426" s="12">
        <v>238110602</v>
      </c>
      <c r="C2426" s="12" t="s">
        <v>687</v>
      </c>
      <c r="D2426" s="82"/>
      <c r="E2426" s="82"/>
      <c r="F2426" s="82"/>
    </row>
    <row r="2427" spans="1:6" ht="15.75">
      <c r="A2427" s="16"/>
      <c r="B2427" s="12">
        <v>238110603</v>
      </c>
      <c r="C2427" s="12" t="s">
        <v>688</v>
      </c>
      <c r="D2427" s="82"/>
      <c r="E2427" s="82"/>
      <c r="F2427" s="82"/>
    </row>
    <row r="2428" spans="1:6" ht="15.75">
      <c r="A2428" s="16"/>
      <c r="B2428" s="12">
        <v>238110505</v>
      </c>
      <c r="C2428" s="12" t="s">
        <v>689</v>
      </c>
      <c r="D2428" s="82"/>
      <c r="E2428" s="82"/>
      <c r="F2428" s="82"/>
    </row>
    <row r="2429" spans="1:6" ht="15.75">
      <c r="A2429" s="16"/>
      <c r="B2429" s="12"/>
      <c r="C2429" s="12"/>
      <c r="D2429" s="82"/>
      <c r="E2429" s="82"/>
      <c r="F2429" s="82"/>
    </row>
    <row r="2430" spans="1:6" ht="15.75">
      <c r="A2430" s="16"/>
      <c r="B2430" s="12">
        <v>238110601</v>
      </c>
      <c r="C2430" s="12" t="s">
        <v>684</v>
      </c>
      <c r="D2430" s="82" t="s">
        <v>690</v>
      </c>
      <c r="E2430" s="82" t="s">
        <v>691</v>
      </c>
      <c r="F2430" s="82">
        <v>118</v>
      </c>
    </row>
    <row r="2431" spans="1:6" ht="15.75">
      <c r="A2431" s="16"/>
      <c r="B2431" s="12">
        <v>238110602</v>
      </c>
      <c r="C2431" s="12" t="s">
        <v>687</v>
      </c>
      <c r="D2431" s="82"/>
      <c r="E2431" s="82"/>
      <c r="F2431" s="82"/>
    </row>
    <row r="2432" spans="1:6" ht="15.75">
      <c r="A2432" s="16"/>
      <c r="B2432" s="12">
        <v>238110603</v>
      </c>
      <c r="C2432" s="12" t="s">
        <v>688</v>
      </c>
      <c r="D2432" s="82"/>
      <c r="E2432" s="82"/>
      <c r="F2432" s="82"/>
    </row>
    <row r="2433" spans="1:6" ht="15.75">
      <c r="A2433" s="16"/>
      <c r="B2433" s="12">
        <v>238110505</v>
      </c>
      <c r="C2433" s="12" t="s">
        <v>689</v>
      </c>
      <c r="D2433" s="82"/>
      <c r="E2433" s="82"/>
      <c r="F2433" s="82"/>
    </row>
    <row r="2434" spans="1:6" ht="15.75">
      <c r="A2434" s="16"/>
      <c r="B2434" s="12"/>
      <c r="C2434" s="12"/>
      <c r="D2434" s="82"/>
      <c r="E2434" s="82"/>
      <c r="F2434" s="82"/>
    </row>
    <row r="2435" spans="1:6" ht="15.75">
      <c r="A2435" s="16"/>
      <c r="B2435" s="12">
        <v>238110604</v>
      </c>
      <c r="C2435" s="12" t="s">
        <v>692</v>
      </c>
      <c r="D2435" s="82" t="s">
        <v>685</v>
      </c>
      <c r="E2435" s="82" t="s">
        <v>693</v>
      </c>
      <c r="F2435" s="82">
        <v>119</v>
      </c>
    </row>
    <row r="2436" spans="1:6" ht="15.75">
      <c r="A2436" s="16"/>
      <c r="B2436" s="12">
        <v>238110605</v>
      </c>
      <c r="C2436" s="12" t="s">
        <v>694</v>
      </c>
      <c r="D2436" s="82"/>
      <c r="E2436" s="82"/>
      <c r="F2436" s="82"/>
    </row>
    <row r="2437" spans="1:6" ht="15.75">
      <c r="A2437" s="16"/>
      <c r="B2437" s="12">
        <v>238110606</v>
      </c>
      <c r="C2437" s="12" t="s">
        <v>695</v>
      </c>
      <c r="D2437" s="82"/>
      <c r="E2437" s="82"/>
      <c r="F2437" s="82"/>
    </row>
    <row r="2438" spans="1:6" ht="15.75">
      <c r="A2438" s="16"/>
      <c r="B2438" s="12">
        <v>238110607</v>
      </c>
      <c r="C2438" s="12" t="s">
        <v>696</v>
      </c>
      <c r="D2438" s="82"/>
      <c r="E2438" s="82"/>
      <c r="F2438" s="82"/>
    </row>
    <row r="2439" spans="1:6" ht="15.75">
      <c r="A2439" s="18"/>
      <c r="B2439" s="9"/>
      <c r="C2439" s="18"/>
      <c r="D2439" s="82"/>
      <c r="E2439" s="82"/>
      <c r="F2439" s="82"/>
    </row>
    <row r="2440" spans="1:6" ht="15.75">
      <c r="A2440" s="16"/>
      <c r="B2440" s="12">
        <v>238110604</v>
      </c>
      <c r="C2440" s="12" t="s">
        <v>692</v>
      </c>
      <c r="D2440" s="82" t="s">
        <v>690</v>
      </c>
      <c r="E2440" s="82" t="s">
        <v>697</v>
      </c>
      <c r="F2440" s="82">
        <v>120</v>
      </c>
    </row>
    <row r="2441" spans="1:6" ht="15.75">
      <c r="A2441" s="16"/>
      <c r="B2441" s="12">
        <v>238110605</v>
      </c>
      <c r="C2441" s="12" t="s">
        <v>694</v>
      </c>
      <c r="D2441" s="82"/>
      <c r="E2441" s="82"/>
      <c r="F2441" s="82"/>
    </row>
    <row r="2442" spans="1:6" ht="15.75">
      <c r="A2442" s="16"/>
      <c r="B2442" s="12">
        <v>238110606</v>
      </c>
      <c r="C2442" s="12" t="s">
        <v>695</v>
      </c>
      <c r="D2442" s="82"/>
      <c r="E2442" s="82"/>
      <c r="F2442" s="82"/>
    </row>
    <row r="2443" spans="1:6" ht="15.75">
      <c r="A2443" s="16"/>
      <c r="B2443" s="12">
        <v>238110607</v>
      </c>
      <c r="C2443" s="12" t="s">
        <v>696</v>
      </c>
      <c r="D2443" s="82"/>
      <c r="E2443" s="82"/>
      <c r="F2443" s="82"/>
    </row>
    <row r="2444" spans="1:6" ht="15.75">
      <c r="A2444" s="16"/>
      <c r="B2444" s="12"/>
      <c r="C2444" s="12"/>
      <c r="D2444" s="82"/>
      <c r="E2444" s="82"/>
      <c r="F2444" s="82"/>
    </row>
    <row r="2445" spans="1:6" ht="15.75">
      <c r="A2445" s="9"/>
      <c r="B2445" s="9">
        <v>238110501</v>
      </c>
      <c r="C2445" s="12" t="s">
        <v>698</v>
      </c>
      <c r="D2445" s="82" t="s">
        <v>685</v>
      </c>
      <c r="E2445" s="82" t="s">
        <v>699</v>
      </c>
      <c r="F2445" s="82">
        <v>121</v>
      </c>
    </row>
    <row r="2446" spans="1:6" ht="15.75">
      <c r="A2446" s="9"/>
      <c r="B2446" s="9">
        <v>238110502</v>
      </c>
      <c r="C2446" s="12" t="s">
        <v>700</v>
      </c>
      <c r="D2446" s="82"/>
      <c r="E2446" s="82"/>
      <c r="F2446" s="82"/>
    </row>
    <row r="2447" spans="1:6" ht="15.75">
      <c r="A2447" s="9"/>
      <c r="B2447" s="9">
        <v>238110503</v>
      </c>
      <c r="C2447" s="12" t="s">
        <v>701</v>
      </c>
      <c r="D2447" s="82"/>
      <c r="E2447" s="82"/>
      <c r="F2447" s="82"/>
    </row>
    <row r="2448" spans="1:6" ht="15.75">
      <c r="A2448" s="18"/>
      <c r="B2448" s="9"/>
      <c r="C2448" s="18"/>
      <c r="D2448" s="82"/>
      <c r="E2448" s="82"/>
      <c r="F2448" s="82"/>
    </row>
    <row r="2449" spans="1:6" ht="15.75">
      <c r="A2449" s="9"/>
      <c r="B2449" s="9">
        <v>238110501</v>
      </c>
      <c r="C2449" s="12" t="s">
        <v>698</v>
      </c>
      <c r="D2449" s="82" t="s">
        <v>690</v>
      </c>
      <c r="E2449" s="82" t="s">
        <v>702</v>
      </c>
      <c r="F2449" s="82">
        <v>122</v>
      </c>
    </row>
    <row r="2450" spans="1:6" ht="15.75">
      <c r="A2450" s="9"/>
      <c r="B2450" s="9">
        <v>238110502</v>
      </c>
      <c r="C2450" s="12" t="s">
        <v>700</v>
      </c>
      <c r="D2450" s="82"/>
      <c r="E2450" s="82"/>
      <c r="F2450" s="82"/>
    </row>
    <row r="2451" spans="1:6" ht="15.75">
      <c r="A2451" s="9"/>
      <c r="B2451" s="9">
        <v>238110503</v>
      </c>
      <c r="C2451" s="12" t="s">
        <v>701</v>
      </c>
      <c r="D2451" s="82"/>
      <c r="E2451" s="82"/>
      <c r="F2451" s="82"/>
    </row>
    <row r="2452" spans="1:6" ht="15.75">
      <c r="A2452" s="9"/>
      <c r="B2452" s="9"/>
      <c r="C2452" s="12"/>
      <c r="D2452" s="82"/>
      <c r="E2452" s="82"/>
      <c r="F2452" s="82"/>
    </row>
    <row r="2453" spans="1:6" ht="15.75">
      <c r="A2453" s="9"/>
      <c r="B2453" s="9">
        <v>238110403</v>
      </c>
      <c r="C2453" s="12" t="s">
        <v>703</v>
      </c>
      <c r="D2453" s="82" t="s">
        <v>312</v>
      </c>
      <c r="E2453" s="82" t="s">
        <v>704</v>
      </c>
      <c r="F2453" s="82">
        <v>123</v>
      </c>
    </row>
    <row r="2454" spans="1:6" ht="15.75">
      <c r="A2454" s="9"/>
      <c r="B2454" s="9">
        <v>238110406</v>
      </c>
      <c r="C2454" s="12" t="s">
        <v>705</v>
      </c>
      <c r="D2454" s="82"/>
      <c r="E2454" s="82"/>
      <c r="F2454" s="82"/>
    </row>
    <row r="2455" spans="1:6" ht="15.75">
      <c r="A2455" s="9"/>
      <c r="B2455" s="9">
        <v>238110504</v>
      </c>
      <c r="C2455" s="12" t="s">
        <v>706</v>
      </c>
      <c r="D2455" s="82"/>
      <c r="E2455" s="82"/>
      <c r="F2455" s="82"/>
    </row>
    <row r="2456" spans="1:6" ht="15.75">
      <c r="A2456" s="9"/>
      <c r="B2456" s="9"/>
      <c r="C2456" s="12"/>
      <c r="D2456" s="82"/>
      <c r="E2456" s="82"/>
      <c r="F2456" s="82"/>
    </row>
    <row r="2457" spans="1:6" ht="15.75">
      <c r="A2457" s="9"/>
      <c r="B2457" s="9">
        <v>238110409</v>
      </c>
      <c r="C2457" s="12" t="s">
        <v>707</v>
      </c>
      <c r="D2457" s="82" t="s">
        <v>312</v>
      </c>
      <c r="E2457" s="82" t="s">
        <v>708</v>
      </c>
      <c r="F2457" s="82">
        <v>124</v>
      </c>
    </row>
    <row r="2458" spans="1:6" ht="15.75">
      <c r="A2458" s="9"/>
      <c r="B2458" s="9">
        <v>268110405</v>
      </c>
      <c r="C2458" s="12" t="s">
        <v>709</v>
      </c>
      <c r="D2458" s="82"/>
      <c r="E2458" s="82"/>
      <c r="F2458" s="82"/>
    </row>
    <row r="2459" spans="1:6" ht="15.75">
      <c r="A2459" s="9"/>
      <c r="B2459" s="9">
        <v>238110408</v>
      </c>
      <c r="C2459" s="12" t="s">
        <v>710</v>
      </c>
      <c r="D2459" s="82"/>
      <c r="E2459" s="82"/>
      <c r="F2459" s="82"/>
    </row>
    <row r="2460" spans="1:6" ht="15.75">
      <c r="A2460" s="16"/>
      <c r="B2460" s="12"/>
      <c r="C2460" s="12"/>
      <c r="D2460" s="82"/>
      <c r="E2460" s="82"/>
      <c r="F2460" s="82"/>
    </row>
    <row r="2461" spans="1:6" ht="15.75">
      <c r="A2461" s="16"/>
      <c r="B2461" s="12"/>
      <c r="C2461" s="12"/>
      <c r="D2461" s="82"/>
      <c r="E2461" s="82"/>
      <c r="F2461" s="82"/>
    </row>
    <row r="2462" spans="1:6" ht="15.75">
      <c r="A2462" s="16"/>
      <c r="B2462" s="12">
        <v>238110309</v>
      </c>
      <c r="C2462" s="12" t="s">
        <v>711</v>
      </c>
      <c r="D2462" s="82" t="s">
        <v>685</v>
      </c>
      <c r="E2462" s="82" t="s">
        <v>712</v>
      </c>
      <c r="F2462" s="82">
        <v>125</v>
      </c>
    </row>
    <row r="2463" spans="1:6" ht="15.75">
      <c r="A2463" s="16"/>
      <c r="B2463" s="12">
        <v>238110401</v>
      </c>
      <c r="C2463" s="12" t="s">
        <v>713</v>
      </c>
      <c r="D2463" s="82"/>
      <c r="E2463" s="82"/>
      <c r="F2463" s="82"/>
    </row>
    <row r="2464" spans="1:6" ht="15.75">
      <c r="A2464" s="16"/>
      <c r="B2464" s="12">
        <v>238110402</v>
      </c>
      <c r="C2464" s="12" t="s">
        <v>714</v>
      </c>
      <c r="D2464" s="82"/>
      <c r="E2464" s="82"/>
      <c r="F2464" s="82"/>
    </row>
    <row r="2465" spans="1:6" ht="15.75">
      <c r="A2465" s="16"/>
      <c r="B2465" s="12">
        <v>238110407</v>
      </c>
      <c r="C2465" s="9" t="s">
        <v>715</v>
      </c>
      <c r="D2465" s="82"/>
      <c r="E2465" s="82"/>
      <c r="F2465" s="82"/>
    </row>
    <row r="2466" spans="1:6" ht="15.75">
      <c r="A2466" s="16"/>
      <c r="B2466" s="12"/>
      <c r="C2466" s="9"/>
      <c r="D2466" s="82"/>
      <c r="E2466" s="82"/>
      <c r="F2466" s="82"/>
    </row>
    <row r="2467" spans="1:6" ht="15.75">
      <c r="A2467" s="16"/>
      <c r="B2467" s="12">
        <v>238110309</v>
      </c>
      <c r="C2467" s="12" t="s">
        <v>711</v>
      </c>
      <c r="D2467" s="82" t="s">
        <v>690</v>
      </c>
      <c r="E2467" s="82" t="s">
        <v>716</v>
      </c>
      <c r="F2467" s="82">
        <v>126</v>
      </c>
    </row>
    <row r="2468" spans="1:6" ht="15.75">
      <c r="A2468" s="16"/>
      <c r="B2468" s="12">
        <v>238110401</v>
      </c>
      <c r="C2468" s="12" t="s">
        <v>713</v>
      </c>
      <c r="D2468" s="82"/>
      <c r="E2468" s="82"/>
      <c r="F2468" s="82"/>
    </row>
    <row r="2469" spans="1:6" ht="15.75">
      <c r="A2469" s="16"/>
      <c r="B2469" s="12">
        <v>238110402</v>
      </c>
      <c r="C2469" s="12" t="s">
        <v>714</v>
      </c>
      <c r="D2469" s="82"/>
      <c r="E2469" s="82"/>
      <c r="F2469" s="82"/>
    </row>
    <row r="2470" spans="1:6" ht="15.75">
      <c r="A2470" s="16"/>
      <c r="B2470" s="12">
        <v>238110407</v>
      </c>
      <c r="C2470" s="9" t="s">
        <v>715</v>
      </c>
      <c r="D2470" s="82"/>
      <c r="E2470" s="82"/>
      <c r="F2470" s="82"/>
    </row>
    <row r="2471" spans="1:6" ht="15.75">
      <c r="A2471" s="16"/>
      <c r="B2471" s="12"/>
      <c r="C2471" s="12"/>
      <c r="D2471" s="82"/>
      <c r="E2471" s="82"/>
      <c r="F2471" s="82"/>
    </row>
    <row r="2472" spans="1:6" ht="15.75">
      <c r="A2472" s="16"/>
      <c r="B2472" s="12">
        <v>238110307</v>
      </c>
      <c r="C2472" s="12" t="s">
        <v>717</v>
      </c>
      <c r="D2472" s="82" t="s">
        <v>685</v>
      </c>
      <c r="E2472" s="82" t="s">
        <v>718</v>
      </c>
      <c r="F2472" s="82">
        <v>127</v>
      </c>
    </row>
    <row r="2473" spans="1:6" ht="15.75">
      <c r="A2473" s="16"/>
      <c r="B2473" s="12">
        <v>238110308</v>
      </c>
      <c r="C2473" s="12" t="s">
        <v>710</v>
      </c>
      <c r="D2473" s="82"/>
      <c r="E2473" s="82"/>
      <c r="F2473" s="82"/>
    </row>
    <row r="2474" spans="1:6" ht="15.75">
      <c r="A2474" s="16"/>
      <c r="B2474" s="12">
        <v>238110306</v>
      </c>
      <c r="C2474" s="12" t="s">
        <v>719</v>
      </c>
      <c r="D2474" s="82"/>
      <c r="E2474" s="82"/>
      <c r="F2474" s="82"/>
    </row>
    <row r="2475" spans="1:6" ht="15.75">
      <c r="A2475" s="16"/>
      <c r="B2475" s="12">
        <v>238110404</v>
      </c>
      <c r="C2475" s="12" t="s">
        <v>720</v>
      </c>
      <c r="D2475" s="82"/>
      <c r="E2475" s="82"/>
      <c r="F2475" s="82"/>
    </row>
    <row r="2476" spans="1:6" ht="15.75">
      <c r="A2476" s="16"/>
      <c r="B2476" s="12"/>
      <c r="C2476" s="12"/>
      <c r="D2476" s="82"/>
      <c r="E2476" s="82"/>
      <c r="F2476" s="82"/>
    </row>
    <row r="2477" spans="1:6" ht="15.75">
      <c r="A2477" s="16"/>
      <c r="B2477" s="12">
        <v>238110307</v>
      </c>
      <c r="C2477" s="12" t="s">
        <v>717</v>
      </c>
      <c r="D2477" s="82" t="s">
        <v>690</v>
      </c>
      <c r="E2477" s="82" t="s">
        <v>721</v>
      </c>
      <c r="F2477" s="82">
        <v>128</v>
      </c>
    </row>
    <row r="2478" spans="1:6" ht="15.75">
      <c r="A2478" s="16"/>
      <c r="B2478" s="12">
        <v>238110308</v>
      </c>
      <c r="C2478" s="12" t="s">
        <v>710</v>
      </c>
      <c r="D2478" s="82"/>
      <c r="E2478" s="82"/>
      <c r="F2478" s="82"/>
    </row>
    <row r="2479" spans="1:6" ht="15.75">
      <c r="A2479" s="16"/>
      <c r="B2479" s="12">
        <v>238110306</v>
      </c>
      <c r="C2479" s="12" t="s">
        <v>719</v>
      </c>
      <c r="D2479" s="82"/>
      <c r="E2479" s="82"/>
      <c r="F2479" s="82"/>
    </row>
    <row r="2480" spans="1:6" ht="15.75">
      <c r="A2480" s="16"/>
      <c r="B2480" s="12"/>
      <c r="C2480" s="9"/>
      <c r="D2480" s="82"/>
      <c r="E2480" s="82"/>
      <c r="F2480" s="82"/>
    </row>
    <row r="2481" spans="1:6" ht="15.75">
      <c r="A2481" s="16"/>
      <c r="B2481" s="12">
        <v>238110404</v>
      </c>
      <c r="C2481" s="12" t="s">
        <v>720</v>
      </c>
      <c r="D2481" s="82"/>
      <c r="E2481" s="82"/>
      <c r="F2481" s="82"/>
    </row>
    <row r="2482" spans="1:6" ht="15.75">
      <c r="A2482" s="16"/>
      <c r="B2482" s="12"/>
      <c r="C2482" s="12"/>
      <c r="D2482" s="82"/>
      <c r="E2482" s="82"/>
      <c r="F2482" s="82"/>
    </row>
    <row r="2483" spans="1:6" ht="15.75">
      <c r="A2483" s="16"/>
      <c r="B2483" s="12">
        <v>238110208</v>
      </c>
      <c r="C2483" s="12" t="s">
        <v>722</v>
      </c>
      <c r="D2483" s="82" t="s">
        <v>685</v>
      </c>
      <c r="E2483" s="82" t="s">
        <v>723</v>
      </c>
      <c r="F2483" s="82">
        <v>129</v>
      </c>
    </row>
    <row r="2484" spans="1:6" ht="15.75">
      <c r="A2484" s="16"/>
      <c r="B2484" s="12">
        <v>238110303</v>
      </c>
      <c r="C2484" s="12" t="s">
        <v>724</v>
      </c>
      <c r="D2484" s="82"/>
      <c r="E2484" s="82"/>
      <c r="F2484" s="82"/>
    </row>
    <row r="2485" spans="1:6" ht="15.75">
      <c r="A2485" s="16"/>
      <c r="B2485" s="12"/>
      <c r="C2485" s="12"/>
      <c r="D2485" s="82"/>
      <c r="E2485" s="82"/>
      <c r="F2485" s="82"/>
    </row>
    <row r="2486" spans="1:6" ht="15.75">
      <c r="A2486" s="16"/>
      <c r="B2486" s="12">
        <v>238110208</v>
      </c>
      <c r="C2486" s="12" t="s">
        <v>722</v>
      </c>
      <c r="D2486" s="82" t="s">
        <v>690</v>
      </c>
      <c r="E2486" s="82" t="s">
        <v>725</v>
      </c>
      <c r="F2486" s="82">
        <v>130</v>
      </c>
    </row>
    <row r="2487" spans="1:6" ht="15.75">
      <c r="A2487" s="16"/>
      <c r="B2487" s="12">
        <v>238110303</v>
      </c>
      <c r="C2487" s="12" t="s">
        <v>724</v>
      </c>
      <c r="D2487" s="82"/>
      <c r="E2487" s="82"/>
      <c r="F2487" s="82"/>
    </row>
    <row r="2488" spans="1:6" ht="15.75">
      <c r="A2488" s="16"/>
      <c r="B2488" s="12"/>
      <c r="C2488" s="12"/>
      <c r="D2488" s="82"/>
      <c r="E2488" s="82"/>
      <c r="F2488" s="82"/>
    </row>
    <row r="2489" spans="1:6" ht="15.75">
      <c r="A2489" s="9"/>
      <c r="B2489" s="9">
        <v>238110204</v>
      </c>
      <c r="C2489" s="12" t="s">
        <v>726</v>
      </c>
      <c r="D2489" s="82" t="s">
        <v>685</v>
      </c>
      <c r="E2489" s="82" t="s">
        <v>727</v>
      </c>
      <c r="F2489" s="82">
        <v>131</v>
      </c>
    </row>
    <row r="2490" spans="1:6" ht="15.75">
      <c r="A2490" s="9"/>
      <c r="B2490" s="9">
        <v>238110205</v>
      </c>
      <c r="C2490" s="12" t="s">
        <v>728</v>
      </c>
      <c r="D2490" s="82"/>
      <c r="E2490" s="82"/>
      <c r="F2490" s="82"/>
    </row>
    <row r="2491" spans="1:6" ht="15.75">
      <c r="A2491" s="9"/>
      <c r="B2491" s="9">
        <v>238110206</v>
      </c>
      <c r="C2491" s="12" t="s">
        <v>729</v>
      </c>
      <c r="D2491" s="82"/>
      <c r="E2491" s="82"/>
      <c r="F2491" s="82"/>
    </row>
    <row r="2492" spans="1:6" ht="15.75">
      <c r="A2492" s="9"/>
      <c r="B2492" s="9">
        <v>238110207</v>
      </c>
      <c r="C2492" s="12" t="s">
        <v>730</v>
      </c>
      <c r="D2492" s="82"/>
      <c r="E2492" s="82"/>
      <c r="F2492" s="82"/>
    </row>
    <row r="2493" spans="1:6" ht="15.75">
      <c r="A2493" s="16"/>
      <c r="B2493" s="12"/>
      <c r="C2493" s="12"/>
      <c r="D2493" s="82"/>
      <c r="E2493" s="82"/>
      <c r="F2493" s="82"/>
    </row>
    <row r="2494" spans="1:6" ht="15.75">
      <c r="A2494" s="16"/>
      <c r="B2494" s="12">
        <v>238110302</v>
      </c>
      <c r="C2494" s="12" t="s">
        <v>731</v>
      </c>
      <c r="D2494" s="82"/>
      <c r="E2494" s="82"/>
      <c r="F2494" s="82"/>
    </row>
    <row r="2495" spans="1:6" ht="15.75">
      <c r="A2495" s="16"/>
      <c r="B2495" s="12"/>
      <c r="C2495" s="12"/>
      <c r="D2495" s="82"/>
      <c r="E2495" s="82"/>
      <c r="F2495" s="82"/>
    </row>
    <row r="2496" spans="1:6" ht="15.75">
      <c r="A2496" s="9"/>
      <c r="B2496" s="9">
        <v>238110204</v>
      </c>
      <c r="C2496" s="12" t="s">
        <v>732</v>
      </c>
      <c r="D2496" s="82" t="s">
        <v>690</v>
      </c>
      <c r="E2496" s="82" t="s">
        <v>733</v>
      </c>
      <c r="F2496" s="82">
        <v>132</v>
      </c>
    </row>
    <row r="2497" spans="1:6" ht="15.75">
      <c r="A2497" s="9"/>
      <c r="B2497" s="9">
        <v>238110205</v>
      </c>
      <c r="C2497" s="12" t="s">
        <v>734</v>
      </c>
      <c r="D2497" s="82"/>
      <c r="E2497" s="82"/>
      <c r="F2497" s="82"/>
    </row>
    <row r="2498" spans="1:6" ht="15.75">
      <c r="A2498" s="9"/>
      <c r="B2498" s="9">
        <v>238110206</v>
      </c>
      <c r="C2498" s="12" t="s">
        <v>735</v>
      </c>
      <c r="D2498" s="82"/>
      <c r="E2498" s="82"/>
      <c r="F2498" s="82"/>
    </row>
    <row r="2499" spans="1:6" ht="15.75">
      <c r="A2499" s="9"/>
      <c r="B2499" s="9">
        <v>238110207</v>
      </c>
      <c r="C2499" s="12" t="s">
        <v>736</v>
      </c>
      <c r="D2499" s="82"/>
      <c r="E2499" s="82"/>
      <c r="F2499" s="82"/>
    </row>
    <row r="2500" spans="1:6" ht="15.75">
      <c r="A2500" s="16"/>
      <c r="B2500" s="12">
        <v>238110302</v>
      </c>
      <c r="C2500" s="12" t="s">
        <v>731</v>
      </c>
      <c r="D2500" s="82"/>
      <c r="E2500" s="82"/>
      <c r="F2500" s="82"/>
    </row>
    <row r="2501" spans="1:6" ht="15.75">
      <c r="A2501" s="16"/>
      <c r="B2501" s="12"/>
      <c r="C2501" s="12"/>
      <c r="D2501" s="82"/>
      <c r="E2501" s="82"/>
      <c r="F2501" s="82"/>
    </row>
    <row r="2502" spans="1:6" ht="15.75">
      <c r="A2502" s="9"/>
      <c r="B2502" s="9"/>
      <c r="C2502" s="12"/>
      <c r="D2502" s="82"/>
      <c r="E2502" s="82"/>
      <c r="F2502" s="82"/>
    </row>
    <row r="2503" spans="1:6" ht="15.75">
      <c r="A2503" s="16"/>
      <c r="B2503" s="12">
        <v>238110201</v>
      </c>
      <c r="C2503" s="12" t="s">
        <v>737</v>
      </c>
      <c r="D2503" s="82" t="s">
        <v>685</v>
      </c>
      <c r="E2503" s="82" t="s">
        <v>738</v>
      </c>
      <c r="F2503" s="82">
        <v>133</v>
      </c>
    </row>
    <row r="2504" spans="1:6" ht="15.75">
      <c r="A2504" s="16"/>
      <c r="B2504" s="12">
        <v>238110202</v>
      </c>
      <c r="C2504" s="12" t="s">
        <v>739</v>
      </c>
      <c r="D2504" s="82"/>
      <c r="E2504" s="82"/>
      <c r="F2504" s="82"/>
    </row>
    <row r="2505" spans="1:6" ht="15.75">
      <c r="A2505" s="16"/>
      <c r="B2505" s="12">
        <v>238110203</v>
      </c>
      <c r="C2505" s="12" t="s">
        <v>740</v>
      </c>
      <c r="D2505" s="82"/>
      <c r="E2505" s="82"/>
      <c r="F2505" s="82"/>
    </row>
    <row r="2506" spans="1:6" ht="15.75">
      <c r="A2506" s="16"/>
      <c r="B2506" s="12"/>
      <c r="C2506" s="12"/>
      <c r="D2506" s="82"/>
      <c r="E2506" s="82"/>
      <c r="F2506" s="82"/>
    </row>
    <row r="2507" spans="1:6" ht="15.75">
      <c r="A2507" s="9"/>
      <c r="B2507" s="9"/>
      <c r="C2507" s="12"/>
      <c r="D2507" s="82"/>
      <c r="E2507" s="82"/>
      <c r="F2507" s="82"/>
    </row>
    <row r="2508" spans="1:6" ht="15.75">
      <c r="A2508" s="9"/>
      <c r="B2508" s="9"/>
      <c r="C2508" s="12"/>
      <c r="D2508" s="82"/>
      <c r="E2508" s="82"/>
      <c r="F2508" s="82"/>
    </row>
    <row r="2509" spans="1:6" ht="15.75">
      <c r="A2509" s="16"/>
      <c r="B2509" s="12">
        <v>238110201</v>
      </c>
      <c r="C2509" s="12" t="s">
        <v>737</v>
      </c>
      <c r="D2509" s="82" t="s">
        <v>690</v>
      </c>
      <c r="E2509" s="82" t="s">
        <v>741</v>
      </c>
      <c r="F2509" s="82">
        <v>134</v>
      </c>
    </row>
    <row r="2510" spans="1:6" ht="15.75">
      <c r="A2510" s="16"/>
      <c r="B2510" s="12">
        <v>238110202</v>
      </c>
      <c r="C2510" s="12" t="s">
        <v>739</v>
      </c>
      <c r="D2510" s="82"/>
      <c r="E2510" s="82"/>
      <c r="F2510" s="82"/>
    </row>
    <row r="2511" spans="1:6" ht="15.75">
      <c r="A2511" s="16"/>
      <c r="B2511" s="12">
        <v>238110203</v>
      </c>
      <c r="C2511" s="12" t="s">
        <v>740</v>
      </c>
      <c r="D2511" s="82"/>
      <c r="E2511" s="82"/>
      <c r="F2511" s="82"/>
    </row>
    <row r="2512" spans="1:6" ht="15.75">
      <c r="A2512" s="16"/>
      <c r="B2512" s="12"/>
      <c r="C2512" s="12"/>
      <c r="D2512" s="82"/>
      <c r="E2512" s="82"/>
      <c r="F2512" s="82"/>
    </row>
    <row r="2513" spans="1:6" ht="15.75">
      <c r="A2513" s="16"/>
      <c r="B2513" s="12">
        <v>238110104</v>
      </c>
      <c r="C2513" s="12" t="s">
        <v>742</v>
      </c>
      <c r="D2513" s="82" t="s">
        <v>312</v>
      </c>
      <c r="E2513" s="82" t="s">
        <v>743</v>
      </c>
      <c r="F2513" s="82">
        <v>135</v>
      </c>
    </row>
    <row r="2514" spans="1:6" ht="15.75">
      <c r="A2514" s="16"/>
      <c r="B2514" s="12">
        <v>238110105</v>
      </c>
      <c r="C2514" s="12" t="s">
        <v>744</v>
      </c>
      <c r="D2514" s="82"/>
      <c r="E2514" s="82"/>
      <c r="F2514" s="82"/>
    </row>
    <row r="2515" spans="1:6" ht="15.75">
      <c r="A2515" s="16"/>
      <c r="B2515" s="12">
        <v>238110106</v>
      </c>
      <c r="C2515" s="12" t="s">
        <v>745</v>
      </c>
      <c r="D2515" s="82"/>
      <c r="E2515" s="82"/>
      <c r="F2515" s="82"/>
    </row>
    <row r="2516" spans="1:6" ht="15.75">
      <c r="A2516" s="16"/>
      <c r="B2516" s="12">
        <v>238110107</v>
      </c>
      <c r="C2516" s="12" t="s">
        <v>746</v>
      </c>
      <c r="D2516" s="82"/>
      <c r="E2516" s="82"/>
      <c r="F2516" s="82"/>
    </row>
    <row r="2517" spans="1:6" ht="15.75">
      <c r="A2517" s="9"/>
      <c r="B2517" s="9">
        <v>238110108</v>
      </c>
      <c r="C2517" s="12" t="s">
        <v>747</v>
      </c>
      <c r="D2517" s="82"/>
      <c r="E2517" s="82"/>
      <c r="F2517" s="82"/>
    </row>
    <row r="2518" spans="1:6" ht="15.75">
      <c r="A2518" s="9"/>
      <c r="B2518" s="9"/>
      <c r="C2518" s="12"/>
      <c r="D2518" s="82"/>
      <c r="E2518" s="82"/>
      <c r="F2518" s="82"/>
    </row>
    <row r="2519" spans="1:6" ht="15.75">
      <c r="A2519" s="16"/>
      <c r="B2519" s="12">
        <v>238110104</v>
      </c>
      <c r="C2519" s="12" t="s">
        <v>742</v>
      </c>
      <c r="D2519" s="82" t="s">
        <v>690</v>
      </c>
      <c r="E2519" s="82" t="s">
        <v>748</v>
      </c>
      <c r="F2519" s="82">
        <v>136</v>
      </c>
    </row>
    <row r="2520" spans="1:6" ht="15.75">
      <c r="A2520" s="16"/>
      <c r="B2520" s="12">
        <v>238110105</v>
      </c>
      <c r="C2520" s="12" t="s">
        <v>749</v>
      </c>
      <c r="D2520" s="82"/>
      <c r="E2520" s="82"/>
      <c r="F2520" s="82"/>
    </row>
    <row r="2521" spans="1:6" ht="15.75">
      <c r="A2521" s="16"/>
      <c r="B2521" s="12">
        <v>238110106</v>
      </c>
      <c r="C2521" s="12" t="s">
        <v>750</v>
      </c>
      <c r="D2521" s="82"/>
      <c r="E2521" s="82"/>
      <c r="F2521" s="82"/>
    </row>
    <row r="2522" spans="1:6" ht="15.75">
      <c r="A2522" s="16"/>
      <c r="B2522" s="12">
        <v>238110107</v>
      </c>
      <c r="C2522" s="12" t="s">
        <v>742</v>
      </c>
      <c r="D2522" s="82"/>
      <c r="E2522" s="82"/>
      <c r="F2522" s="82"/>
    </row>
    <row r="2523" spans="1:6" ht="15.75">
      <c r="A2523" s="9"/>
      <c r="B2523" s="9">
        <v>238110108</v>
      </c>
      <c r="C2523" s="12" t="s">
        <v>747</v>
      </c>
      <c r="D2523" s="82"/>
      <c r="E2523" s="82"/>
      <c r="F2523" s="82"/>
    </row>
    <row r="2524" spans="1:6" ht="15.75">
      <c r="A2524" s="9"/>
      <c r="B2524" s="9"/>
      <c r="C2524" s="12"/>
      <c r="D2524" s="82"/>
      <c r="E2524" s="82"/>
      <c r="F2524" s="82"/>
    </row>
    <row r="2525" spans="1:6" ht="15.75">
      <c r="A2525" s="16"/>
      <c r="B2525" s="12">
        <v>238110101</v>
      </c>
      <c r="C2525" s="12" t="s">
        <v>751</v>
      </c>
      <c r="D2525" s="82" t="s">
        <v>685</v>
      </c>
      <c r="E2525" s="82" t="s">
        <v>752</v>
      </c>
      <c r="F2525" s="82">
        <v>137</v>
      </c>
    </row>
    <row r="2526" spans="1:6" ht="15.75">
      <c r="A2526" s="16"/>
      <c r="B2526" s="12">
        <v>238110102</v>
      </c>
      <c r="C2526" s="12" t="s">
        <v>753</v>
      </c>
      <c r="D2526" s="82"/>
      <c r="E2526" s="82"/>
      <c r="F2526" s="82"/>
    </row>
    <row r="2527" spans="1:6" ht="15.75">
      <c r="A2527" s="16"/>
      <c r="B2527" s="12">
        <v>238110103</v>
      </c>
      <c r="C2527" s="12" t="s">
        <v>754</v>
      </c>
      <c r="D2527" s="82"/>
      <c r="E2527" s="82"/>
      <c r="F2527" s="82"/>
    </row>
    <row r="2528" spans="1:6" ht="15.75">
      <c r="A2528" s="16"/>
      <c r="B2528" s="12">
        <v>238110506</v>
      </c>
      <c r="C2528" s="9" t="s">
        <v>749</v>
      </c>
      <c r="D2528" s="82"/>
      <c r="E2528" s="82"/>
      <c r="F2528" s="82"/>
    </row>
    <row r="2529" spans="1:6" ht="15.75">
      <c r="A2529" s="16"/>
      <c r="B2529" s="12"/>
      <c r="C2529" s="9"/>
      <c r="D2529" s="82"/>
      <c r="E2529" s="82"/>
      <c r="F2529" s="82"/>
    </row>
    <row r="2530" spans="1:6" ht="15.75">
      <c r="A2530" s="16"/>
      <c r="B2530" s="12">
        <v>238110101</v>
      </c>
      <c r="C2530" s="12" t="s">
        <v>751</v>
      </c>
      <c r="D2530" s="82" t="s">
        <v>690</v>
      </c>
      <c r="E2530" s="82" t="s">
        <v>755</v>
      </c>
      <c r="F2530" s="82">
        <v>138</v>
      </c>
    </row>
    <row r="2531" spans="1:6" ht="15.75">
      <c r="A2531" s="16"/>
      <c r="B2531" s="12">
        <v>238110102</v>
      </c>
      <c r="C2531" s="12" t="s">
        <v>756</v>
      </c>
      <c r="D2531" s="82"/>
      <c r="E2531" s="82"/>
      <c r="F2531" s="82"/>
    </row>
    <row r="2532" spans="1:6" ht="15.75">
      <c r="A2532" s="16"/>
      <c r="B2532" s="12">
        <v>238110103</v>
      </c>
      <c r="C2532" s="12" t="s">
        <v>757</v>
      </c>
      <c r="D2532" s="82"/>
      <c r="E2532" s="82"/>
      <c r="F2532" s="82"/>
    </row>
    <row r="2533" spans="1:6" ht="15.75">
      <c r="A2533" s="16"/>
      <c r="B2533" s="12">
        <v>238110506</v>
      </c>
      <c r="C2533" s="9" t="s">
        <v>749</v>
      </c>
      <c r="D2533" s="82"/>
      <c r="E2533" s="82"/>
      <c r="F2533" s="82"/>
    </row>
    <row r="2534" spans="1:6" ht="15.75">
      <c r="A2534" s="16"/>
      <c r="B2534" s="12"/>
      <c r="C2534" s="12"/>
      <c r="D2534" s="82"/>
      <c r="E2534" s="82"/>
      <c r="F2534" s="82"/>
    </row>
    <row r="2535" spans="1:6" ht="15.75">
      <c r="A2535" s="12"/>
      <c r="B2535" s="12">
        <v>238110304</v>
      </c>
      <c r="C2535" s="12" t="s">
        <v>758</v>
      </c>
      <c r="D2535" s="82" t="s">
        <v>312</v>
      </c>
      <c r="E2535" s="82" t="s">
        <v>759</v>
      </c>
      <c r="F2535" s="82">
        <v>139</v>
      </c>
    </row>
    <row r="2536" spans="1:6" ht="15.75">
      <c r="A2536" s="12"/>
      <c r="B2536" s="12">
        <v>238110305</v>
      </c>
      <c r="C2536" s="12" t="s">
        <v>760</v>
      </c>
      <c r="D2536" s="82"/>
      <c r="E2536" s="82"/>
      <c r="F2536" s="82"/>
    </row>
    <row r="2537" spans="1:6" ht="15.75">
      <c r="A2537" s="16"/>
      <c r="B2537" s="12">
        <v>238110301</v>
      </c>
      <c r="C2537" s="12" t="s">
        <v>751</v>
      </c>
      <c r="D2537" s="82"/>
      <c r="E2537" s="82"/>
      <c r="F2537" s="82"/>
    </row>
    <row r="2538" spans="1:6" ht="15.75">
      <c r="A2538" s="18"/>
      <c r="B2538" s="9"/>
      <c r="C2538" s="9"/>
      <c r="D2538" s="82"/>
      <c r="E2538" s="82"/>
      <c r="F2538" s="82"/>
    </row>
    <row r="2539" spans="1:6" ht="15.75">
      <c r="A2539" s="16"/>
      <c r="B2539" s="12">
        <v>238100101</v>
      </c>
      <c r="C2539" s="12" t="s">
        <v>761</v>
      </c>
      <c r="D2539" s="82" t="s">
        <v>685</v>
      </c>
      <c r="E2539" s="82" t="s">
        <v>762</v>
      </c>
      <c r="F2539" s="82">
        <v>140</v>
      </c>
    </row>
    <row r="2540" spans="1:6" ht="15.75">
      <c r="A2540" s="16"/>
      <c r="B2540" s="12">
        <v>238100102</v>
      </c>
      <c r="C2540" s="12" t="s">
        <v>763</v>
      </c>
      <c r="D2540" s="82"/>
      <c r="E2540" s="82"/>
      <c r="F2540" s="82"/>
    </row>
    <row r="2541" spans="1:6" ht="15.75">
      <c r="A2541" s="16"/>
      <c r="B2541" s="12">
        <v>238100306</v>
      </c>
      <c r="C2541" s="12" t="s">
        <v>742</v>
      </c>
      <c r="D2541" s="82"/>
      <c r="E2541" s="82"/>
      <c r="F2541" s="82"/>
    </row>
    <row r="2542" spans="1:6" ht="15.75">
      <c r="A2542" s="16"/>
      <c r="B2542" s="12"/>
      <c r="C2542" s="12"/>
      <c r="D2542" s="82"/>
      <c r="E2542" s="82"/>
      <c r="F2542" s="82"/>
    </row>
    <row r="2543" spans="1:6" ht="15.75">
      <c r="A2543" s="16"/>
      <c r="B2543" s="12">
        <v>238100101</v>
      </c>
      <c r="C2543" s="12" t="s">
        <v>761</v>
      </c>
      <c r="D2543" s="82" t="s">
        <v>690</v>
      </c>
      <c r="E2543" s="82" t="s">
        <v>764</v>
      </c>
      <c r="F2543" s="82">
        <v>141</v>
      </c>
    </row>
    <row r="2544" spans="1:6" ht="15.75">
      <c r="A2544" s="16"/>
      <c r="B2544" s="12">
        <v>238100102</v>
      </c>
      <c r="C2544" s="12" t="s">
        <v>763</v>
      </c>
      <c r="D2544" s="82"/>
      <c r="E2544" s="82"/>
      <c r="F2544" s="82"/>
    </row>
    <row r="2545" spans="1:6" ht="15.75">
      <c r="A2545" s="16"/>
      <c r="B2545" s="12">
        <v>238100306</v>
      </c>
      <c r="C2545" s="12" t="s">
        <v>742</v>
      </c>
      <c r="D2545" s="82"/>
      <c r="E2545" s="82"/>
      <c r="F2545" s="82"/>
    </row>
    <row r="2546" spans="1:6" ht="15.75">
      <c r="A2546" s="16"/>
      <c r="B2546" s="12"/>
      <c r="C2546" s="12"/>
      <c r="D2546" s="82"/>
      <c r="E2546" s="82"/>
      <c r="F2546" s="82"/>
    </row>
    <row r="2547" spans="1:6" ht="15.75">
      <c r="A2547" s="16"/>
      <c r="B2547" s="12">
        <v>238100301</v>
      </c>
      <c r="C2547" s="12" t="s">
        <v>765</v>
      </c>
      <c r="D2547" s="82" t="s">
        <v>312</v>
      </c>
      <c r="E2547" s="82" t="s">
        <v>766</v>
      </c>
      <c r="F2547" s="82">
        <v>142</v>
      </c>
    </row>
    <row r="2548" spans="1:6" ht="15.75">
      <c r="A2548" s="16"/>
      <c r="B2548" s="12">
        <v>238100302</v>
      </c>
      <c r="C2548" s="12" t="s">
        <v>767</v>
      </c>
      <c r="D2548" s="82"/>
      <c r="E2548" s="82"/>
      <c r="F2548" s="82"/>
    </row>
    <row r="2549" spans="1:6" ht="15.75">
      <c r="A2549" s="16"/>
      <c r="B2549" s="12">
        <v>238100303</v>
      </c>
      <c r="C2549" s="12" t="s">
        <v>767</v>
      </c>
      <c r="D2549" s="82"/>
      <c r="E2549" s="82"/>
      <c r="F2549" s="82"/>
    </row>
    <row r="2550" spans="1:6" ht="15.75">
      <c r="A2550" s="16"/>
      <c r="B2550" s="12"/>
      <c r="C2550" s="12"/>
      <c r="D2550" s="82"/>
      <c r="E2550" s="82"/>
      <c r="F2550" s="82"/>
    </row>
    <row r="2551" spans="1:6" ht="15.75">
      <c r="A2551" s="16"/>
      <c r="B2551" s="12">
        <v>238100209</v>
      </c>
      <c r="C2551" s="12" t="s">
        <v>768</v>
      </c>
      <c r="D2551" s="82" t="s">
        <v>685</v>
      </c>
      <c r="E2551" s="82" t="s">
        <v>769</v>
      </c>
      <c r="F2551" s="82">
        <v>143</v>
      </c>
    </row>
    <row r="2552" spans="1:6" ht="15.75">
      <c r="A2552" s="16"/>
      <c r="B2552" s="12">
        <v>238100103</v>
      </c>
      <c r="C2552" s="12" t="s">
        <v>770</v>
      </c>
      <c r="D2552" s="82"/>
      <c r="E2552" s="82"/>
      <c r="F2552" s="82"/>
    </row>
    <row r="2553" spans="1:6" ht="15.75">
      <c r="A2553" s="16"/>
      <c r="B2553" s="12">
        <v>238100104</v>
      </c>
      <c r="C2553" s="12" t="s">
        <v>771</v>
      </c>
      <c r="D2553" s="82"/>
      <c r="E2553" s="82"/>
      <c r="F2553" s="82"/>
    </row>
    <row r="2554" spans="1:6" ht="15.75">
      <c r="A2554" s="16"/>
      <c r="B2554" s="12">
        <v>238100304</v>
      </c>
      <c r="C2554" s="9" t="s">
        <v>772</v>
      </c>
      <c r="D2554" s="82"/>
      <c r="E2554" s="82"/>
      <c r="F2554" s="82"/>
    </row>
    <row r="2555" spans="1:6" ht="15.75">
      <c r="A2555" s="16"/>
      <c r="B2555" s="12">
        <v>238100305</v>
      </c>
      <c r="C2555" s="9" t="s">
        <v>773</v>
      </c>
      <c r="D2555" s="82"/>
      <c r="E2555" s="82"/>
      <c r="F2555" s="82"/>
    </row>
    <row r="2556" spans="1:6" ht="15.75">
      <c r="A2556" s="16"/>
      <c r="B2556" s="12"/>
      <c r="C2556" s="9"/>
      <c r="D2556" s="82"/>
      <c r="E2556" s="82"/>
      <c r="F2556" s="82"/>
    </row>
    <row r="2557" spans="1:6" ht="15.75">
      <c r="A2557" s="16"/>
      <c r="B2557" s="12">
        <v>238100209</v>
      </c>
      <c r="C2557" s="12" t="s">
        <v>768</v>
      </c>
      <c r="D2557" s="82" t="s">
        <v>690</v>
      </c>
      <c r="E2557" s="82" t="s">
        <v>774</v>
      </c>
      <c r="F2557" s="82">
        <v>144</v>
      </c>
    </row>
    <row r="2558" spans="1:6" ht="15.75">
      <c r="A2558" s="16"/>
      <c r="B2558" s="12">
        <v>238100103</v>
      </c>
      <c r="C2558" s="12" t="s">
        <v>770</v>
      </c>
      <c r="D2558" s="82"/>
      <c r="E2558" s="82"/>
      <c r="F2558" s="82"/>
    </row>
    <row r="2559" spans="1:6" ht="15.75">
      <c r="A2559" s="16"/>
      <c r="B2559" s="12">
        <v>238100104</v>
      </c>
      <c r="C2559" s="12" t="s">
        <v>771</v>
      </c>
      <c r="D2559" s="82"/>
      <c r="E2559" s="82"/>
      <c r="F2559" s="82"/>
    </row>
    <row r="2560" spans="1:6" ht="15.75">
      <c r="A2560" s="16"/>
      <c r="B2560" s="12">
        <v>238100304</v>
      </c>
      <c r="C2560" s="9" t="s">
        <v>772</v>
      </c>
      <c r="D2560" s="82"/>
      <c r="E2560" s="82"/>
      <c r="F2560" s="82"/>
    </row>
    <row r="2561" spans="1:6" ht="15.75">
      <c r="A2561" s="16"/>
      <c r="B2561" s="12">
        <v>238100305</v>
      </c>
      <c r="C2561" s="9" t="s">
        <v>773</v>
      </c>
      <c r="D2561" s="82"/>
      <c r="E2561" s="82"/>
      <c r="F2561" s="82"/>
    </row>
    <row r="2562" spans="1:6" ht="15.75">
      <c r="A2562" s="16"/>
      <c r="B2562" s="12"/>
      <c r="C2562" s="12"/>
      <c r="D2562" s="82"/>
      <c r="E2562" s="82"/>
      <c r="F2562" s="82"/>
    </row>
    <row r="2563" spans="1:6" ht="15.75">
      <c r="A2563" s="16"/>
      <c r="B2563" s="12">
        <v>238100202</v>
      </c>
      <c r="C2563" s="12" t="s">
        <v>775</v>
      </c>
      <c r="D2563" s="82" t="s">
        <v>685</v>
      </c>
      <c r="E2563" s="82" t="s">
        <v>776</v>
      </c>
      <c r="F2563" s="82">
        <v>145</v>
      </c>
    </row>
    <row r="2564" spans="1:6" ht="15.75">
      <c r="A2564" s="16"/>
      <c r="B2564" s="12">
        <v>238100203</v>
      </c>
      <c r="C2564" s="12" t="s">
        <v>777</v>
      </c>
      <c r="D2564" s="82"/>
      <c r="E2564" s="82"/>
      <c r="F2564" s="82"/>
    </row>
    <row r="2565" spans="1:6" ht="15.75">
      <c r="A2565" s="16"/>
      <c r="B2565" s="12">
        <v>238100204</v>
      </c>
      <c r="C2565" s="12" t="s">
        <v>778</v>
      </c>
      <c r="D2565" s="82"/>
      <c r="E2565" s="82"/>
      <c r="F2565" s="82"/>
    </row>
    <row r="2566" spans="1:6" ht="15.75">
      <c r="A2566" s="16"/>
      <c r="B2566" s="12">
        <v>238100205</v>
      </c>
      <c r="C2566" s="9" t="s">
        <v>779</v>
      </c>
      <c r="D2566" s="82"/>
      <c r="E2566" s="82"/>
      <c r="F2566" s="82"/>
    </row>
    <row r="2567" spans="1:6" ht="15.75">
      <c r="A2567" s="9"/>
      <c r="B2567" s="9">
        <v>238100206</v>
      </c>
      <c r="C2567" s="9" t="s">
        <v>780</v>
      </c>
      <c r="D2567" s="82"/>
      <c r="E2567" s="82"/>
      <c r="F2567" s="82"/>
    </row>
    <row r="2568" spans="1:6" ht="15.75">
      <c r="A2568" s="16"/>
      <c r="B2568" s="12"/>
      <c r="C2568" s="9"/>
      <c r="D2568" s="82"/>
      <c r="E2568" s="82"/>
      <c r="F2568" s="82"/>
    </row>
    <row r="2569" spans="1:6" ht="15.75">
      <c r="A2569" s="16"/>
      <c r="B2569" s="12">
        <v>238100202</v>
      </c>
      <c r="C2569" s="12" t="s">
        <v>775</v>
      </c>
      <c r="D2569" s="82" t="s">
        <v>690</v>
      </c>
      <c r="E2569" s="82" t="s">
        <v>781</v>
      </c>
      <c r="F2569" s="82">
        <v>146</v>
      </c>
    </row>
    <row r="2570" spans="1:6" ht="15.75">
      <c r="A2570" s="16"/>
      <c r="B2570" s="12">
        <v>238100203</v>
      </c>
      <c r="C2570" s="12" t="s">
        <v>777</v>
      </c>
      <c r="D2570" s="82"/>
      <c r="E2570" s="82"/>
      <c r="F2570" s="82"/>
    </row>
    <row r="2571" spans="1:6" ht="15.75">
      <c r="A2571" s="16"/>
      <c r="B2571" s="12">
        <v>238100204</v>
      </c>
      <c r="C2571" s="12" t="s">
        <v>778</v>
      </c>
      <c r="D2571" s="82"/>
      <c r="E2571" s="82"/>
      <c r="F2571" s="82"/>
    </row>
    <row r="2572" spans="1:6" ht="15.75">
      <c r="A2572" s="16"/>
      <c r="B2572" s="12">
        <v>238100205</v>
      </c>
      <c r="C2572" s="9" t="s">
        <v>779</v>
      </c>
      <c r="D2572" s="82"/>
      <c r="E2572" s="82"/>
      <c r="F2572" s="82"/>
    </row>
    <row r="2573" spans="1:6" ht="15.75">
      <c r="A2573" s="16"/>
      <c r="B2573" s="12">
        <v>238100206</v>
      </c>
      <c r="C2573" s="9" t="s">
        <v>780</v>
      </c>
      <c r="D2573" s="82"/>
      <c r="E2573" s="82"/>
      <c r="F2573" s="82"/>
    </row>
    <row r="2574" spans="1:6" ht="15.75">
      <c r="A2574" s="16"/>
      <c r="B2574" s="12"/>
      <c r="C2574" s="9"/>
      <c r="D2574" s="82"/>
      <c r="E2574" s="82"/>
      <c r="F2574" s="82"/>
    </row>
    <row r="2575" spans="1:6" ht="15.75">
      <c r="A2575" s="16"/>
      <c r="B2575" s="12">
        <v>238100201</v>
      </c>
      <c r="C2575" s="12" t="s">
        <v>782</v>
      </c>
      <c r="D2575" s="82" t="s">
        <v>685</v>
      </c>
      <c r="E2575" s="82" t="s">
        <v>776</v>
      </c>
      <c r="F2575" s="82">
        <v>147</v>
      </c>
    </row>
    <row r="2576" spans="1:6" ht="15.75">
      <c r="A2576" s="16"/>
      <c r="B2576" s="12">
        <v>238100207</v>
      </c>
      <c r="C2576" s="12" t="s">
        <v>783</v>
      </c>
      <c r="D2576" s="82"/>
      <c r="E2576" s="82"/>
      <c r="F2576" s="82"/>
    </row>
    <row r="2577" spans="1:6" ht="15.75">
      <c r="A2577" s="16"/>
      <c r="B2577" s="12">
        <v>238100208</v>
      </c>
      <c r="C2577" s="12" t="s">
        <v>784</v>
      </c>
      <c r="D2577" s="82"/>
      <c r="E2577" s="82"/>
      <c r="F2577" s="82"/>
    </row>
    <row r="2578" spans="1:6" ht="15.75">
      <c r="A2578" s="18"/>
      <c r="B2578" s="9"/>
      <c r="C2578" s="18"/>
      <c r="D2578" s="82"/>
      <c r="E2578" s="82"/>
      <c r="F2578" s="82"/>
    </row>
    <row r="2579" spans="1:6" ht="15.75">
      <c r="A2579" s="16"/>
      <c r="B2579" s="12"/>
      <c r="C2579" s="12"/>
      <c r="D2579" s="82"/>
      <c r="E2579" s="82"/>
      <c r="F2579" s="82"/>
    </row>
    <row r="2580" spans="1:6" ht="15.75">
      <c r="A2580" s="16"/>
      <c r="B2580" s="12">
        <v>238100201</v>
      </c>
      <c r="C2580" s="12" t="s">
        <v>782</v>
      </c>
      <c r="D2580" s="82" t="s">
        <v>690</v>
      </c>
      <c r="E2580" s="82" t="s">
        <v>785</v>
      </c>
      <c r="F2580" s="82">
        <v>148</v>
      </c>
    </row>
    <row r="2581" spans="1:6" ht="15.75">
      <c r="A2581" s="9"/>
      <c r="B2581" s="9">
        <v>238100207</v>
      </c>
      <c r="C2581" s="12" t="s">
        <v>783</v>
      </c>
      <c r="D2581" s="82"/>
      <c r="E2581" s="82"/>
      <c r="F2581" s="82"/>
    </row>
    <row r="2582" spans="1:6" ht="15.75">
      <c r="A2582" s="16"/>
      <c r="B2582" s="12">
        <v>238100208</v>
      </c>
      <c r="C2582" s="12" t="s">
        <v>784</v>
      </c>
      <c r="D2582" s="82"/>
      <c r="E2582" s="82"/>
      <c r="F2582" s="82"/>
    </row>
    <row r="2583" spans="1:6" ht="15.75">
      <c r="A2583" s="16"/>
      <c r="B2583" s="12"/>
      <c r="C2583" s="12"/>
      <c r="D2583" s="82"/>
      <c r="E2583" s="82"/>
      <c r="F2583" s="82"/>
    </row>
    <row r="2584" spans="1:6" ht="15.75">
      <c r="A2584" s="16"/>
      <c r="B2584" s="12">
        <v>238020301</v>
      </c>
      <c r="C2584" s="12" t="s">
        <v>786</v>
      </c>
      <c r="D2584" s="82" t="s">
        <v>312</v>
      </c>
      <c r="E2584" s="82" t="s">
        <v>787</v>
      </c>
      <c r="F2584" s="82">
        <v>149</v>
      </c>
    </row>
    <row r="2585" spans="1:6" ht="15.75">
      <c r="A2585" s="16"/>
      <c r="B2585" s="12">
        <v>238020302</v>
      </c>
      <c r="C2585" s="12" t="s">
        <v>786</v>
      </c>
      <c r="D2585" s="82"/>
      <c r="E2585" s="82"/>
      <c r="F2585" s="82"/>
    </row>
    <row r="2586" spans="1:6" ht="15.75">
      <c r="A2586" s="16"/>
      <c r="B2586" s="12">
        <v>238020303</v>
      </c>
      <c r="C2586" s="12" t="s">
        <v>786</v>
      </c>
      <c r="D2586" s="82"/>
      <c r="E2586" s="82"/>
      <c r="F2586" s="82"/>
    </row>
    <row r="2587" spans="1:6" ht="15.75">
      <c r="A2587" s="16"/>
      <c r="B2587" s="12">
        <v>238020304</v>
      </c>
      <c r="C2587" s="12" t="s">
        <v>786</v>
      </c>
      <c r="D2587" s="82"/>
      <c r="E2587" s="82"/>
      <c r="F2587" s="82"/>
    </row>
    <row r="2588" spans="1:6" ht="15.75">
      <c r="A2588" s="16"/>
      <c r="B2588" s="12">
        <v>238020307</v>
      </c>
      <c r="C2588" s="12" t="s">
        <v>788</v>
      </c>
      <c r="D2588" s="82"/>
      <c r="E2588" s="82"/>
      <c r="F2588" s="82"/>
    </row>
    <row r="2589" spans="1:6" ht="15.75">
      <c r="A2589" s="16"/>
      <c r="B2589" s="12"/>
      <c r="C2589" s="12"/>
      <c r="D2589" s="82"/>
      <c r="E2589" s="82"/>
      <c r="F2589" s="82"/>
    </row>
    <row r="2590" spans="1:6" ht="15.75">
      <c r="A2590" s="16"/>
      <c r="B2590" s="12">
        <v>238020305</v>
      </c>
      <c r="C2590" s="12" t="s">
        <v>786</v>
      </c>
      <c r="D2590" s="82" t="s">
        <v>312</v>
      </c>
      <c r="E2590" s="82" t="s">
        <v>789</v>
      </c>
      <c r="F2590" s="82">
        <v>150</v>
      </c>
    </row>
    <row r="2591" spans="1:6" ht="15.75">
      <c r="A2591" s="16"/>
      <c r="B2591" s="12">
        <v>238020306</v>
      </c>
      <c r="C2591" s="12" t="s">
        <v>786</v>
      </c>
      <c r="D2591" s="82"/>
      <c r="E2591" s="82"/>
      <c r="F2591" s="82"/>
    </row>
    <row r="2592" spans="1:6" ht="15.75">
      <c r="A2592" s="16"/>
      <c r="B2592" s="12"/>
      <c r="C2592" s="12"/>
      <c r="D2592" s="82"/>
      <c r="E2592" s="82"/>
      <c r="F2592" s="82"/>
    </row>
    <row r="2593" spans="1:6" ht="15.75">
      <c r="A2593" s="16"/>
      <c r="B2593" s="12">
        <v>238030401</v>
      </c>
      <c r="C2593" s="12" t="s">
        <v>790</v>
      </c>
      <c r="D2593" s="82" t="s">
        <v>685</v>
      </c>
      <c r="E2593" s="82" t="s">
        <v>791</v>
      </c>
      <c r="F2593" s="82">
        <v>151</v>
      </c>
    </row>
    <row r="2594" spans="1:6" ht="15.75">
      <c r="A2594" s="16"/>
      <c r="B2594" s="12">
        <v>238030402</v>
      </c>
      <c r="C2594" s="12" t="s">
        <v>790</v>
      </c>
      <c r="D2594" s="82"/>
      <c r="E2594" s="82"/>
      <c r="F2594" s="82"/>
    </row>
    <row r="2595" spans="1:6" ht="15.75">
      <c r="A2595" s="16"/>
      <c r="B2595" s="12"/>
      <c r="C2595" s="12"/>
      <c r="D2595" s="82"/>
      <c r="E2595" s="82"/>
      <c r="F2595" s="82"/>
    </row>
    <row r="2596" spans="1:6" ht="15.75">
      <c r="A2596" s="16"/>
      <c r="B2596" s="12">
        <v>238030401</v>
      </c>
      <c r="C2596" s="12" t="s">
        <v>790</v>
      </c>
      <c r="D2596" s="82" t="s">
        <v>690</v>
      </c>
      <c r="E2596" s="82" t="s">
        <v>792</v>
      </c>
      <c r="F2596" s="82">
        <v>152</v>
      </c>
    </row>
    <row r="2597" spans="1:6" ht="15.75">
      <c r="A2597" s="16"/>
      <c r="B2597" s="12">
        <v>238030402</v>
      </c>
      <c r="C2597" s="12" t="s">
        <v>790</v>
      </c>
      <c r="D2597" s="82"/>
      <c r="E2597" s="82"/>
      <c r="F2597" s="82"/>
    </row>
    <row r="2598" spans="1:6" ht="15.75">
      <c r="A2598" s="16"/>
      <c r="B2598" s="12"/>
      <c r="C2598" s="12"/>
      <c r="D2598" s="82"/>
      <c r="E2598" s="82"/>
      <c r="F2598" s="82"/>
    </row>
    <row r="2599" spans="1:6" ht="15.75">
      <c r="A2599" s="16"/>
      <c r="B2599" s="12">
        <v>238030403</v>
      </c>
      <c r="C2599" s="12" t="s">
        <v>790</v>
      </c>
      <c r="D2599" s="82" t="s">
        <v>685</v>
      </c>
      <c r="E2599" s="82" t="s">
        <v>793</v>
      </c>
      <c r="F2599" s="82">
        <v>153</v>
      </c>
    </row>
    <row r="2600" spans="1:6" ht="15.75">
      <c r="A2600" s="16"/>
      <c r="B2600" s="12">
        <v>238030404</v>
      </c>
      <c r="C2600" s="12" t="s">
        <v>790</v>
      </c>
      <c r="D2600" s="82"/>
      <c r="E2600" s="82"/>
      <c r="F2600" s="82"/>
    </row>
    <row r="2601" spans="1:6" ht="15.75">
      <c r="A2601" s="16"/>
      <c r="B2601" s="12">
        <v>238030405</v>
      </c>
      <c r="C2601" s="12" t="s">
        <v>790</v>
      </c>
      <c r="D2601" s="82"/>
      <c r="E2601" s="82"/>
      <c r="F2601" s="82"/>
    </row>
    <row r="2602" spans="1:6" ht="15.75">
      <c r="A2602" s="16"/>
      <c r="B2602" s="12"/>
      <c r="C2602" s="12"/>
      <c r="D2602" s="82"/>
      <c r="E2602" s="82"/>
      <c r="F2602" s="82"/>
    </row>
    <row r="2603" spans="1:6" ht="15.75">
      <c r="A2603" s="16"/>
      <c r="B2603" s="12">
        <v>238030403</v>
      </c>
      <c r="C2603" s="12" t="s">
        <v>790</v>
      </c>
      <c r="D2603" s="82" t="s">
        <v>690</v>
      </c>
      <c r="E2603" s="82" t="s">
        <v>794</v>
      </c>
      <c r="F2603" s="82">
        <v>154</v>
      </c>
    </row>
    <row r="2604" spans="1:6" ht="15.75">
      <c r="A2604" s="16"/>
      <c r="B2604" s="12">
        <v>238030404</v>
      </c>
      <c r="C2604" s="12" t="s">
        <v>790</v>
      </c>
      <c r="D2604" s="82"/>
      <c r="E2604" s="82"/>
      <c r="F2604" s="82"/>
    </row>
    <row r="2605" spans="1:6" ht="15.75">
      <c r="A2605" s="16"/>
      <c r="B2605" s="12">
        <v>238030405</v>
      </c>
      <c r="C2605" s="12" t="s">
        <v>790</v>
      </c>
      <c r="D2605" s="82"/>
      <c r="E2605" s="82"/>
      <c r="F2605" s="82"/>
    </row>
    <row r="2606" spans="1:6" ht="15.75">
      <c r="A2606" s="16"/>
      <c r="B2606" s="12"/>
      <c r="C2606" s="12"/>
      <c r="D2606" s="82"/>
      <c r="E2606" s="82"/>
      <c r="F2606" s="82"/>
    </row>
    <row r="2607" spans="1:6" ht="15.75">
      <c r="A2607" s="12"/>
      <c r="B2607" s="12">
        <v>238030406</v>
      </c>
      <c r="C2607" s="20" t="s">
        <v>795</v>
      </c>
      <c r="D2607" s="82" t="s">
        <v>312</v>
      </c>
      <c r="E2607" s="82" t="s">
        <v>796</v>
      </c>
      <c r="F2607" s="82">
        <v>155</v>
      </c>
    </row>
    <row r="2608" spans="1:6" ht="15.75">
      <c r="A2608" s="12"/>
      <c r="B2608" s="12"/>
      <c r="C2608" s="20"/>
      <c r="D2608" s="82"/>
      <c r="E2608" s="82"/>
      <c r="F2608" s="82"/>
    </row>
    <row r="2609" spans="1:6" ht="15.75">
      <c r="A2609" s="16"/>
      <c r="B2609" s="12">
        <v>238030201</v>
      </c>
      <c r="C2609" s="12" t="s">
        <v>797</v>
      </c>
      <c r="D2609" s="82" t="s">
        <v>312</v>
      </c>
      <c r="E2609" s="82" t="s">
        <v>798</v>
      </c>
      <c r="F2609" s="82">
        <v>156</v>
      </c>
    </row>
    <row r="2610" spans="1:6" ht="15.75">
      <c r="A2610" s="16"/>
      <c r="B2610" s="12">
        <v>2380302021</v>
      </c>
      <c r="C2610" s="12" t="s">
        <v>797</v>
      </c>
      <c r="D2610" s="82"/>
      <c r="E2610" s="82"/>
      <c r="F2610" s="82"/>
    </row>
    <row r="2611" spans="1:6" ht="15.75">
      <c r="A2611" s="16"/>
      <c r="B2611" s="12"/>
      <c r="C2611" s="12"/>
      <c r="D2611" s="82"/>
      <c r="E2611" s="82"/>
      <c r="F2611" s="82"/>
    </row>
    <row r="2612" spans="1:6" ht="15.75">
      <c r="A2612" s="16"/>
      <c r="B2612" s="12">
        <v>238030203</v>
      </c>
      <c r="C2612" s="12" t="s">
        <v>797</v>
      </c>
      <c r="D2612" s="82" t="s">
        <v>312</v>
      </c>
      <c r="E2612" s="82" t="s">
        <v>799</v>
      </c>
      <c r="F2612" s="82">
        <v>157</v>
      </c>
    </row>
    <row r="2613" spans="1:6" ht="15.75">
      <c r="A2613" s="16"/>
      <c r="B2613" s="12">
        <v>238030204</v>
      </c>
      <c r="C2613" s="12" t="s">
        <v>797</v>
      </c>
      <c r="D2613" s="82"/>
      <c r="E2613" s="82"/>
      <c r="F2613" s="82"/>
    </row>
    <row r="2614" spans="1:6" ht="15.75">
      <c r="A2614" s="16"/>
      <c r="B2614" s="12"/>
      <c r="C2614" s="12"/>
      <c r="D2614" s="82"/>
      <c r="E2614" s="82"/>
      <c r="F2614" s="82"/>
    </row>
    <row r="2615" spans="1:6" ht="15.75">
      <c r="A2615" s="20"/>
      <c r="B2615" s="12">
        <v>238030205</v>
      </c>
      <c r="C2615" s="20" t="s">
        <v>797</v>
      </c>
      <c r="D2615" s="82" t="s">
        <v>312</v>
      </c>
      <c r="E2615" s="82" t="s">
        <v>800</v>
      </c>
      <c r="F2615" s="82">
        <v>158</v>
      </c>
    </row>
    <row r="2616" spans="1:6" ht="15.75">
      <c r="A2616" s="12"/>
      <c r="B2616" s="12"/>
      <c r="C2616" s="12"/>
      <c r="D2616" s="82"/>
      <c r="E2616" s="82"/>
      <c r="F2616" s="82"/>
    </row>
    <row r="2617" spans="1:6" ht="15.75">
      <c r="A2617" s="16"/>
      <c r="B2617" s="12">
        <v>238030206</v>
      </c>
      <c r="C2617" s="12" t="s">
        <v>797</v>
      </c>
      <c r="D2617" s="82" t="s">
        <v>312</v>
      </c>
      <c r="E2617" s="82" t="s">
        <v>801</v>
      </c>
      <c r="F2617" s="82">
        <v>159</v>
      </c>
    </row>
    <row r="2618" spans="1:6" ht="15.75">
      <c r="A2618" s="16"/>
      <c r="B2618" s="12"/>
      <c r="C2618" s="12"/>
      <c r="D2618" s="82"/>
      <c r="E2618" s="82"/>
      <c r="F2618" s="82"/>
    </row>
    <row r="2619" spans="1:6" ht="15.75">
      <c r="A2619" s="16"/>
      <c r="B2619" s="12">
        <v>238030207</v>
      </c>
      <c r="C2619" s="12" t="s">
        <v>802</v>
      </c>
      <c r="D2619" s="82" t="s">
        <v>312</v>
      </c>
      <c r="E2619" s="82" t="s">
        <v>803</v>
      </c>
      <c r="F2619" s="82">
        <v>160</v>
      </c>
    </row>
    <row r="2620" spans="1:6" ht="15.75">
      <c r="A2620" s="16"/>
      <c r="B2620" s="12"/>
      <c r="C2620" s="12"/>
      <c r="D2620" s="82"/>
      <c r="E2620" s="82"/>
      <c r="F2620" s="82"/>
    </row>
    <row r="2621" spans="1:6" ht="15.75">
      <c r="A2621" s="16"/>
      <c r="B2621" s="12">
        <v>238030101</v>
      </c>
      <c r="C2621" s="12" t="s">
        <v>804</v>
      </c>
      <c r="D2621" s="82" t="s">
        <v>312</v>
      </c>
      <c r="E2621" s="82" t="s">
        <v>805</v>
      </c>
      <c r="F2621" s="82">
        <v>161</v>
      </c>
    </row>
    <row r="2622" spans="1:6" ht="15.75">
      <c r="A2622" s="16"/>
      <c r="B2622" s="12">
        <v>238030102</v>
      </c>
      <c r="C2622" s="12"/>
      <c r="D2622" s="82"/>
      <c r="E2622" s="82"/>
      <c r="F2622" s="82"/>
    </row>
    <row r="2623" spans="1:6" ht="15.75">
      <c r="A2623" s="16"/>
      <c r="B2623" s="12"/>
      <c r="C2623" s="12"/>
      <c r="D2623" s="82"/>
      <c r="E2623" s="82"/>
      <c r="F2623" s="82"/>
    </row>
    <row r="2624" spans="1:6" ht="15.75">
      <c r="A2624" s="16"/>
      <c r="B2624" s="12">
        <v>238030103</v>
      </c>
      <c r="C2624" s="12" t="s">
        <v>804</v>
      </c>
      <c r="D2624" s="82" t="s">
        <v>312</v>
      </c>
      <c r="E2624" s="82" t="s">
        <v>806</v>
      </c>
      <c r="F2624" s="82">
        <v>162</v>
      </c>
    </row>
    <row r="2625" spans="1:6" ht="15.75">
      <c r="A2625" s="16"/>
      <c r="B2625" s="12">
        <v>238030104</v>
      </c>
      <c r="C2625" s="12"/>
      <c r="D2625" s="82"/>
      <c r="E2625" s="82"/>
      <c r="F2625" s="82"/>
    </row>
    <row r="2626" spans="1:6" ht="15.75">
      <c r="A2626" s="16"/>
      <c r="B2626" s="12"/>
      <c r="C2626" s="12"/>
      <c r="D2626" s="82"/>
      <c r="E2626" s="82"/>
      <c r="F2626" s="82"/>
    </row>
    <row r="2627" spans="1:6" ht="15.75">
      <c r="A2627" s="16"/>
      <c r="B2627" s="12">
        <v>238030105</v>
      </c>
      <c r="C2627" s="12" t="s">
        <v>804</v>
      </c>
      <c r="D2627" s="82" t="s">
        <v>312</v>
      </c>
      <c r="E2627" s="82" t="s">
        <v>807</v>
      </c>
      <c r="F2627" s="82">
        <v>163</v>
      </c>
    </row>
    <row r="2628" spans="1:6" ht="15.75">
      <c r="A2628" s="16"/>
      <c r="B2628" s="12">
        <v>238030106</v>
      </c>
      <c r="C2628" s="12"/>
      <c r="D2628" s="82"/>
      <c r="E2628" s="82"/>
      <c r="F2628" s="82"/>
    </row>
    <row r="2629" spans="1:6" ht="15.75">
      <c r="A2629" s="16"/>
      <c r="B2629" s="12"/>
      <c r="C2629" s="12"/>
      <c r="D2629" s="82"/>
      <c r="E2629" s="82"/>
      <c r="F2629" s="82"/>
    </row>
    <row r="2630" spans="1:6" ht="15.75">
      <c r="A2630" s="16"/>
      <c r="B2630" s="12">
        <v>238030107</v>
      </c>
      <c r="C2630" s="82" t="s">
        <v>804</v>
      </c>
      <c r="D2630" s="82" t="s">
        <v>312</v>
      </c>
      <c r="E2630" s="82" t="s">
        <v>808</v>
      </c>
      <c r="F2630" s="82">
        <v>164</v>
      </c>
    </row>
    <row r="2631" spans="1:6" ht="15.75">
      <c r="A2631" s="16"/>
      <c r="B2631" s="12">
        <v>238030108</v>
      </c>
      <c r="C2631" s="82"/>
      <c r="D2631" s="82"/>
      <c r="E2631" s="82"/>
      <c r="F2631" s="82"/>
    </row>
    <row r="2632" spans="1:6" ht="15.75">
      <c r="A2632" s="16"/>
      <c r="B2632" s="12">
        <v>238030109</v>
      </c>
      <c r="C2632" s="82"/>
      <c r="D2632" s="82"/>
      <c r="E2632" s="82"/>
      <c r="F2632" s="82"/>
    </row>
    <row r="2633" spans="1:6" ht="15.75">
      <c r="A2633" s="16"/>
      <c r="B2633" s="12"/>
      <c r="C2633" s="12"/>
      <c r="D2633" s="82"/>
      <c r="E2633" s="82"/>
      <c r="F2633" s="82"/>
    </row>
    <row r="2634" spans="1:6" ht="15.75">
      <c r="A2634" s="16"/>
      <c r="B2634" s="12">
        <v>238030110</v>
      </c>
      <c r="C2634" s="82" t="s">
        <v>804</v>
      </c>
      <c r="D2634" s="82" t="s">
        <v>312</v>
      </c>
      <c r="E2634" s="82" t="s">
        <v>809</v>
      </c>
      <c r="F2634" s="82">
        <v>165</v>
      </c>
    </row>
    <row r="2635" spans="1:6" ht="15.75">
      <c r="A2635" s="16"/>
      <c r="B2635" s="12">
        <v>238030111</v>
      </c>
      <c r="C2635" s="82"/>
      <c r="D2635" s="82"/>
      <c r="E2635" s="82"/>
      <c r="F2635" s="82"/>
    </row>
    <row r="2636" spans="1:6" ht="15.75">
      <c r="A2636" s="16"/>
      <c r="B2636" s="12">
        <v>238030112</v>
      </c>
      <c r="C2636" s="82"/>
      <c r="D2636" s="82"/>
      <c r="E2636" s="82"/>
      <c r="F2636" s="82"/>
    </row>
    <row r="2637" spans="1:6" ht="15.75">
      <c r="A2637" s="16"/>
      <c r="B2637" s="12"/>
      <c r="C2637" s="12"/>
      <c r="D2637" s="82"/>
      <c r="E2637" s="82"/>
      <c r="F2637" s="82"/>
    </row>
    <row r="2638" spans="1:6" ht="15.75">
      <c r="A2638" s="16"/>
      <c r="B2638" s="12">
        <v>238030301</v>
      </c>
      <c r="C2638" s="82" t="s">
        <v>810</v>
      </c>
      <c r="D2638" s="82" t="s">
        <v>685</v>
      </c>
      <c r="E2638" s="82" t="s">
        <v>811</v>
      </c>
      <c r="F2638" s="82">
        <v>166</v>
      </c>
    </row>
    <row r="2639" spans="1:6" ht="15.75">
      <c r="A2639" s="16"/>
      <c r="B2639" s="12">
        <v>238030302</v>
      </c>
      <c r="C2639" s="82"/>
      <c r="D2639" s="82"/>
      <c r="E2639" s="82"/>
      <c r="F2639" s="82"/>
    </row>
    <row r="2640" spans="1:6" ht="15.75">
      <c r="A2640" s="16"/>
      <c r="B2640" s="12">
        <v>238030303</v>
      </c>
      <c r="C2640" s="82"/>
      <c r="D2640" s="82"/>
      <c r="E2640" s="82"/>
      <c r="F2640" s="82"/>
    </row>
    <row r="2641" spans="1:6" ht="15.75">
      <c r="A2641" s="16"/>
      <c r="B2641" s="12">
        <v>238030304</v>
      </c>
      <c r="C2641" s="82"/>
      <c r="D2641" s="82"/>
      <c r="E2641" s="82"/>
      <c r="F2641" s="82"/>
    </row>
    <row r="2642" spans="1:6" ht="15.75">
      <c r="A2642" s="16"/>
      <c r="B2642" s="12">
        <v>238030305</v>
      </c>
      <c r="C2642" s="82"/>
      <c r="D2642" s="82"/>
      <c r="E2642" s="82"/>
      <c r="F2642" s="82"/>
    </row>
    <row r="2643" spans="1:6" ht="15.75">
      <c r="A2643" s="16"/>
      <c r="B2643" s="12">
        <v>238030306</v>
      </c>
      <c r="C2643" s="82"/>
      <c r="D2643" s="82"/>
      <c r="E2643" s="82"/>
      <c r="F2643" s="82"/>
    </row>
    <row r="2644" spans="1:6" ht="15.75">
      <c r="A2644" s="16"/>
      <c r="B2644" s="12">
        <v>238030307</v>
      </c>
      <c r="C2644" s="82"/>
      <c r="D2644" s="82"/>
      <c r="E2644" s="82"/>
      <c r="F2644" s="82"/>
    </row>
    <row r="2645" spans="1:6" ht="15.75">
      <c r="A2645" s="16"/>
      <c r="B2645" s="12">
        <v>238030308</v>
      </c>
      <c r="C2645" s="82"/>
      <c r="D2645" s="82"/>
      <c r="E2645" s="82"/>
      <c r="F2645" s="82"/>
    </row>
    <row r="2646" spans="1:6" ht="15.75">
      <c r="A2646" s="16"/>
      <c r="B2646" s="12"/>
      <c r="C2646" s="12"/>
      <c r="D2646" s="82"/>
      <c r="E2646" s="82"/>
      <c r="F2646" s="82"/>
    </row>
    <row r="2647" spans="1:6" ht="15.75">
      <c r="A2647" s="16"/>
      <c r="B2647" s="12">
        <v>238030301</v>
      </c>
      <c r="C2647" s="82" t="s">
        <v>810</v>
      </c>
      <c r="D2647" s="82" t="s">
        <v>690</v>
      </c>
      <c r="E2647" s="82" t="s">
        <v>812</v>
      </c>
      <c r="F2647" s="82">
        <v>167</v>
      </c>
    </row>
    <row r="2648" spans="1:6" ht="15.75">
      <c r="A2648" s="16"/>
      <c r="B2648" s="12">
        <v>238030302</v>
      </c>
      <c r="C2648" s="82"/>
      <c r="D2648" s="82"/>
      <c r="E2648" s="82"/>
      <c r="F2648" s="82"/>
    </row>
    <row r="2649" spans="1:6" ht="15.75">
      <c r="A2649" s="16"/>
      <c r="B2649" s="12">
        <v>238030303</v>
      </c>
      <c r="C2649" s="82"/>
      <c r="D2649" s="82"/>
      <c r="E2649" s="82"/>
      <c r="F2649" s="82"/>
    </row>
    <row r="2650" spans="1:6" ht="15.75">
      <c r="A2650" s="16"/>
      <c r="B2650" s="12">
        <v>238030304</v>
      </c>
      <c r="C2650" s="82"/>
      <c r="D2650" s="82"/>
      <c r="E2650" s="82"/>
      <c r="F2650" s="82"/>
    </row>
    <row r="2651" spans="1:6" ht="15.75">
      <c r="A2651" s="16"/>
      <c r="B2651" s="12">
        <v>238030305</v>
      </c>
      <c r="C2651" s="82"/>
      <c r="D2651" s="82"/>
      <c r="E2651" s="82"/>
      <c r="F2651" s="82"/>
    </row>
    <row r="2652" spans="1:6" ht="15.75">
      <c r="A2652" s="16"/>
      <c r="B2652" s="12">
        <v>238030306</v>
      </c>
      <c r="C2652" s="82"/>
      <c r="D2652" s="82"/>
      <c r="E2652" s="82"/>
      <c r="F2652" s="82"/>
    </row>
    <row r="2653" spans="1:6" ht="15.75">
      <c r="A2653" s="16"/>
      <c r="B2653" s="12">
        <v>238030307</v>
      </c>
      <c r="C2653" s="82"/>
      <c r="D2653" s="82"/>
      <c r="E2653" s="82"/>
      <c r="F2653" s="82"/>
    </row>
    <row r="2654" spans="1:6" ht="15.75">
      <c r="A2654" s="16"/>
      <c r="B2654" s="12">
        <v>238030308</v>
      </c>
      <c r="C2654" s="82"/>
      <c r="D2654" s="82"/>
      <c r="E2654" s="82"/>
      <c r="F2654" s="82"/>
    </row>
    <row r="2655" spans="1:6" ht="15.75">
      <c r="A2655" s="16"/>
      <c r="B2655" s="12"/>
      <c r="C2655" s="12"/>
      <c r="D2655" s="82"/>
      <c r="E2655" s="82"/>
      <c r="F2655" s="82"/>
    </row>
    <row r="2656" spans="1:6" ht="15.75">
      <c r="A2656" s="16"/>
      <c r="B2656" s="12">
        <v>238050301</v>
      </c>
      <c r="C2656" s="82" t="s">
        <v>813</v>
      </c>
      <c r="D2656" s="82" t="s">
        <v>685</v>
      </c>
      <c r="E2656" s="82" t="s">
        <v>814</v>
      </c>
      <c r="F2656" s="82">
        <v>168</v>
      </c>
    </row>
    <row r="2657" spans="1:6" ht="15.75">
      <c r="A2657" s="16"/>
      <c r="B2657" s="12">
        <v>238050302</v>
      </c>
      <c r="C2657" s="82"/>
      <c r="D2657" s="120"/>
      <c r="E2657" s="120"/>
      <c r="F2657" s="120"/>
    </row>
    <row r="2658" spans="1:6" ht="15.75">
      <c r="A2658" s="16"/>
      <c r="B2658" s="12">
        <v>238050303</v>
      </c>
      <c r="C2658" s="82"/>
      <c r="D2658" s="120"/>
      <c r="E2658" s="120"/>
      <c r="F2658" s="120"/>
    </row>
    <row r="2659" spans="1:6" ht="15.75">
      <c r="A2659" s="16"/>
      <c r="B2659" s="12"/>
      <c r="C2659" s="12"/>
      <c r="D2659" s="120"/>
      <c r="E2659" s="120"/>
      <c r="F2659" s="120"/>
    </row>
    <row r="2660" spans="1:6" ht="15.75">
      <c r="A2660" s="16"/>
      <c r="B2660" s="12">
        <v>238050301</v>
      </c>
      <c r="C2660" s="82" t="s">
        <v>813</v>
      </c>
      <c r="D2660" s="82" t="s">
        <v>690</v>
      </c>
      <c r="E2660" s="82" t="s">
        <v>815</v>
      </c>
      <c r="F2660" s="82">
        <v>169</v>
      </c>
    </row>
    <row r="2661" spans="1:6" ht="15.75">
      <c r="A2661" s="16"/>
      <c r="B2661" s="12">
        <v>238050302</v>
      </c>
      <c r="C2661" s="82"/>
      <c r="D2661" s="82"/>
      <c r="E2661" s="82"/>
      <c r="F2661" s="82"/>
    </row>
    <row r="2662" spans="1:6" ht="15.75">
      <c r="A2662" s="16"/>
      <c r="B2662" s="12">
        <v>238050303</v>
      </c>
      <c r="C2662" s="82"/>
      <c r="D2662" s="82"/>
      <c r="E2662" s="82"/>
      <c r="F2662" s="82"/>
    </row>
    <row r="2663" spans="1:6" ht="15.75">
      <c r="A2663" s="16"/>
      <c r="B2663" s="12"/>
      <c r="C2663" s="12"/>
      <c r="D2663" s="82"/>
      <c r="E2663" s="82"/>
      <c r="F2663" s="82"/>
    </row>
    <row r="2664" spans="1:6" ht="15.75">
      <c r="A2664" s="16"/>
      <c r="B2664" s="12">
        <v>238050304</v>
      </c>
      <c r="C2664" s="82" t="s">
        <v>816</v>
      </c>
      <c r="D2664" s="82" t="s">
        <v>312</v>
      </c>
      <c r="E2664" s="82" t="s">
        <v>817</v>
      </c>
      <c r="F2664" s="82">
        <v>170</v>
      </c>
    </row>
    <row r="2665" spans="1:6" ht="15.75">
      <c r="A2665" s="16"/>
      <c r="B2665" s="12">
        <v>238050305</v>
      </c>
      <c r="C2665" s="82"/>
      <c r="D2665" s="82"/>
      <c r="E2665" s="82"/>
      <c r="F2665" s="82"/>
    </row>
    <row r="2666" spans="1:6" ht="15.75">
      <c r="A2666" s="16"/>
      <c r="B2666" s="12"/>
      <c r="C2666" s="12"/>
      <c r="D2666" s="82"/>
      <c r="E2666" s="82"/>
      <c r="F2666" s="82"/>
    </row>
    <row r="2667" spans="1:6" ht="15.75">
      <c r="A2667" s="16"/>
      <c r="B2667" s="12">
        <v>238050306</v>
      </c>
      <c r="C2667" s="12" t="s">
        <v>818</v>
      </c>
      <c r="D2667" s="82" t="s">
        <v>312</v>
      </c>
      <c r="E2667" s="82" t="s">
        <v>819</v>
      </c>
      <c r="F2667" s="82">
        <v>171</v>
      </c>
    </row>
    <row r="2668" spans="1:6" ht="15.75">
      <c r="A2668" s="16"/>
      <c r="B2668" s="12">
        <v>238050307</v>
      </c>
      <c r="C2668" s="12" t="s">
        <v>818</v>
      </c>
      <c r="D2668" s="82"/>
      <c r="E2668" s="82"/>
      <c r="F2668" s="82"/>
    </row>
    <row r="2669" spans="1:6" ht="15.75">
      <c r="A2669" s="16"/>
      <c r="B2669" s="12"/>
      <c r="C2669" s="12"/>
      <c r="D2669" s="82"/>
      <c r="E2669" s="82"/>
      <c r="F2669" s="82"/>
    </row>
    <row r="2670" spans="1:6" ht="15.75">
      <c r="A2670" s="16"/>
      <c r="B2670" s="12">
        <v>238050308</v>
      </c>
      <c r="C2670" s="82" t="s">
        <v>820</v>
      </c>
      <c r="D2670" s="82" t="s">
        <v>312</v>
      </c>
      <c r="E2670" s="82" t="s">
        <v>821</v>
      </c>
      <c r="F2670" s="82">
        <v>172</v>
      </c>
    </row>
    <row r="2671" spans="1:6" ht="15.75">
      <c r="A2671" s="16"/>
      <c r="B2671" s="12">
        <v>238050309</v>
      </c>
      <c r="C2671" s="82"/>
      <c r="D2671" s="82"/>
      <c r="E2671" s="82"/>
      <c r="F2671" s="82"/>
    </row>
    <row r="2672" spans="1:6" ht="15.75">
      <c r="A2672" s="16"/>
      <c r="B2672" s="12"/>
      <c r="C2672" s="12"/>
      <c r="D2672" s="82"/>
      <c r="E2672" s="82"/>
      <c r="F2672" s="82"/>
    </row>
    <row r="2673" spans="1:6" ht="15.75">
      <c r="A2673" s="16"/>
      <c r="B2673" s="12">
        <v>238050401</v>
      </c>
      <c r="C2673" s="82" t="s">
        <v>822</v>
      </c>
      <c r="D2673" s="82" t="s">
        <v>685</v>
      </c>
      <c r="E2673" s="82" t="s">
        <v>823</v>
      </c>
      <c r="F2673" s="82">
        <v>173</v>
      </c>
    </row>
    <row r="2674" spans="1:6" ht="15.75">
      <c r="A2674" s="16"/>
      <c r="B2674" s="12">
        <v>238050402</v>
      </c>
      <c r="C2674" s="82"/>
      <c r="D2674" s="82"/>
      <c r="E2674" s="82"/>
      <c r="F2674" s="82"/>
    </row>
    <row r="2675" spans="1:6" ht="15.75">
      <c r="A2675" s="16"/>
      <c r="B2675" s="12"/>
      <c r="C2675" s="12"/>
      <c r="D2675" s="82"/>
      <c r="E2675" s="82"/>
      <c r="F2675" s="82"/>
    </row>
    <row r="2676" spans="1:6" ht="15.75">
      <c r="A2676" s="16"/>
      <c r="B2676" s="12">
        <v>238050401</v>
      </c>
      <c r="C2676" s="82" t="s">
        <v>822</v>
      </c>
      <c r="D2676" s="82" t="s">
        <v>690</v>
      </c>
      <c r="E2676" s="82" t="s">
        <v>824</v>
      </c>
      <c r="F2676" s="82">
        <v>174</v>
      </c>
    </row>
    <row r="2677" spans="1:6" ht="15.75">
      <c r="A2677" s="16"/>
      <c r="B2677" s="12">
        <v>238050402</v>
      </c>
      <c r="C2677" s="82"/>
      <c r="D2677" s="82"/>
      <c r="E2677" s="82"/>
      <c r="F2677" s="82"/>
    </row>
    <row r="2678" spans="1:6" ht="15.75">
      <c r="A2678" s="16"/>
      <c r="B2678" s="12"/>
      <c r="C2678" s="12"/>
      <c r="D2678" s="82"/>
      <c r="E2678" s="82"/>
      <c r="F2678" s="82"/>
    </row>
    <row r="2679" spans="1:6" ht="15.75">
      <c r="A2679" s="16"/>
      <c r="B2679" s="12">
        <v>238050403</v>
      </c>
      <c r="C2679" s="82" t="s">
        <v>825</v>
      </c>
      <c r="D2679" s="82" t="s">
        <v>312</v>
      </c>
      <c r="E2679" s="82" t="s">
        <v>826</v>
      </c>
      <c r="F2679" s="82">
        <v>175</v>
      </c>
    </row>
    <row r="2680" spans="1:6" ht="15.75">
      <c r="A2680" s="16"/>
      <c r="B2680" s="12">
        <v>238050404</v>
      </c>
      <c r="C2680" s="82"/>
      <c r="D2680" s="82"/>
      <c r="E2680" s="82"/>
      <c r="F2680" s="82"/>
    </row>
    <row r="2681" spans="1:6" ht="15.75">
      <c r="A2681" s="16"/>
      <c r="B2681" s="12"/>
      <c r="C2681" s="12"/>
      <c r="D2681" s="82"/>
      <c r="E2681" s="82"/>
      <c r="F2681" s="82"/>
    </row>
    <row r="2682" spans="1:6" ht="15.75">
      <c r="A2682" s="16"/>
      <c r="B2682" s="12">
        <v>238050405</v>
      </c>
      <c r="C2682" s="82" t="s">
        <v>827</v>
      </c>
      <c r="D2682" s="82" t="s">
        <v>312</v>
      </c>
      <c r="E2682" s="82" t="s">
        <v>828</v>
      </c>
      <c r="F2682" s="82">
        <v>176</v>
      </c>
    </row>
    <row r="2683" spans="1:6" ht="15.75">
      <c r="A2683" s="16"/>
      <c r="B2683" s="12">
        <v>238050406</v>
      </c>
      <c r="C2683" s="82"/>
      <c r="D2683" s="82"/>
      <c r="E2683" s="82"/>
      <c r="F2683" s="82"/>
    </row>
    <row r="2684" spans="1:6" ht="15.75">
      <c r="A2684" s="16"/>
      <c r="B2684" s="12">
        <v>238050407</v>
      </c>
      <c r="C2684" s="82"/>
      <c r="D2684" s="82"/>
      <c r="E2684" s="82"/>
      <c r="F2684" s="82"/>
    </row>
    <row r="2685" spans="1:6" ht="15.75">
      <c r="A2685" s="16"/>
      <c r="B2685" s="12"/>
      <c r="C2685" s="12"/>
      <c r="D2685" s="82"/>
      <c r="E2685" s="82"/>
      <c r="F2685" s="82"/>
    </row>
    <row r="2686" spans="1:6" ht="15.75">
      <c r="A2686" s="16"/>
      <c r="B2686" s="12">
        <v>238050101</v>
      </c>
      <c r="C2686" s="12" t="s">
        <v>829</v>
      </c>
      <c r="D2686" s="82" t="s">
        <v>312</v>
      </c>
      <c r="E2686" s="82" t="s">
        <v>830</v>
      </c>
      <c r="F2686" s="82">
        <v>177</v>
      </c>
    </row>
    <row r="2687" spans="1:6" ht="15.75">
      <c r="A2687" s="16"/>
      <c r="B2687" s="12">
        <v>238050102</v>
      </c>
      <c r="C2687" s="82" t="s">
        <v>831</v>
      </c>
      <c r="D2687" s="82"/>
      <c r="E2687" s="82"/>
      <c r="F2687" s="82"/>
    </row>
    <row r="2688" spans="1:6" ht="15.75">
      <c r="A2688" s="16"/>
      <c r="B2688" s="12">
        <v>238050103</v>
      </c>
      <c r="C2688" s="82"/>
      <c r="D2688" s="82"/>
      <c r="E2688" s="82"/>
      <c r="F2688" s="82"/>
    </row>
    <row r="2689" spans="1:6" ht="15.75">
      <c r="A2689" s="16"/>
      <c r="B2689" s="12"/>
      <c r="C2689" s="12"/>
      <c r="D2689" s="82"/>
      <c r="E2689" s="82"/>
      <c r="F2689" s="82"/>
    </row>
    <row r="2690" spans="1:6" ht="15.75">
      <c r="A2690" s="16"/>
      <c r="B2690" s="12">
        <v>238050104</v>
      </c>
      <c r="C2690" s="12" t="s">
        <v>832</v>
      </c>
      <c r="D2690" s="82" t="s">
        <v>312</v>
      </c>
      <c r="E2690" s="82" t="s">
        <v>833</v>
      </c>
      <c r="F2690" s="82">
        <v>178</v>
      </c>
    </row>
    <row r="2691" spans="1:6" ht="15.75">
      <c r="A2691" s="16"/>
      <c r="B2691" s="12"/>
      <c r="C2691" s="12"/>
      <c r="D2691" s="82"/>
      <c r="E2691" s="82"/>
      <c r="F2691" s="82"/>
    </row>
    <row r="2692" spans="1:6" ht="15.75">
      <c r="A2692" s="16"/>
      <c r="B2692" s="12">
        <v>238050105</v>
      </c>
      <c r="C2692" s="82" t="s">
        <v>834</v>
      </c>
      <c r="D2692" s="82" t="s">
        <v>312</v>
      </c>
      <c r="E2692" s="82" t="s">
        <v>835</v>
      </c>
      <c r="F2692" s="82">
        <v>179</v>
      </c>
    </row>
    <row r="2693" spans="1:6" ht="15.75">
      <c r="A2693" s="16"/>
      <c r="B2693" s="12">
        <v>238050106</v>
      </c>
      <c r="C2693" s="82"/>
      <c r="D2693" s="82"/>
      <c r="E2693" s="82"/>
      <c r="F2693" s="82"/>
    </row>
    <row r="2694" spans="1:6" ht="15.75">
      <c r="A2694" s="16"/>
      <c r="B2694" s="12">
        <v>238050107</v>
      </c>
      <c r="C2694" s="82"/>
      <c r="D2694" s="82"/>
      <c r="E2694" s="82"/>
      <c r="F2694" s="82"/>
    </row>
    <row r="2695" spans="1:6" ht="15.75">
      <c r="A2695" s="16"/>
      <c r="B2695" s="12"/>
      <c r="C2695" s="12"/>
      <c r="D2695" s="82"/>
      <c r="E2695" s="82"/>
      <c r="F2695" s="82"/>
    </row>
    <row r="2696" spans="1:6" ht="15.75">
      <c r="A2696" s="16"/>
      <c r="B2696" s="12">
        <v>238050201</v>
      </c>
      <c r="C2696" s="12" t="s">
        <v>836</v>
      </c>
      <c r="D2696" s="82" t="s">
        <v>312</v>
      </c>
      <c r="E2696" s="82" t="s">
        <v>837</v>
      </c>
      <c r="F2696" s="82">
        <v>180</v>
      </c>
    </row>
    <row r="2697" spans="1:6" ht="15.75">
      <c r="A2697" s="16"/>
      <c r="B2697" s="12"/>
      <c r="C2697" s="12"/>
      <c r="D2697" s="82"/>
      <c r="E2697" s="82"/>
      <c r="F2697" s="82"/>
    </row>
    <row r="2698" spans="1:6" ht="15.75">
      <c r="A2698" s="16"/>
      <c r="B2698" s="12">
        <v>238050202</v>
      </c>
      <c r="C2698" s="82" t="s">
        <v>838</v>
      </c>
      <c r="D2698" s="82" t="s">
        <v>312</v>
      </c>
      <c r="E2698" s="82" t="s">
        <v>839</v>
      </c>
      <c r="F2698" s="82">
        <v>181</v>
      </c>
    </row>
    <row r="2699" spans="1:6" ht="15.75">
      <c r="A2699" s="16"/>
      <c r="B2699" s="12">
        <v>238050203</v>
      </c>
      <c r="C2699" s="82"/>
      <c r="D2699" s="82"/>
      <c r="E2699" s="82"/>
      <c r="F2699" s="82"/>
    </row>
    <row r="2700" spans="1:6" ht="15.75">
      <c r="A2700" s="16"/>
      <c r="B2700" s="12"/>
      <c r="C2700" s="12"/>
      <c r="D2700" s="82"/>
      <c r="E2700" s="82"/>
      <c r="F2700" s="82"/>
    </row>
    <row r="2701" spans="1:6" ht="15.75">
      <c r="A2701" s="16"/>
      <c r="B2701" s="12">
        <v>238050204</v>
      </c>
      <c r="C2701" s="12" t="s">
        <v>840</v>
      </c>
      <c r="D2701" s="82" t="s">
        <v>312</v>
      </c>
      <c r="E2701" s="82" t="s">
        <v>841</v>
      </c>
      <c r="F2701" s="82">
        <v>182</v>
      </c>
    </row>
    <row r="2702" spans="1:6" ht="15.75">
      <c r="A2702" s="16"/>
      <c r="B2702" s="12"/>
      <c r="C2702" s="12"/>
      <c r="D2702" s="82"/>
      <c r="E2702" s="82"/>
      <c r="F2702" s="82"/>
    </row>
    <row r="2703" spans="1:6" ht="15.75">
      <c r="A2703" s="16"/>
      <c r="B2703" s="12">
        <v>238050205</v>
      </c>
      <c r="C2703" s="82" t="s">
        <v>842</v>
      </c>
      <c r="D2703" s="82" t="s">
        <v>312</v>
      </c>
      <c r="E2703" s="82" t="s">
        <v>843</v>
      </c>
      <c r="F2703" s="82">
        <v>183</v>
      </c>
    </row>
    <row r="2704" spans="1:6" ht="15.75">
      <c r="A2704" s="16"/>
      <c r="B2704" s="12">
        <v>238050206</v>
      </c>
      <c r="C2704" s="82"/>
      <c r="D2704" s="82"/>
      <c r="E2704" s="82"/>
      <c r="F2704" s="82"/>
    </row>
    <row r="2705" spans="1:6" ht="15.75">
      <c r="A2705" s="16"/>
      <c r="B2705" s="12"/>
      <c r="C2705" s="12"/>
      <c r="D2705" s="82"/>
      <c r="E2705" s="82"/>
      <c r="F2705" s="82"/>
    </row>
    <row r="2706" spans="1:6" ht="15.75">
      <c r="A2706" s="16"/>
      <c r="B2706" s="12">
        <v>238040301</v>
      </c>
      <c r="C2706" s="12" t="s">
        <v>844</v>
      </c>
      <c r="D2706" s="82" t="s">
        <v>312</v>
      </c>
      <c r="E2706" s="82" t="s">
        <v>845</v>
      </c>
      <c r="F2706" s="82">
        <v>184</v>
      </c>
    </row>
    <row r="2707" spans="1:6" ht="15.75">
      <c r="A2707" s="16"/>
      <c r="B2707" s="12">
        <v>238040302</v>
      </c>
      <c r="C2707" s="82" t="s">
        <v>846</v>
      </c>
      <c r="D2707" s="82"/>
      <c r="E2707" s="82"/>
      <c r="F2707" s="82"/>
    </row>
    <row r="2708" spans="1:6" ht="15.75">
      <c r="A2708" s="16"/>
      <c r="B2708" s="12">
        <v>238040303</v>
      </c>
      <c r="C2708" s="82"/>
      <c r="D2708" s="82"/>
      <c r="E2708" s="82"/>
      <c r="F2708" s="82"/>
    </row>
    <row r="2709" spans="1:6" ht="15.75">
      <c r="A2709" s="16"/>
      <c r="B2709" s="12"/>
      <c r="C2709" s="12"/>
      <c r="D2709" s="82"/>
      <c r="E2709" s="82"/>
      <c r="F2709" s="82"/>
    </row>
    <row r="2710" spans="1:6" ht="15.75">
      <c r="A2710" s="16"/>
      <c r="B2710" s="12">
        <v>238040402</v>
      </c>
      <c r="C2710" s="12" t="s">
        <v>847</v>
      </c>
      <c r="D2710" s="82" t="s">
        <v>312</v>
      </c>
      <c r="E2710" s="82" t="s">
        <v>848</v>
      </c>
      <c r="F2710" s="82">
        <v>185</v>
      </c>
    </row>
    <row r="2711" spans="1:6" ht="15.75">
      <c r="A2711" s="16"/>
      <c r="B2711" s="12"/>
      <c r="C2711" s="12"/>
      <c r="D2711" s="82"/>
      <c r="E2711" s="82"/>
      <c r="F2711" s="82"/>
    </row>
    <row r="2712" spans="1:6" ht="15.75">
      <c r="A2712" s="16"/>
      <c r="B2712" s="12">
        <v>238040401</v>
      </c>
      <c r="C2712" s="12" t="s">
        <v>849</v>
      </c>
      <c r="D2712" s="82" t="s">
        <v>312</v>
      </c>
      <c r="E2712" s="82" t="s">
        <v>850</v>
      </c>
      <c r="F2712" s="82">
        <v>186</v>
      </c>
    </row>
    <row r="2713" spans="1:6" ht="15.75">
      <c r="A2713" s="16"/>
      <c r="B2713" s="12"/>
      <c r="C2713" s="12"/>
      <c r="D2713" s="82"/>
      <c r="E2713" s="82"/>
      <c r="F2713" s="82"/>
    </row>
    <row r="2714" spans="1:6" ht="15.75">
      <c r="A2714" s="16"/>
      <c r="B2714" s="12">
        <v>238040201</v>
      </c>
      <c r="C2714" s="82" t="s">
        <v>851</v>
      </c>
      <c r="D2714" s="82" t="s">
        <v>312</v>
      </c>
      <c r="E2714" s="82" t="s">
        <v>852</v>
      </c>
      <c r="F2714" s="82">
        <v>187</v>
      </c>
    </row>
    <row r="2715" spans="1:6" ht="15.75">
      <c r="A2715" s="16"/>
      <c r="B2715" s="12">
        <v>238040202</v>
      </c>
      <c r="C2715" s="82"/>
      <c r="D2715" s="82"/>
      <c r="E2715" s="82"/>
      <c r="F2715" s="82"/>
    </row>
    <row r="2716" spans="1:6" ht="15.75">
      <c r="A2716" s="16"/>
      <c r="B2716" s="12">
        <v>238040206</v>
      </c>
      <c r="C2716" s="12" t="s">
        <v>853</v>
      </c>
      <c r="D2716" s="82"/>
      <c r="E2716" s="82"/>
      <c r="F2716" s="82"/>
    </row>
    <row r="2717" spans="1:6" ht="15.75">
      <c r="A2717" s="16"/>
      <c r="B2717" s="12">
        <v>238040203</v>
      </c>
      <c r="C2717" s="12" t="s">
        <v>854</v>
      </c>
      <c r="D2717" s="82"/>
      <c r="E2717" s="82"/>
      <c r="F2717" s="82"/>
    </row>
    <row r="2718" spans="1:6" ht="15.75">
      <c r="A2718" s="16"/>
      <c r="B2718" s="12">
        <v>238040204</v>
      </c>
      <c r="C2718" s="12" t="s">
        <v>855</v>
      </c>
      <c r="D2718" s="82"/>
      <c r="E2718" s="82"/>
      <c r="F2718" s="82"/>
    </row>
    <row r="2719" spans="1:6" ht="15.75">
      <c r="A2719" s="16"/>
      <c r="B2719" s="12"/>
      <c r="C2719" s="12"/>
      <c r="D2719" s="82"/>
      <c r="E2719" s="82"/>
      <c r="F2719" s="82"/>
    </row>
    <row r="2720" spans="1:6" ht="15.75">
      <c r="A2720" s="16"/>
      <c r="B2720" s="12">
        <v>238040205</v>
      </c>
      <c r="C2720" s="12" t="s">
        <v>855</v>
      </c>
      <c r="D2720" s="82" t="s">
        <v>312</v>
      </c>
      <c r="E2720" s="82" t="s">
        <v>856</v>
      </c>
      <c r="F2720" s="82">
        <v>188</v>
      </c>
    </row>
    <row r="2721" spans="1:6" ht="15.75">
      <c r="A2721" s="16"/>
      <c r="B2721" s="12"/>
      <c r="C2721" s="12"/>
      <c r="D2721" s="82"/>
      <c r="E2721" s="82"/>
      <c r="F2721" s="82"/>
    </row>
    <row r="2722" spans="1:6" ht="15.75">
      <c r="A2722" s="16"/>
      <c r="B2722" s="12">
        <v>238040101</v>
      </c>
      <c r="C2722" s="82" t="s">
        <v>857</v>
      </c>
      <c r="D2722" s="82" t="s">
        <v>312</v>
      </c>
      <c r="E2722" s="82" t="s">
        <v>858</v>
      </c>
      <c r="F2722" s="82">
        <v>189</v>
      </c>
    </row>
    <row r="2723" spans="1:6" ht="15.75">
      <c r="A2723" s="16"/>
      <c r="B2723" s="12">
        <v>238040102</v>
      </c>
      <c r="C2723" s="82"/>
      <c r="D2723" s="82"/>
      <c r="E2723" s="82"/>
      <c r="F2723" s="82"/>
    </row>
    <row r="2724" spans="1:6" ht="15.75">
      <c r="A2724" s="16"/>
      <c r="B2724" s="12"/>
      <c r="C2724" s="12"/>
      <c r="D2724" s="82"/>
      <c r="E2724" s="82"/>
      <c r="F2724" s="82"/>
    </row>
    <row r="2725" spans="1:6" ht="15.75">
      <c r="A2725" s="16"/>
      <c r="B2725" s="12">
        <v>238040103</v>
      </c>
      <c r="C2725" s="82" t="s">
        <v>859</v>
      </c>
      <c r="D2725" s="82" t="s">
        <v>312</v>
      </c>
      <c r="E2725" s="82" t="s">
        <v>860</v>
      </c>
      <c r="F2725" s="82">
        <v>190</v>
      </c>
    </row>
    <row r="2726" spans="1:6" ht="15.75">
      <c r="A2726" s="16"/>
      <c r="B2726" s="12">
        <v>238040104</v>
      </c>
      <c r="C2726" s="82"/>
      <c r="D2726" s="82"/>
      <c r="E2726" s="82"/>
      <c r="F2726" s="82"/>
    </row>
    <row r="2727" spans="1:6" ht="15.75">
      <c r="A2727" s="16"/>
      <c r="B2727" s="12"/>
      <c r="C2727" s="12"/>
      <c r="D2727" s="82"/>
      <c r="E2727" s="82"/>
      <c r="F2727" s="82"/>
    </row>
    <row r="2728" spans="1:6" ht="15.75">
      <c r="A2728" s="16"/>
      <c r="B2728" s="12">
        <v>238040105</v>
      </c>
      <c r="C2728" s="82" t="s">
        <v>861</v>
      </c>
      <c r="D2728" s="82" t="s">
        <v>685</v>
      </c>
      <c r="E2728" s="82" t="s">
        <v>862</v>
      </c>
      <c r="F2728" s="82">
        <v>191</v>
      </c>
    </row>
    <row r="2729" spans="1:6" ht="15.75">
      <c r="A2729" s="16"/>
      <c r="B2729" s="12">
        <v>238040106</v>
      </c>
      <c r="C2729" s="82"/>
      <c r="D2729" s="82"/>
      <c r="E2729" s="82"/>
      <c r="F2729" s="82"/>
    </row>
    <row r="2730" spans="1:6" ht="15.75">
      <c r="A2730" s="16"/>
      <c r="B2730" s="12">
        <v>238040107</v>
      </c>
      <c r="C2730" s="82"/>
      <c r="D2730" s="82"/>
      <c r="E2730" s="82"/>
      <c r="F2730" s="82"/>
    </row>
    <row r="2731" spans="1:6" ht="15.75">
      <c r="A2731" s="16"/>
      <c r="B2731" s="12">
        <v>238040108</v>
      </c>
      <c r="C2731" s="82"/>
      <c r="D2731" s="82"/>
      <c r="E2731" s="82"/>
      <c r="F2731" s="82"/>
    </row>
    <row r="2732" spans="1:6" ht="15.75">
      <c r="A2732" s="16"/>
      <c r="B2732" s="12"/>
      <c r="C2732" s="12"/>
      <c r="D2732" s="82"/>
      <c r="E2732" s="82"/>
      <c r="F2732" s="82"/>
    </row>
    <row r="2733" spans="1:6" ht="15.75">
      <c r="A2733" s="16"/>
      <c r="B2733" s="12">
        <v>238040105</v>
      </c>
      <c r="C2733" s="82" t="s">
        <v>861</v>
      </c>
      <c r="D2733" s="82" t="s">
        <v>690</v>
      </c>
      <c r="E2733" s="82" t="s">
        <v>863</v>
      </c>
      <c r="F2733" s="82">
        <v>192</v>
      </c>
    </row>
    <row r="2734" spans="1:6" ht="15.75">
      <c r="A2734" s="16"/>
      <c r="B2734" s="12">
        <v>238040106</v>
      </c>
      <c r="C2734" s="82"/>
      <c r="D2734" s="82"/>
      <c r="E2734" s="82"/>
      <c r="F2734" s="82"/>
    </row>
    <row r="2735" spans="1:6" ht="15.75">
      <c r="A2735" s="16"/>
      <c r="B2735" s="12">
        <v>238040107</v>
      </c>
      <c r="C2735" s="82"/>
      <c r="D2735" s="82"/>
      <c r="E2735" s="82"/>
      <c r="F2735" s="82"/>
    </row>
    <row r="2736" spans="1:6" ht="15.75">
      <c r="A2736" s="16"/>
      <c r="B2736" s="12">
        <v>238040108</v>
      </c>
      <c r="C2736" s="82"/>
      <c r="D2736" s="82"/>
      <c r="E2736" s="82"/>
      <c r="F2736" s="82"/>
    </row>
    <row r="2737" spans="1:6" ht="15.75">
      <c r="A2737" s="16"/>
      <c r="B2737" s="12"/>
      <c r="C2737" s="12"/>
      <c r="D2737" s="82"/>
      <c r="E2737" s="82"/>
      <c r="F2737" s="82"/>
    </row>
    <row r="2738" spans="1:6" ht="15.75">
      <c r="A2738" s="16"/>
      <c r="B2738" s="12">
        <v>238040109</v>
      </c>
      <c r="C2738" s="82" t="s">
        <v>864</v>
      </c>
      <c r="D2738" s="82" t="s">
        <v>312</v>
      </c>
      <c r="E2738" s="82" t="s">
        <v>2805</v>
      </c>
      <c r="F2738" s="82">
        <v>193</v>
      </c>
    </row>
    <row r="2739" spans="1:6" ht="15.75">
      <c r="A2739" s="16"/>
      <c r="B2739" s="12">
        <v>238040110</v>
      </c>
      <c r="C2739" s="82"/>
      <c r="D2739" s="82"/>
      <c r="E2739" s="82"/>
      <c r="F2739" s="82"/>
    </row>
    <row r="2740" spans="1:6" ht="15.75">
      <c r="A2740" s="16"/>
      <c r="B2740" s="12"/>
      <c r="C2740" s="12"/>
      <c r="D2740" s="82"/>
      <c r="E2740" s="82"/>
      <c r="F2740" s="82"/>
    </row>
    <row r="2741" spans="1:6" ht="15.75">
      <c r="A2741" s="16"/>
      <c r="B2741" s="12">
        <v>238060103</v>
      </c>
      <c r="C2741" s="12" t="s">
        <v>866</v>
      </c>
      <c r="D2741" s="82" t="s">
        <v>312</v>
      </c>
      <c r="E2741" s="82" t="s">
        <v>867</v>
      </c>
      <c r="F2741" s="82">
        <v>194</v>
      </c>
    </row>
    <row r="2742" spans="1:6" ht="15.75">
      <c r="A2742" s="16"/>
      <c r="B2742" s="12">
        <v>238060104</v>
      </c>
      <c r="C2742" s="12" t="s">
        <v>868</v>
      </c>
      <c r="D2742" s="82"/>
      <c r="E2742" s="82"/>
      <c r="F2742" s="82"/>
    </row>
    <row r="2743" spans="1:6" ht="15.75">
      <c r="A2743" s="16"/>
      <c r="B2743" s="12"/>
      <c r="C2743" s="12"/>
      <c r="D2743" s="82"/>
      <c r="E2743" s="82"/>
      <c r="F2743" s="82"/>
    </row>
    <row r="2744" spans="1:6" ht="15.75">
      <c r="A2744" s="16"/>
      <c r="B2744" s="12">
        <v>238060101</v>
      </c>
      <c r="C2744" s="82" t="s">
        <v>869</v>
      </c>
      <c r="D2744" s="82" t="s">
        <v>312</v>
      </c>
      <c r="E2744" s="82" t="s">
        <v>870</v>
      </c>
      <c r="F2744" s="82">
        <v>195</v>
      </c>
    </row>
    <row r="2745" spans="1:6" ht="15.75">
      <c r="A2745" s="16"/>
      <c r="B2745" s="12">
        <v>238060102</v>
      </c>
      <c r="C2745" s="82"/>
      <c r="D2745" s="82"/>
      <c r="E2745" s="82"/>
      <c r="F2745" s="82"/>
    </row>
    <row r="2746" spans="1:6" ht="15.75">
      <c r="A2746" s="16"/>
      <c r="B2746" s="12"/>
      <c r="C2746" s="12"/>
      <c r="D2746" s="82"/>
      <c r="E2746" s="82"/>
      <c r="F2746" s="82"/>
    </row>
    <row r="2747" spans="1:6" ht="15.75">
      <c r="A2747" s="16"/>
      <c r="B2747" s="12">
        <v>238060105</v>
      </c>
      <c r="C2747" s="12" t="s">
        <v>871</v>
      </c>
      <c r="D2747" s="82" t="s">
        <v>312</v>
      </c>
      <c r="E2747" s="82" t="s">
        <v>872</v>
      </c>
      <c r="F2747" s="82">
        <v>196</v>
      </c>
    </row>
    <row r="2748" spans="1:6" ht="15.75">
      <c r="A2748" s="16"/>
      <c r="B2748" s="12"/>
      <c r="C2748" s="12"/>
      <c r="D2748" s="82"/>
      <c r="E2748" s="82"/>
      <c r="F2748" s="82"/>
    </row>
    <row r="2749" spans="1:6" ht="15.75">
      <c r="A2749" s="16"/>
      <c r="B2749" s="12">
        <v>238060201</v>
      </c>
      <c r="C2749" s="12" t="s">
        <v>873</v>
      </c>
      <c r="D2749" s="82" t="s">
        <v>312</v>
      </c>
      <c r="E2749" s="82" t="s">
        <v>874</v>
      </c>
      <c r="F2749" s="82">
        <v>197</v>
      </c>
    </row>
    <row r="2750" spans="1:6" ht="15.75">
      <c r="A2750" s="16"/>
      <c r="B2750" s="12">
        <v>238060202</v>
      </c>
      <c r="C2750" s="12" t="s">
        <v>875</v>
      </c>
      <c r="D2750" s="82"/>
      <c r="E2750" s="82"/>
      <c r="F2750" s="82"/>
    </row>
    <row r="2751" spans="1:6" ht="15.75">
      <c r="A2751" s="16"/>
      <c r="B2751" s="12">
        <v>238060203</v>
      </c>
      <c r="C2751" s="82" t="s">
        <v>876</v>
      </c>
      <c r="D2751" s="82"/>
      <c r="E2751" s="82"/>
      <c r="F2751" s="82"/>
    </row>
    <row r="2752" spans="1:6" ht="15.75">
      <c r="A2752" s="16"/>
      <c r="B2752" s="12">
        <v>238060204</v>
      </c>
      <c r="C2752" s="82"/>
      <c r="D2752" s="82"/>
      <c r="E2752" s="82"/>
      <c r="F2752" s="82"/>
    </row>
    <row r="2753" spans="1:6" ht="15.75">
      <c r="A2753" s="16"/>
      <c r="B2753" s="12"/>
      <c r="C2753" s="12"/>
      <c r="D2753" s="82"/>
      <c r="E2753" s="82"/>
      <c r="F2753" s="82"/>
    </row>
    <row r="2754" spans="1:6" ht="15.75">
      <c r="A2754" s="16"/>
      <c r="B2754" s="12">
        <v>238060205</v>
      </c>
      <c r="C2754" s="82" t="s">
        <v>877</v>
      </c>
      <c r="D2754" s="82" t="s">
        <v>312</v>
      </c>
      <c r="E2754" s="82" t="s">
        <v>878</v>
      </c>
      <c r="F2754" s="82">
        <v>198</v>
      </c>
    </row>
    <row r="2755" spans="1:6" ht="15.75">
      <c r="A2755" s="16"/>
      <c r="B2755" s="12">
        <v>238060206</v>
      </c>
      <c r="C2755" s="82"/>
      <c r="D2755" s="82"/>
      <c r="E2755" s="82"/>
      <c r="F2755" s="82"/>
    </row>
    <row r="2756" spans="1:6" ht="15.75">
      <c r="A2756" s="16"/>
      <c r="B2756" s="12"/>
      <c r="C2756" s="12"/>
      <c r="D2756" s="82"/>
      <c r="E2756" s="82"/>
      <c r="F2756" s="82"/>
    </row>
    <row r="2757" spans="1:6" ht="15.75">
      <c r="A2757" s="16"/>
      <c r="B2757" s="12">
        <v>238060207</v>
      </c>
      <c r="C2757" s="12" t="s">
        <v>879</v>
      </c>
      <c r="D2757" s="82" t="s">
        <v>312</v>
      </c>
      <c r="E2757" s="82" t="s">
        <v>880</v>
      </c>
      <c r="F2757" s="82">
        <v>199</v>
      </c>
    </row>
    <row r="2758" spans="1:6" ht="15.75">
      <c r="A2758" s="16"/>
      <c r="B2758" s="12">
        <v>238060208</v>
      </c>
      <c r="C2758" s="12" t="s">
        <v>881</v>
      </c>
      <c r="D2758" s="82"/>
      <c r="E2758" s="82"/>
      <c r="F2758" s="82"/>
    </row>
    <row r="2759" spans="1:6" ht="15.75">
      <c r="A2759" s="16"/>
      <c r="B2759" s="12"/>
      <c r="C2759" s="12"/>
      <c r="D2759" s="82"/>
      <c r="E2759" s="82"/>
      <c r="F2759" s="82"/>
    </row>
    <row r="2760" spans="1:6" ht="15.75">
      <c r="A2760" s="16"/>
      <c r="B2760" s="12">
        <v>238060401</v>
      </c>
      <c r="C2760" s="82" t="s">
        <v>882</v>
      </c>
      <c r="D2760" s="82" t="s">
        <v>312</v>
      </c>
      <c r="E2760" s="82" t="s">
        <v>883</v>
      </c>
      <c r="F2760" s="82">
        <v>200</v>
      </c>
    </row>
    <row r="2761" spans="1:6" ht="15.75">
      <c r="A2761" s="16"/>
      <c r="B2761" s="12">
        <v>238060402</v>
      </c>
      <c r="C2761" s="82"/>
      <c r="D2761" s="82"/>
      <c r="E2761" s="82"/>
      <c r="F2761" s="82"/>
    </row>
    <row r="2762" spans="1:6" ht="15.75">
      <c r="A2762" s="16"/>
      <c r="B2762" s="12">
        <v>238060403</v>
      </c>
      <c r="C2762" s="82"/>
      <c r="D2762" s="82"/>
      <c r="E2762" s="82"/>
      <c r="F2762" s="82"/>
    </row>
    <row r="2763" spans="1:6" ht="15.75">
      <c r="A2763" s="16"/>
      <c r="B2763" s="12">
        <v>238060404</v>
      </c>
      <c r="C2763" s="82"/>
      <c r="D2763" s="82"/>
      <c r="E2763" s="82"/>
      <c r="F2763" s="82"/>
    </row>
    <row r="2764" spans="1:6" ht="15.75">
      <c r="A2764" s="16"/>
      <c r="B2764" s="12">
        <v>238060303</v>
      </c>
      <c r="C2764" s="12" t="s">
        <v>884</v>
      </c>
      <c r="D2764" s="82"/>
      <c r="E2764" s="82"/>
      <c r="F2764" s="82"/>
    </row>
    <row r="2765" spans="1:6" ht="15.75">
      <c r="A2765" s="16"/>
      <c r="B2765" s="12"/>
      <c r="C2765" s="12"/>
      <c r="D2765" s="82"/>
      <c r="E2765" s="82"/>
      <c r="F2765" s="82"/>
    </row>
    <row r="2766" spans="1:6" ht="15.75">
      <c r="A2766" s="16"/>
      <c r="B2766" s="12">
        <v>238060408</v>
      </c>
      <c r="C2766" s="82" t="s">
        <v>885</v>
      </c>
      <c r="D2766" s="82" t="s">
        <v>312</v>
      </c>
      <c r="E2766" s="82" t="s">
        <v>886</v>
      </c>
      <c r="F2766" s="82">
        <v>201</v>
      </c>
    </row>
    <row r="2767" spans="1:6" ht="15.75">
      <c r="A2767" s="16"/>
      <c r="B2767" s="12">
        <v>238060409</v>
      </c>
      <c r="C2767" s="82"/>
      <c r="D2767" s="82"/>
      <c r="E2767" s="82"/>
      <c r="F2767" s="82"/>
    </row>
    <row r="2768" spans="1:6" ht="15.75">
      <c r="A2768" s="16"/>
      <c r="B2768" s="12">
        <v>238060410</v>
      </c>
      <c r="C2768" s="82"/>
      <c r="D2768" s="82"/>
      <c r="E2768" s="82"/>
      <c r="F2768" s="82"/>
    </row>
    <row r="2769" spans="1:6" ht="15.75">
      <c r="A2769" s="16"/>
      <c r="B2769" s="12">
        <v>238060411</v>
      </c>
      <c r="C2769" s="82"/>
      <c r="D2769" s="82"/>
      <c r="E2769" s="82"/>
      <c r="F2769" s="82"/>
    </row>
    <row r="2770" spans="1:6" ht="15.75">
      <c r="A2770" s="16"/>
      <c r="B2770" s="12">
        <v>238060405</v>
      </c>
      <c r="C2770" s="82" t="s">
        <v>887</v>
      </c>
      <c r="D2770" s="82"/>
      <c r="E2770" s="82"/>
      <c r="F2770" s="82"/>
    </row>
    <row r="2771" spans="1:6" ht="15.75">
      <c r="A2771" s="16"/>
      <c r="B2771" s="12">
        <v>238060406</v>
      </c>
      <c r="C2771" s="82"/>
      <c r="D2771" s="82"/>
      <c r="E2771" s="82"/>
      <c r="F2771" s="82"/>
    </row>
    <row r="2772" spans="1:6" ht="15.75">
      <c r="A2772" s="16"/>
      <c r="B2772" s="12">
        <v>238060407</v>
      </c>
      <c r="C2772" s="82"/>
      <c r="D2772" s="82"/>
      <c r="E2772" s="82"/>
      <c r="F2772" s="82"/>
    </row>
    <row r="2773" spans="1:6" ht="15.75">
      <c r="A2773" s="16"/>
      <c r="B2773" s="12"/>
      <c r="C2773" s="12"/>
      <c r="D2773" s="82"/>
      <c r="E2773" s="82"/>
      <c r="F2773" s="82"/>
    </row>
    <row r="2774" spans="1:6" ht="15.75">
      <c r="A2774" s="16"/>
      <c r="B2774" s="12">
        <v>238060304</v>
      </c>
      <c r="C2774" s="12" t="s">
        <v>888</v>
      </c>
      <c r="D2774" s="82" t="s">
        <v>312</v>
      </c>
      <c r="E2774" s="82" t="s">
        <v>889</v>
      </c>
      <c r="F2774" s="82">
        <v>202</v>
      </c>
    </row>
    <row r="2775" spans="1:6" ht="15.75">
      <c r="A2775" s="16"/>
      <c r="B2775" s="12"/>
      <c r="C2775" s="12"/>
      <c r="D2775" s="82"/>
      <c r="E2775" s="82"/>
      <c r="F2775" s="82"/>
    </row>
    <row r="2776" spans="1:6" ht="15.75">
      <c r="A2776" s="16"/>
      <c r="B2776" s="12">
        <v>238060301</v>
      </c>
      <c r="C2776" s="82" t="s">
        <v>890</v>
      </c>
      <c r="D2776" s="82" t="s">
        <v>312</v>
      </c>
      <c r="E2776" s="82" t="s">
        <v>891</v>
      </c>
      <c r="F2776" s="82">
        <v>203</v>
      </c>
    </row>
    <row r="2777" spans="1:6" ht="15.75">
      <c r="A2777" s="16"/>
      <c r="B2777" s="12">
        <v>238060302</v>
      </c>
      <c r="C2777" s="82"/>
      <c r="D2777" s="82"/>
      <c r="E2777" s="82"/>
      <c r="F2777" s="82"/>
    </row>
    <row r="2778" spans="1:6" ht="15.75">
      <c r="A2778" s="16"/>
      <c r="B2778" s="12"/>
      <c r="C2778" s="12"/>
      <c r="D2778" s="82"/>
      <c r="E2778" s="82"/>
      <c r="F2778" s="82"/>
    </row>
    <row r="2779" spans="1:6" ht="15.75">
      <c r="A2779" s="16"/>
      <c r="B2779" s="12">
        <v>238060412</v>
      </c>
      <c r="C2779" s="82" t="s">
        <v>892</v>
      </c>
      <c r="D2779" s="82" t="s">
        <v>312</v>
      </c>
      <c r="E2779" s="82" t="s">
        <v>893</v>
      </c>
      <c r="F2779" s="82">
        <v>204</v>
      </c>
    </row>
    <row r="2780" spans="1:6" ht="15.75">
      <c r="A2780" s="16"/>
      <c r="B2780" s="12">
        <v>238060413</v>
      </c>
      <c r="C2780" s="82"/>
      <c r="D2780" s="82"/>
      <c r="E2780" s="82"/>
      <c r="F2780" s="82"/>
    </row>
    <row r="2781" spans="1:6" ht="15.75">
      <c r="A2781" s="16"/>
      <c r="B2781" s="12">
        <v>238060414</v>
      </c>
      <c r="C2781" s="82"/>
      <c r="D2781" s="82"/>
      <c r="E2781" s="82"/>
      <c r="F2781" s="82"/>
    </row>
    <row r="2782" spans="1:6" ht="15.75">
      <c r="A2782" s="16"/>
      <c r="B2782" s="12">
        <v>238060415</v>
      </c>
      <c r="C2782" s="82"/>
      <c r="D2782" s="82"/>
      <c r="E2782" s="82"/>
      <c r="F2782" s="82"/>
    </row>
    <row r="2783" spans="1:6" ht="15.75">
      <c r="A2783" s="16"/>
      <c r="B2783" s="12"/>
      <c r="C2783" s="12"/>
      <c r="D2783" s="82"/>
      <c r="E2783" s="82"/>
      <c r="F2783" s="82"/>
    </row>
    <row r="2784" spans="1:6" ht="15.75">
      <c r="A2784" s="16"/>
      <c r="B2784" s="12">
        <v>238090201</v>
      </c>
      <c r="C2784" s="12" t="s">
        <v>894</v>
      </c>
      <c r="D2784" s="82" t="s">
        <v>312</v>
      </c>
      <c r="E2784" s="82" t="s">
        <v>895</v>
      </c>
      <c r="F2784" s="82">
        <v>205</v>
      </c>
    </row>
    <row r="2785" spans="1:6" ht="15.75">
      <c r="A2785" s="16"/>
      <c r="B2785" s="12">
        <v>238090202</v>
      </c>
      <c r="C2785" s="12" t="s">
        <v>896</v>
      </c>
      <c r="D2785" s="82"/>
      <c r="E2785" s="82"/>
      <c r="F2785" s="82"/>
    </row>
    <row r="2786" spans="1:6" ht="15.75">
      <c r="A2786" s="16"/>
      <c r="B2786" s="12"/>
      <c r="C2786" s="12"/>
      <c r="D2786" s="82"/>
      <c r="E2786" s="82"/>
      <c r="F2786" s="82"/>
    </row>
    <row r="2787" spans="1:6" ht="15.75">
      <c r="A2787" s="16"/>
      <c r="B2787" s="12">
        <v>238090203</v>
      </c>
      <c r="C2787" s="12" t="s">
        <v>897</v>
      </c>
      <c r="D2787" s="82" t="s">
        <v>312</v>
      </c>
      <c r="E2787" s="82" t="s">
        <v>898</v>
      </c>
      <c r="F2787" s="82">
        <v>206</v>
      </c>
    </row>
    <row r="2788" spans="1:6" ht="15.75">
      <c r="A2788" s="16"/>
      <c r="B2788" s="12"/>
      <c r="C2788" s="12"/>
      <c r="D2788" s="82"/>
      <c r="E2788" s="82"/>
      <c r="F2788" s="82"/>
    </row>
    <row r="2789" spans="1:6" ht="15.75">
      <c r="A2789" s="16"/>
      <c r="B2789" s="12">
        <v>238090301</v>
      </c>
      <c r="C2789" s="12" t="s">
        <v>899</v>
      </c>
      <c r="D2789" s="82" t="s">
        <v>312</v>
      </c>
      <c r="E2789" s="82" t="s">
        <v>900</v>
      </c>
      <c r="F2789" s="82">
        <v>207</v>
      </c>
    </row>
    <row r="2790" spans="1:6" ht="15.75">
      <c r="A2790" s="16"/>
      <c r="B2790" s="12"/>
      <c r="C2790" s="12"/>
      <c r="D2790" s="82"/>
      <c r="E2790" s="82"/>
      <c r="F2790" s="82"/>
    </row>
    <row r="2791" spans="1:6" ht="15.75">
      <c r="A2791" s="16"/>
      <c r="B2791" s="12">
        <v>238090302</v>
      </c>
      <c r="C2791" s="12" t="s">
        <v>901</v>
      </c>
      <c r="D2791" s="82" t="s">
        <v>312</v>
      </c>
      <c r="E2791" s="82" t="s">
        <v>902</v>
      </c>
      <c r="F2791" s="82">
        <v>208</v>
      </c>
    </row>
    <row r="2792" spans="1:6" ht="15.75">
      <c r="A2792" s="16"/>
      <c r="B2792" s="12">
        <v>238090303</v>
      </c>
      <c r="C2792" s="82" t="s">
        <v>903</v>
      </c>
      <c r="D2792" s="82"/>
      <c r="E2792" s="82"/>
      <c r="F2792" s="82"/>
    </row>
    <row r="2793" spans="1:6" ht="15.75">
      <c r="A2793" s="16"/>
      <c r="B2793" s="12">
        <v>238090304</v>
      </c>
      <c r="C2793" s="82"/>
      <c r="D2793" s="82"/>
      <c r="E2793" s="82"/>
      <c r="F2793" s="82"/>
    </row>
    <row r="2794" spans="1:6" ht="15.75">
      <c r="A2794" s="16"/>
      <c r="B2794" s="12"/>
      <c r="C2794" s="12"/>
      <c r="D2794" s="82"/>
      <c r="E2794" s="82"/>
      <c r="F2794" s="82"/>
    </row>
    <row r="2795" spans="1:6" ht="15.75">
      <c r="A2795" s="16"/>
      <c r="B2795" s="12">
        <v>238090305</v>
      </c>
      <c r="C2795" s="12" t="s">
        <v>904</v>
      </c>
      <c r="D2795" s="82"/>
      <c r="E2795" s="82" t="s">
        <v>905</v>
      </c>
      <c r="F2795" s="82">
        <v>209</v>
      </c>
    </row>
    <row r="2796" spans="1:6" ht="15.75">
      <c r="A2796" s="16"/>
      <c r="B2796" s="12"/>
      <c r="C2796" s="12"/>
      <c r="D2796" s="82"/>
      <c r="E2796" s="82"/>
      <c r="F2796" s="82"/>
    </row>
    <row r="2797" spans="1:6" ht="15.75">
      <c r="A2797" s="16"/>
      <c r="B2797" s="12">
        <v>238090306</v>
      </c>
      <c r="C2797" s="12" t="s">
        <v>906</v>
      </c>
      <c r="D2797" s="82" t="s">
        <v>312</v>
      </c>
      <c r="E2797" s="82" t="s">
        <v>907</v>
      </c>
      <c r="F2797" s="82">
        <v>210</v>
      </c>
    </row>
    <row r="2798" spans="1:6" ht="15.75">
      <c r="A2798" s="16"/>
      <c r="B2798" s="12"/>
      <c r="C2798" s="12"/>
      <c r="D2798" s="82"/>
      <c r="E2798" s="82"/>
      <c r="F2798" s="82"/>
    </row>
    <row r="2799" spans="1:6" ht="15.75">
      <c r="A2799" s="16"/>
      <c r="B2799" s="12">
        <v>238090401</v>
      </c>
      <c r="C2799" s="82" t="s">
        <v>908</v>
      </c>
      <c r="D2799" s="82" t="s">
        <v>312</v>
      </c>
      <c r="E2799" s="82" t="s">
        <v>909</v>
      </c>
      <c r="F2799" s="82">
        <v>211</v>
      </c>
    </row>
    <row r="2800" spans="1:6" ht="15.75">
      <c r="A2800" s="16"/>
      <c r="B2800" s="12">
        <v>238090402</v>
      </c>
      <c r="C2800" s="82"/>
      <c r="D2800" s="82"/>
      <c r="E2800" s="82"/>
      <c r="F2800" s="82"/>
    </row>
    <row r="2801" spans="1:6" ht="15.75">
      <c r="A2801" s="16"/>
      <c r="B2801" s="12"/>
      <c r="C2801" s="12"/>
      <c r="D2801" s="82"/>
      <c r="E2801" s="82"/>
      <c r="F2801" s="82"/>
    </row>
    <row r="2802" spans="1:6" ht="15.75">
      <c r="A2802" s="16"/>
      <c r="B2802" s="12">
        <v>238090403</v>
      </c>
      <c r="C2802" s="82" t="s">
        <v>910</v>
      </c>
      <c r="D2802" s="82" t="s">
        <v>312</v>
      </c>
      <c r="E2802" s="82" t="s">
        <v>911</v>
      </c>
      <c r="F2802" s="82">
        <v>212</v>
      </c>
    </row>
    <row r="2803" spans="1:6" ht="15.75">
      <c r="A2803" s="16"/>
      <c r="B2803" s="12">
        <v>238090404</v>
      </c>
      <c r="C2803" s="82"/>
      <c r="D2803" s="82"/>
      <c r="E2803" s="82"/>
      <c r="F2803" s="82"/>
    </row>
    <row r="2804" spans="1:6" ht="15.75">
      <c r="A2804" s="16"/>
      <c r="B2804" s="12">
        <v>238090405</v>
      </c>
      <c r="C2804" s="82"/>
      <c r="D2804" s="82"/>
      <c r="E2804" s="82"/>
      <c r="F2804" s="82"/>
    </row>
    <row r="2805" spans="1:6" ht="15.75">
      <c r="A2805" s="16"/>
      <c r="B2805" s="12"/>
      <c r="C2805" s="12"/>
      <c r="D2805" s="82"/>
      <c r="E2805" s="82"/>
      <c r="F2805" s="82"/>
    </row>
    <row r="2806" spans="1:6" ht="15.75">
      <c r="A2806" s="22"/>
      <c r="B2806" s="12">
        <v>238090101</v>
      </c>
      <c r="C2806" s="12" t="s">
        <v>912</v>
      </c>
      <c r="D2806" s="82" t="s">
        <v>312</v>
      </c>
      <c r="E2806" s="82" t="s">
        <v>913</v>
      </c>
      <c r="F2806" s="82">
        <v>213</v>
      </c>
    </row>
    <row r="2807" spans="1:6" ht="15.75">
      <c r="A2807" s="22"/>
      <c r="B2807" s="12">
        <v>238090102</v>
      </c>
      <c r="C2807" s="12" t="s">
        <v>914</v>
      </c>
      <c r="D2807" s="82"/>
      <c r="E2807" s="82"/>
      <c r="F2807" s="82"/>
    </row>
    <row r="2808" spans="1:6" ht="15.75">
      <c r="A2808" s="22"/>
      <c r="B2808" s="12"/>
      <c r="C2808" s="12"/>
      <c r="D2808" s="82"/>
      <c r="E2808" s="82"/>
      <c r="F2808" s="82"/>
    </row>
    <row r="2809" spans="1:6" ht="15.75">
      <c r="A2809" s="16"/>
      <c r="B2809" s="12">
        <v>238090103</v>
      </c>
      <c r="C2809" s="12" t="s">
        <v>915</v>
      </c>
      <c r="D2809" s="82" t="s">
        <v>312</v>
      </c>
      <c r="E2809" s="82" t="s">
        <v>916</v>
      </c>
      <c r="F2809" s="82">
        <v>214</v>
      </c>
    </row>
    <row r="2810" spans="1:6" ht="15.75">
      <c r="A2810" s="16"/>
      <c r="B2810" s="12">
        <v>238090104</v>
      </c>
      <c r="C2810" s="12" t="s">
        <v>917</v>
      </c>
      <c r="D2810" s="82"/>
      <c r="E2810" s="82"/>
      <c r="F2810" s="82"/>
    </row>
    <row r="2811" spans="1:6" ht="15.75">
      <c r="A2811" s="16"/>
      <c r="B2811" s="12"/>
      <c r="C2811" s="12"/>
      <c r="D2811" s="82"/>
      <c r="E2811" s="82"/>
      <c r="F2811" s="82"/>
    </row>
    <row r="2812" spans="1:6" ht="15.75">
      <c r="A2812" s="16"/>
      <c r="B2812" s="12">
        <v>238070301</v>
      </c>
      <c r="C2812" s="12" t="s">
        <v>918</v>
      </c>
      <c r="D2812" s="82" t="s">
        <v>312</v>
      </c>
      <c r="E2812" s="82" t="s">
        <v>919</v>
      </c>
      <c r="F2812" s="82">
        <v>215</v>
      </c>
    </row>
    <row r="2813" spans="1:6" ht="15.75">
      <c r="A2813" s="16"/>
      <c r="B2813" s="12"/>
      <c r="C2813" s="12"/>
      <c r="D2813" s="82"/>
      <c r="E2813" s="82"/>
      <c r="F2813" s="82"/>
    </row>
    <row r="2814" spans="1:6" ht="15.75">
      <c r="A2814" s="16"/>
      <c r="B2814" s="12">
        <v>238070303</v>
      </c>
      <c r="C2814" s="12" t="s">
        <v>920</v>
      </c>
      <c r="D2814" s="82" t="s">
        <v>312</v>
      </c>
      <c r="E2814" s="82" t="s">
        <v>921</v>
      </c>
      <c r="F2814" s="82">
        <v>216</v>
      </c>
    </row>
    <row r="2815" spans="1:6" ht="15.75">
      <c r="A2815" s="16"/>
      <c r="B2815" s="12">
        <v>238070302</v>
      </c>
      <c r="C2815" s="12" t="s">
        <v>922</v>
      </c>
      <c r="D2815" s="82"/>
      <c r="E2815" s="82"/>
      <c r="F2815" s="82"/>
    </row>
    <row r="2816" spans="1:6" ht="15.75">
      <c r="A2816" s="16"/>
      <c r="B2816" s="12"/>
      <c r="C2816" s="12"/>
      <c r="D2816" s="82"/>
      <c r="E2816" s="82"/>
      <c r="F2816" s="82"/>
    </row>
    <row r="2817" spans="1:6" ht="15.75">
      <c r="A2817" s="16"/>
      <c r="B2817" s="12">
        <v>23800302</v>
      </c>
      <c r="C2817" s="12" t="s">
        <v>923</v>
      </c>
      <c r="D2817" s="82" t="s">
        <v>312</v>
      </c>
      <c r="E2817" s="82" t="s">
        <v>924</v>
      </c>
      <c r="F2817" s="82">
        <v>217</v>
      </c>
    </row>
    <row r="2818" spans="1:6" ht="15.75">
      <c r="A2818" s="16"/>
      <c r="B2818" s="12"/>
      <c r="C2818" s="12"/>
      <c r="D2818" s="82"/>
      <c r="E2818" s="82"/>
      <c r="F2818" s="82"/>
    </row>
    <row r="2819" spans="1:6" ht="15.75">
      <c r="A2819" s="16"/>
      <c r="B2819" s="12">
        <v>238070401</v>
      </c>
      <c r="C2819" s="12" t="s">
        <v>925</v>
      </c>
      <c r="D2819" s="82" t="s">
        <v>312</v>
      </c>
      <c r="E2819" s="82" t="s">
        <v>926</v>
      </c>
      <c r="F2819" s="82">
        <v>218</v>
      </c>
    </row>
    <row r="2820" spans="1:6" ht="15.75">
      <c r="A2820" s="16"/>
      <c r="B2820" s="12"/>
      <c r="C2820" s="12"/>
      <c r="D2820" s="82"/>
      <c r="E2820" s="82"/>
      <c r="F2820" s="82"/>
    </row>
    <row r="2821" spans="1:6" ht="15.75">
      <c r="A2821" s="16"/>
      <c r="B2821" s="12">
        <v>238070402</v>
      </c>
      <c r="C2821" s="12" t="s">
        <v>927</v>
      </c>
      <c r="D2821" s="82" t="s">
        <v>312</v>
      </c>
      <c r="E2821" s="82" t="s">
        <v>928</v>
      </c>
      <c r="F2821" s="82">
        <v>219</v>
      </c>
    </row>
    <row r="2822" spans="1:6" ht="15.75">
      <c r="A2822" s="16"/>
      <c r="B2822" s="12">
        <v>238070403</v>
      </c>
      <c r="C2822" s="12" t="s">
        <v>925</v>
      </c>
      <c r="D2822" s="82"/>
      <c r="E2822" s="82"/>
      <c r="F2822" s="82"/>
    </row>
    <row r="2823" spans="1:6" ht="15.75">
      <c r="A2823" s="16"/>
      <c r="B2823" s="12"/>
      <c r="C2823" s="12"/>
      <c r="D2823" s="82"/>
      <c r="E2823" s="82"/>
      <c r="F2823" s="82"/>
    </row>
    <row r="2824" spans="1:6" ht="15.75">
      <c r="A2824" s="16"/>
      <c r="B2824" s="12">
        <v>238070404</v>
      </c>
      <c r="C2824" s="12" t="s">
        <v>929</v>
      </c>
      <c r="D2824" s="82" t="s">
        <v>312</v>
      </c>
      <c r="E2824" s="82" t="s">
        <v>930</v>
      </c>
      <c r="F2824" s="82">
        <v>220</v>
      </c>
    </row>
    <row r="2825" spans="1:6" ht="15.75">
      <c r="A2825" s="16"/>
      <c r="B2825" s="12">
        <v>238070406</v>
      </c>
      <c r="C2825" s="12" t="s">
        <v>931</v>
      </c>
      <c r="D2825" s="82"/>
      <c r="E2825" s="82"/>
      <c r="F2825" s="82"/>
    </row>
    <row r="2826" spans="1:6" ht="15.75">
      <c r="A2826" s="16"/>
      <c r="B2826" s="12"/>
      <c r="C2826" s="12"/>
      <c r="D2826" s="82"/>
      <c r="E2826" s="82"/>
      <c r="F2826" s="82"/>
    </row>
    <row r="2827" spans="1:6" ht="15.75">
      <c r="A2827" s="16"/>
      <c r="B2827" s="12">
        <v>238070202</v>
      </c>
      <c r="C2827" s="12" t="s">
        <v>932</v>
      </c>
      <c r="D2827" s="82" t="s">
        <v>685</v>
      </c>
      <c r="E2827" s="82" t="s">
        <v>933</v>
      </c>
      <c r="F2827" s="82">
        <v>221</v>
      </c>
    </row>
    <row r="2828" spans="1:6" ht="15.75">
      <c r="A2828" s="16"/>
      <c r="B2828" s="12">
        <v>238070201</v>
      </c>
      <c r="C2828" s="12" t="s">
        <v>934</v>
      </c>
      <c r="D2828" s="82"/>
      <c r="E2828" s="82"/>
      <c r="F2828" s="82"/>
    </row>
    <row r="2829" spans="1:6" ht="15.75">
      <c r="A2829" s="16"/>
      <c r="B2829" s="12"/>
      <c r="C2829" s="12"/>
      <c r="D2829" s="82"/>
      <c r="E2829" s="82"/>
      <c r="F2829" s="82"/>
    </row>
    <row r="2830" spans="1:6" ht="15.75">
      <c r="A2830" s="16"/>
      <c r="B2830" s="12">
        <v>238070202</v>
      </c>
      <c r="C2830" s="12" t="s">
        <v>932</v>
      </c>
      <c r="D2830" s="82" t="s">
        <v>690</v>
      </c>
      <c r="E2830" s="82" t="s">
        <v>935</v>
      </c>
      <c r="F2830" s="82">
        <v>222</v>
      </c>
    </row>
    <row r="2831" spans="1:6" ht="15.75">
      <c r="A2831" s="16"/>
      <c r="B2831" s="12">
        <v>238070201</v>
      </c>
      <c r="C2831" s="12" t="s">
        <v>934</v>
      </c>
      <c r="D2831" s="82"/>
      <c r="E2831" s="82"/>
      <c r="F2831" s="82"/>
    </row>
    <row r="2832" spans="1:6" ht="15.75">
      <c r="A2832" s="16"/>
      <c r="B2832" s="12"/>
      <c r="C2832" s="12"/>
      <c r="D2832" s="82"/>
      <c r="E2832" s="82"/>
      <c r="F2832" s="82"/>
    </row>
    <row r="2833" spans="1:6" ht="15.75">
      <c r="A2833" s="16"/>
      <c r="B2833" s="12">
        <v>238070203</v>
      </c>
      <c r="C2833" s="12" t="s">
        <v>936</v>
      </c>
      <c r="D2833" s="82" t="s">
        <v>312</v>
      </c>
      <c r="E2833" s="82" t="s">
        <v>937</v>
      </c>
      <c r="F2833" s="82">
        <v>223</v>
      </c>
    </row>
    <row r="2834" spans="1:6" ht="15.75">
      <c r="A2834" s="16"/>
      <c r="B2834" s="12">
        <v>238070204</v>
      </c>
      <c r="C2834" s="12" t="s">
        <v>938</v>
      </c>
      <c r="D2834" s="82"/>
      <c r="E2834" s="82"/>
      <c r="F2834" s="82"/>
    </row>
    <row r="2835" spans="1:6" ht="15.75">
      <c r="A2835" s="16"/>
      <c r="B2835" s="12"/>
      <c r="C2835" s="12"/>
      <c r="D2835" s="82"/>
      <c r="E2835" s="82"/>
      <c r="F2835" s="82"/>
    </row>
    <row r="2836" spans="1:6" ht="15.75">
      <c r="A2836" s="16"/>
      <c r="B2836" s="12">
        <v>238070205</v>
      </c>
      <c r="C2836" s="12" t="s">
        <v>939</v>
      </c>
      <c r="D2836" s="82" t="s">
        <v>312</v>
      </c>
      <c r="E2836" s="82" t="s">
        <v>940</v>
      </c>
      <c r="F2836" s="82">
        <v>224</v>
      </c>
    </row>
    <row r="2837" spans="1:6" ht="15.75">
      <c r="A2837" s="16"/>
      <c r="B2837" s="12"/>
      <c r="C2837" s="12"/>
      <c r="D2837" s="82"/>
      <c r="E2837" s="82"/>
      <c r="F2837" s="82"/>
    </row>
    <row r="2838" spans="1:6" ht="15.75">
      <c r="A2838" s="16"/>
      <c r="B2838" s="12">
        <v>238070101</v>
      </c>
      <c r="C2838" s="82" t="s">
        <v>941</v>
      </c>
      <c r="D2838" s="82" t="s">
        <v>312</v>
      </c>
      <c r="E2838" s="82" t="s">
        <v>942</v>
      </c>
      <c r="F2838" s="82">
        <v>225</v>
      </c>
    </row>
    <row r="2839" spans="1:6" ht="15.75">
      <c r="A2839" s="16"/>
      <c r="B2839" s="12">
        <v>238070102</v>
      </c>
      <c r="C2839" s="82"/>
      <c r="D2839" s="82"/>
      <c r="E2839" s="82"/>
      <c r="F2839" s="82"/>
    </row>
    <row r="2840" spans="1:6" ht="15.75">
      <c r="A2840" s="16"/>
      <c r="B2840" s="12"/>
      <c r="C2840" s="12"/>
      <c r="D2840" s="82"/>
      <c r="E2840" s="82"/>
      <c r="F2840" s="82"/>
    </row>
    <row r="2841" spans="1:6" ht="15.75">
      <c r="A2841" s="16"/>
      <c r="B2841" s="12">
        <v>238070103</v>
      </c>
      <c r="C2841" s="82" t="s">
        <v>943</v>
      </c>
      <c r="D2841" s="82" t="s">
        <v>312</v>
      </c>
      <c r="E2841" s="82" t="s">
        <v>944</v>
      </c>
      <c r="F2841" s="82">
        <v>226</v>
      </c>
    </row>
    <row r="2842" spans="1:6" ht="15.75">
      <c r="A2842" s="16"/>
      <c r="B2842" s="12">
        <v>238070104</v>
      </c>
      <c r="C2842" s="82"/>
      <c r="D2842" s="82"/>
      <c r="E2842" s="82"/>
      <c r="F2842" s="82"/>
    </row>
    <row r="2843" spans="1:6" ht="15.75">
      <c r="A2843" s="16"/>
      <c r="B2843" s="12">
        <v>238070405</v>
      </c>
      <c r="C2843" s="12" t="s">
        <v>945</v>
      </c>
      <c r="D2843" s="82"/>
      <c r="E2843" s="82"/>
      <c r="F2843" s="82"/>
    </row>
    <row r="2844" spans="1:6" ht="15.75">
      <c r="A2844" s="16"/>
      <c r="B2844" s="12"/>
      <c r="C2844" s="12"/>
      <c r="D2844" s="82"/>
      <c r="E2844" s="82"/>
      <c r="F2844" s="82"/>
    </row>
    <row r="2845" spans="1:6" ht="15.75">
      <c r="A2845" s="16"/>
      <c r="B2845" s="12">
        <v>238080201</v>
      </c>
      <c r="C2845" s="12" t="s">
        <v>946</v>
      </c>
      <c r="D2845" s="82" t="s">
        <v>685</v>
      </c>
      <c r="E2845" s="82" t="s">
        <v>947</v>
      </c>
      <c r="F2845" s="82">
        <v>227</v>
      </c>
    </row>
    <row r="2846" spans="1:6" ht="15.75">
      <c r="A2846" s="16"/>
      <c r="B2846" s="12">
        <v>238080207</v>
      </c>
      <c r="C2846" s="12" t="s">
        <v>948</v>
      </c>
      <c r="D2846" s="82"/>
      <c r="E2846" s="82"/>
      <c r="F2846" s="82"/>
    </row>
    <row r="2847" spans="1:6" ht="15.75">
      <c r="A2847" s="16"/>
      <c r="B2847" s="12"/>
      <c r="C2847" s="12"/>
      <c r="D2847" s="82"/>
      <c r="E2847" s="82"/>
      <c r="F2847" s="82"/>
    </row>
    <row r="2848" spans="1:6" ht="15.75">
      <c r="A2848" s="16"/>
      <c r="B2848" s="12">
        <v>238080201</v>
      </c>
      <c r="C2848" s="12" t="s">
        <v>946</v>
      </c>
      <c r="D2848" s="82" t="s">
        <v>690</v>
      </c>
      <c r="E2848" s="82" t="s">
        <v>949</v>
      </c>
      <c r="F2848" s="82">
        <v>228</v>
      </c>
    </row>
    <row r="2849" spans="1:6" ht="15.75">
      <c r="A2849" s="16"/>
      <c r="B2849" s="12">
        <v>238080207</v>
      </c>
      <c r="C2849" s="12" t="s">
        <v>948</v>
      </c>
      <c r="D2849" s="82"/>
      <c r="E2849" s="82"/>
      <c r="F2849" s="82"/>
    </row>
    <row r="2850" spans="1:6" ht="15.75">
      <c r="A2850" s="16"/>
      <c r="B2850" s="12"/>
      <c r="C2850" s="12"/>
      <c r="D2850" s="82"/>
      <c r="E2850" s="82"/>
      <c r="F2850" s="82"/>
    </row>
    <row r="2851" spans="1:6" ht="15.75">
      <c r="A2851" s="16"/>
      <c r="B2851" s="12">
        <v>238080202</v>
      </c>
      <c r="C2851" s="82" t="s">
        <v>950</v>
      </c>
      <c r="D2851" s="82" t="s">
        <v>312</v>
      </c>
      <c r="E2851" s="82" t="s">
        <v>951</v>
      </c>
      <c r="F2851" s="82">
        <v>229</v>
      </c>
    </row>
    <row r="2852" spans="1:6" ht="15.75">
      <c r="A2852" s="16"/>
      <c r="B2852" s="12">
        <v>238080203</v>
      </c>
      <c r="C2852" s="82"/>
      <c r="D2852" s="82"/>
      <c r="E2852" s="82"/>
      <c r="F2852" s="82"/>
    </row>
    <row r="2853" spans="1:6" ht="15.75">
      <c r="A2853" s="16"/>
      <c r="B2853" s="12"/>
      <c r="C2853" s="12"/>
      <c r="D2853" s="82"/>
      <c r="E2853" s="82"/>
      <c r="F2853" s="82"/>
    </row>
    <row r="2854" spans="1:6" ht="15.75">
      <c r="A2854" s="16"/>
      <c r="B2854" s="12">
        <v>238080204</v>
      </c>
      <c r="C2854" s="82" t="s">
        <v>952</v>
      </c>
      <c r="D2854" s="82" t="s">
        <v>312</v>
      </c>
      <c r="E2854" s="82" t="s">
        <v>953</v>
      </c>
      <c r="F2854" s="82">
        <v>230</v>
      </c>
    </row>
    <row r="2855" spans="1:6" ht="15.75">
      <c r="A2855" s="16"/>
      <c r="B2855" s="12">
        <v>238080205</v>
      </c>
      <c r="C2855" s="82"/>
      <c r="D2855" s="82"/>
      <c r="E2855" s="82"/>
      <c r="F2855" s="82"/>
    </row>
    <row r="2856" spans="1:6" ht="15.75">
      <c r="A2856" s="16"/>
      <c r="B2856" s="12"/>
      <c r="C2856" s="12"/>
      <c r="D2856" s="82"/>
      <c r="E2856" s="82"/>
      <c r="F2856" s="82"/>
    </row>
    <row r="2857" spans="1:6" ht="15.75">
      <c r="A2857" s="16"/>
      <c r="B2857" s="12">
        <v>238080206</v>
      </c>
      <c r="C2857" s="12" t="s">
        <v>954</v>
      </c>
      <c r="D2857" s="82" t="s">
        <v>312</v>
      </c>
      <c r="E2857" s="82" t="s">
        <v>955</v>
      </c>
      <c r="F2857" s="82">
        <v>231</v>
      </c>
    </row>
    <row r="2858" spans="1:6" ht="15.75">
      <c r="A2858" s="16"/>
      <c r="B2858" s="12"/>
      <c r="C2858" s="12"/>
      <c r="D2858" s="82"/>
      <c r="E2858" s="82"/>
      <c r="F2858" s="82"/>
    </row>
    <row r="2859" spans="1:6" ht="15.75">
      <c r="A2859" s="22"/>
      <c r="B2859" s="12">
        <v>238080301</v>
      </c>
      <c r="C2859" s="82" t="s">
        <v>956</v>
      </c>
      <c r="D2859" s="82" t="s">
        <v>312</v>
      </c>
      <c r="E2859" s="82" t="s">
        <v>957</v>
      </c>
      <c r="F2859" s="82">
        <v>232</v>
      </c>
    </row>
    <row r="2860" spans="1:6" ht="15.75">
      <c r="A2860" s="16"/>
      <c r="B2860" s="12">
        <v>238080302</v>
      </c>
      <c r="C2860" s="82"/>
      <c r="D2860" s="82"/>
      <c r="E2860" s="82"/>
      <c r="F2860" s="82"/>
    </row>
    <row r="2861" spans="1:6" ht="15.75">
      <c r="A2861" s="16"/>
      <c r="B2861" s="12"/>
      <c r="C2861" s="12"/>
      <c r="D2861" s="82"/>
      <c r="E2861" s="82"/>
      <c r="F2861" s="82"/>
    </row>
    <row r="2862" spans="1:6" ht="15.75">
      <c r="A2862" s="20"/>
      <c r="B2862" s="12">
        <v>238080303</v>
      </c>
      <c r="C2862" s="82" t="s">
        <v>958</v>
      </c>
      <c r="D2862" s="82" t="s">
        <v>312</v>
      </c>
      <c r="E2862" s="82" t="s">
        <v>959</v>
      </c>
      <c r="F2862" s="82">
        <v>233</v>
      </c>
    </row>
    <row r="2863" spans="1:6" ht="15.75">
      <c r="A2863" s="16"/>
      <c r="B2863" s="12">
        <v>238080304</v>
      </c>
      <c r="C2863" s="82"/>
      <c r="D2863" s="82"/>
      <c r="E2863" s="82"/>
      <c r="F2863" s="82"/>
    </row>
    <row r="2864" spans="1:6" ht="15.75">
      <c r="A2864" s="16"/>
      <c r="B2864" s="12"/>
      <c r="C2864" s="12"/>
      <c r="D2864" s="82"/>
      <c r="E2864" s="82"/>
      <c r="F2864" s="82"/>
    </row>
    <row r="2865" spans="1:6" ht="15.75">
      <c r="A2865" s="16"/>
      <c r="B2865" s="12">
        <v>238080305</v>
      </c>
      <c r="C2865" s="12" t="s">
        <v>960</v>
      </c>
      <c r="D2865" s="82" t="s">
        <v>312</v>
      </c>
      <c r="E2865" s="82" t="s">
        <v>961</v>
      </c>
      <c r="F2865" s="82">
        <v>234</v>
      </c>
    </row>
    <row r="2866" spans="1:6" ht="15.75">
      <c r="A2866" s="16"/>
      <c r="B2866" s="12"/>
      <c r="C2866" s="12"/>
      <c r="D2866" s="82"/>
      <c r="E2866" s="82"/>
      <c r="F2866" s="82"/>
    </row>
    <row r="2867" spans="1:6" ht="15.75">
      <c r="A2867" s="16"/>
      <c r="B2867" s="12">
        <v>238080306</v>
      </c>
      <c r="C2867" s="12" t="s">
        <v>962</v>
      </c>
      <c r="D2867" s="82" t="s">
        <v>312</v>
      </c>
      <c r="E2867" s="82" t="s">
        <v>963</v>
      </c>
      <c r="F2867" s="82">
        <v>235</v>
      </c>
    </row>
    <row r="2868" spans="1:6" ht="15.75">
      <c r="A2868" s="16"/>
      <c r="B2868" s="12"/>
      <c r="C2868" s="12"/>
      <c r="D2868" s="82"/>
      <c r="E2868" s="82"/>
      <c r="F2868" s="82"/>
    </row>
    <row r="2869" spans="1:6" ht="15.75">
      <c r="A2869" s="16"/>
      <c r="B2869" s="12">
        <v>238080101</v>
      </c>
      <c r="C2869" s="82" t="s">
        <v>964</v>
      </c>
      <c r="D2869" s="82" t="s">
        <v>312</v>
      </c>
      <c r="E2869" s="82" t="s">
        <v>965</v>
      </c>
      <c r="F2869" s="82">
        <v>236</v>
      </c>
    </row>
    <row r="2870" spans="1:6" ht="15.75">
      <c r="A2870" s="16"/>
      <c r="B2870" s="12">
        <v>238080102</v>
      </c>
      <c r="C2870" s="82"/>
      <c r="D2870" s="82"/>
      <c r="E2870" s="82"/>
      <c r="F2870" s="82"/>
    </row>
    <row r="2871" spans="1:6" ht="15.75">
      <c r="A2871" s="16"/>
      <c r="B2871" s="12"/>
      <c r="C2871" s="12"/>
      <c r="D2871" s="82"/>
      <c r="E2871" s="82"/>
      <c r="F2871" s="82"/>
    </row>
    <row r="2872" spans="1:6" ht="15.75">
      <c r="A2872" s="16"/>
      <c r="B2872" s="12">
        <v>238080103</v>
      </c>
      <c r="C2872" s="82" t="s">
        <v>966</v>
      </c>
      <c r="D2872" s="82" t="s">
        <v>312</v>
      </c>
      <c r="E2872" s="82" t="s">
        <v>967</v>
      </c>
      <c r="F2872" s="82">
        <v>237</v>
      </c>
    </row>
    <row r="2873" spans="1:6" ht="15.75">
      <c r="A2873" s="16"/>
      <c r="B2873" s="12">
        <v>238080104</v>
      </c>
      <c r="C2873" s="82"/>
      <c r="D2873" s="82"/>
      <c r="E2873" s="82"/>
      <c r="F2873" s="82"/>
    </row>
    <row r="2874" spans="1:6" ht="15.75">
      <c r="A2874" s="16"/>
      <c r="B2874" s="12"/>
      <c r="C2874" s="12"/>
      <c r="D2874" s="82"/>
      <c r="E2874" s="82"/>
      <c r="F2874" s="82"/>
    </row>
    <row r="2875" spans="1:6" ht="15.75">
      <c r="A2875" s="16"/>
      <c r="B2875" s="12">
        <v>238080109</v>
      </c>
      <c r="C2875" s="82" t="s">
        <v>968</v>
      </c>
      <c r="D2875" s="82" t="s">
        <v>312</v>
      </c>
      <c r="E2875" s="82" t="s">
        <v>969</v>
      </c>
      <c r="F2875" s="82">
        <v>238</v>
      </c>
    </row>
    <row r="2876" spans="1:6" ht="15.75">
      <c r="A2876" s="16"/>
      <c r="B2876" s="12">
        <v>238080110</v>
      </c>
      <c r="C2876" s="82"/>
      <c r="D2876" s="82"/>
      <c r="E2876" s="82"/>
      <c r="F2876" s="82"/>
    </row>
    <row r="2877" spans="1:6" ht="15.75">
      <c r="A2877" s="16"/>
      <c r="B2877" s="12">
        <v>238080105</v>
      </c>
      <c r="C2877" s="12" t="s">
        <v>970</v>
      </c>
      <c r="D2877" s="82"/>
      <c r="E2877" s="82"/>
      <c r="F2877" s="82"/>
    </row>
    <row r="2878" spans="1:6" ht="15.75">
      <c r="A2878" s="16"/>
      <c r="B2878" s="12"/>
      <c r="C2878" s="12"/>
      <c r="D2878" s="82"/>
      <c r="E2878" s="82"/>
      <c r="F2878" s="82"/>
    </row>
    <row r="2879" spans="1:6" ht="15.75">
      <c r="A2879" s="16"/>
      <c r="B2879" s="12">
        <v>238080106</v>
      </c>
      <c r="C2879" s="12" t="s">
        <v>971</v>
      </c>
      <c r="D2879" s="82" t="s">
        <v>312</v>
      </c>
      <c r="E2879" s="82" t="s">
        <v>972</v>
      </c>
      <c r="F2879" s="82">
        <v>239</v>
      </c>
    </row>
    <row r="2880" spans="1:6" ht="15.75">
      <c r="A2880" s="16"/>
      <c r="B2880" s="12"/>
      <c r="C2880" s="12"/>
      <c r="D2880" s="82"/>
      <c r="E2880" s="82"/>
      <c r="F2880" s="82"/>
    </row>
    <row r="2881" spans="1:6" ht="15.75">
      <c r="A2881" s="16"/>
      <c r="B2881" s="12">
        <v>238080107</v>
      </c>
      <c r="C2881" s="82" t="s">
        <v>973</v>
      </c>
      <c r="D2881" s="82" t="s">
        <v>312</v>
      </c>
      <c r="E2881" s="82" t="s">
        <v>974</v>
      </c>
      <c r="F2881" s="82">
        <v>240</v>
      </c>
    </row>
    <row r="2882" spans="1:6" ht="15.75">
      <c r="A2882" s="16"/>
      <c r="B2882" s="12">
        <v>238080108</v>
      </c>
      <c r="C2882" s="82"/>
      <c r="D2882" s="82"/>
      <c r="E2882" s="82"/>
      <c r="F2882" s="82"/>
    </row>
    <row r="2883" spans="1:6" s="69" customFormat="1" ht="15.75">
      <c r="A2883" s="68"/>
      <c r="B2883" s="68"/>
      <c r="C2883" s="68"/>
      <c r="D2883" s="68"/>
      <c r="E2883" s="68"/>
      <c r="F2883" s="68"/>
    </row>
    <row r="2884" spans="1:6" ht="15.75">
      <c r="A2884" s="122" t="s">
        <v>1899</v>
      </c>
      <c r="B2884" s="122"/>
      <c r="C2884" s="122"/>
      <c r="D2884" s="122"/>
      <c r="E2884" s="122"/>
      <c r="F2884" s="122"/>
    </row>
    <row r="2885" spans="1:6" ht="78.75">
      <c r="A2885" s="3" t="s">
        <v>1</v>
      </c>
      <c r="B2885" s="3" t="s">
        <v>2</v>
      </c>
      <c r="C2885" s="3" t="s">
        <v>3</v>
      </c>
      <c r="D2885" s="32" t="s">
        <v>4</v>
      </c>
      <c r="E2885" s="3" t="s">
        <v>5</v>
      </c>
      <c r="F2885" s="3" t="s">
        <v>6</v>
      </c>
    </row>
    <row r="2886" spans="1:6" ht="15.75">
      <c r="A2886" s="3">
        <v>6</v>
      </c>
      <c r="B2886" s="3">
        <v>5</v>
      </c>
      <c r="C2886" s="3">
        <v>4</v>
      </c>
      <c r="D2886" s="32">
        <v>3</v>
      </c>
      <c r="E2886" s="3">
        <v>2</v>
      </c>
      <c r="F2886" s="3">
        <v>1</v>
      </c>
    </row>
    <row r="2887" spans="1:6" ht="15.75">
      <c r="A2887" s="36"/>
      <c r="B2887" s="36">
        <v>242090304</v>
      </c>
      <c r="C2887" s="36" t="s">
        <v>976</v>
      </c>
      <c r="D2887" s="77" t="s">
        <v>8</v>
      </c>
      <c r="E2887" s="80" t="s">
        <v>977</v>
      </c>
      <c r="F2887" s="80">
        <v>1</v>
      </c>
    </row>
    <row r="2888" spans="1:6" ht="15.75">
      <c r="A2888" s="36"/>
      <c r="B2888" s="36">
        <v>242090104</v>
      </c>
      <c r="C2888" s="36" t="s">
        <v>978</v>
      </c>
      <c r="D2888" s="78"/>
      <c r="E2888" s="80"/>
      <c r="F2888" s="80"/>
    </row>
    <row r="2889" spans="1:6" ht="15.75">
      <c r="A2889" s="36"/>
      <c r="B2889" s="36">
        <v>242090106</v>
      </c>
      <c r="C2889" s="36" t="s">
        <v>979</v>
      </c>
      <c r="D2889" s="78"/>
      <c r="E2889" s="80"/>
      <c r="F2889" s="80"/>
    </row>
    <row r="2890" spans="1:6" ht="15.75">
      <c r="A2890" s="36"/>
      <c r="B2890" s="36">
        <v>242090107</v>
      </c>
      <c r="C2890" s="36" t="s">
        <v>980</v>
      </c>
      <c r="D2890" s="79"/>
      <c r="E2890" s="80"/>
      <c r="F2890" s="80"/>
    </row>
    <row r="2891" spans="1:6" ht="15.75">
      <c r="A2891" s="36"/>
      <c r="B2891" s="36">
        <v>242090304</v>
      </c>
      <c r="C2891" s="36" t="s">
        <v>976</v>
      </c>
      <c r="D2891" s="77" t="s">
        <v>11</v>
      </c>
      <c r="E2891" s="80" t="s">
        <v>981</v>
      </c>
      <c r="F2891" s="80">
        <v>2</v>
      </c>
    </row>
    <row r="2892" spans="1:6" ht="15.75">
      <c r="A2892" s="36"/>
      <c r="B2892" s="36">
        <v>242090104</v>
      </c>
      <c r="C2892" s="36" t="s">
        <v>978</v>
      </c>
      <c r="D2892" s="78"/>
      <c r="E2892" s="80"/>
      <c r="F2892" s="80"/>
    </row>
    <row r="2893" spans="1:6" ht="15.75">
      <c r="A2893" s="36"/>
      <c r="B2893" s="36">
        <v>242090106</v>
      </c>
      <c r="C2893" s="36" t="s">
        <v>979</v>
      </c>
      <c r="D2893" s="78"/>
      <c r="E2893" s="80"/>
      <c r="F2893" s="80"/>
    </row>
    <row r="2894" spans="1:6" ht="15.75">
      <c r="A2894" s="36"/>
      <c r="B2894" s="36">
        <v>242090107</v>
      </c>
      <c r="C2894" s="36" t="s">
        <v>980</v>
      </c>
      <c r="D2894" s="79"/>
      <c r="E2894" s="80"/>
      <c r="F2894" s="80"/>
    </row>
    <row r="2895" spans="1:6" ht="31.5">
      <c r="A2895" s="36"/>
      <c r="B2895" s="36">
        <v>24209102</v>
      </c>
      <c r="C2895" s="36" t="s">
        <v>982</v>
      </c>
      <c r="D2895" s="36" t="s">
        <v>278</v>
      </c>
      <c r="E2895" s="36" t="s">
        <v>983</v>
      </c>
      <c r="F2895" s="36">
        <v>3</v>
      </c>
    </row>
    <row r="2896" spans="1:6" ht="15.75">
      <c r="A2896" s="36"/>
      <c r="B2896" s="36">
        <v>242090201</v>
      </c>
      <c r="C2896" s="36" t="s">
        <v>984</v>
      </c>
      <c r="D2896" s="77" t="s">
        <v>8</v>
      </c>
      <c r="E2896" s="80" t="s">
        <v>985</v>
      </c>
      <c r="F2896" s="80">
        <v>4</v>
      </c>
    </row>
    <row r="2897" spans="1:6" ht="15.75">
      <c r="A2897" s="36"/>
      <c r="B2897" s="36">
        <v>242090202</v>
      </c>
      <c r="C2897" s="36" t="s">
        <v>986</v>
      </c>
      <c r="D2897" s="78"/>
      <c r="E2897" s="80"/>
      <c r="F2897" s="80"/>
    </row>
    <row r="2898" spans="1:6" ht="15.75">
      <c r="A2898" s="36"/>
      <c r="B2898" s="36">
        <v>242090103</v>
      </c>
      <c r="C2898" s="36" t="s">
        <v>987</v>
      </c>
      <c r="D2898" s="79"/>
      <c r="E2898" s="80"/>
      <c r="F2898" s="80"/>
    </row>
    <row r="2899" spans="1:6" ht="15.75">
      <c r="A2899" s="36"/>
      <c r="B2899" s="36">
        <v>242090201</v>
      </c>
      <c r="C2899" s="36" t="s">
        <v>984</v>
      </c>
      <c r="D2899" s="80" t="s">
        <v>11</v>
      </c>
      <c r="E2899" s="80" t="s">
        <v>988</v>
      </c>
      <c r="F2899" s="80">
        <v>5</v>
      </c>
    </row>
    <row r="2900" spans="1:6" ht="15.75">
      <c r="A2900" s="36"/>
      <c r="B2900" s="36">
        <v>242090202</v>
      </c>
      <c r="C2900" s="36" t="s">
        <v>986</v>
      </c>
      <c r="D2900" s="80"/>
      <c r="E2900" s="80"/>
      <c r="F2900" s="80"/>
    </row>
    <row r="2901" spans="1:6" ht="15.75">
      <c r="A2901" s="36"/>
      <c r="B2901" s="36">
        <v>242090103</v>
      </c>
      <c r="C2901" s="36" t="s">
        <v>987</v>
      </c>
      <c r="D2901" s="80"/>
      <c r="E2901" s="80"/>
      <c r="F2901" s="80"/>
    </row>
    <row r="2902" spans="1:6" ht="15.75">
      <c r="A2902" s="36"/>
      <c r="B2902" s="36">
        <v>242090108</v>
      </c>
      <c r="C2902" s="36" t="s">
        <v>989</v>
      </c>
      <c r="D2902" s="80" t="s">
        <v>8</v>
      </c>
      <c r="E2902" s="80" t="s">
        <v>990</v>
      </c>
      <c r="F2902" s="80">
        <v>6</v>
      </c>
    </row>
    <row r="2903" spans="1:6" ht="15.75">
      <c r="A2903" s="36"/>
      <c r="B2903" s="36">
        <v>242090205</v>
      </c>
      <c r="C2903" s="36" t="s">
        <v>991</v>
      </c>
      <c r="D2903" s="80"/>
      <c r="E2903" s="80"/>
      <c r="F2903" s="80"/>
    </row>
    <row r="2904" spans="1:6" ht="15.75">
      <c r="A2904" s="36"/>
      <c r="B2904" s="36">
        <v>242090206</v>
      </c>
      <c r="C2904" s="36" t="s">
        <v>992</v>
      </c>
      <c r="D2904" s="80"/>
      <c r="E2904" s="80"/>
      <c r="F2904" s="80"/>
    </row>
    <row r="2905" spans="1:6" ht="15.75">
      <c r="A2905" s="36"/>
      <c r="B2905" s="36">
        <v>242090207</v>
      </c>
      <c r="C2905" s="36" t="s">
        <v>993</v>
      </c>
      <c r="D2905" s="80"/>
      <c r="E2905" s="80"/>
      <c r="F2905" s="80"/>
    </row>
    <row r="2906" spans="1:6" ht="15.75">
      <c r="A2906" s="36"/>
      <c r="B2906" s="36">
        <v>242090108</v>
      </c>
      <c r="C2906" s="36" t="s">
        <v>989</v>
      </c>
      <c r="D2906" s="77" t="s">
        <v>11</v>
      </c>
      <c r="E2906" s="80" t="s">
        <v>994</v>
      </c>
      <c r="F2906" s="80">
        <v>7</v>
      </c>
    </row>
    <row r="2907" spans="1:6" ht="15.75">
      <c r="A2907" s="36"/>
      <c r="B2907" s="36">
        <v>242090205</v>
      </c>
      <c r="C2907" s="36" t="s">
        <v>991</v>
      </c>
      <c r="D2907" s="78"/>
      <c r="E2907" s="80"/>
      <c r="F2907" s="80"/>
    </row>
    <row r="2908" spans="1:6" ht="15.75">
      <c r="A2908" s="36"/>
      <c r="B2908" s="36">
        <v>242090206</v>
      </c>
      <c r="C2908" s="36" t="s">
        <v>992</v>
      </c>
      <c r="D2908" s="78"/>
      <c r="E2908" s="80"/>
      <c r="F2908" s="80"/>
    </row>
    <row r="2909" spans="1:6" ht="15.75">
      <c r="A2909" s="36"/>
      <c r="B2909" s="36">
        <v>242090207</v>
      </c>
      <c r="C2909" s="36" t="s">
        <v>993</v>
      </c>
      <c r="D2909" s="79"/>
      <c r="E2909" s="80"/>
      <c r="F2909" s="80"/>
    </row>
    <row r="2910" spans="1:6" ht="15.75">
      <c r="A2910" s="36"/>
      <c r="B2910" s="36">
        <v>242090203</v>
      </c>
      <c r="C2910" s="36" t="s">
        <v>995</v>
      </c>
      <c r="D2910" s="77" t="s">
        <v>8</v>
      </c>
      <c r="E2910" s="80" t="s">
        <v>996</v>
      </c>
      <c r="F2910" s="80">
        <v>8</v>
      </c>
    </row>
    <row r="2911" spans="1:6" ht="15.75">
      <c r="A2911" s="36"/>
      <c r="B2911" s="36">
        <v>242090204</v>
      </c>
      <c r="C2911" s="36" t="s">
        <v>997</v>
      </c>
      <c r="D2911" s="78"/>
      <c r="E2911" s="80"/>
      <c r="F2911" s="80"/>
    </row>
    <row r="2912" spans="1:6" ht="15.75">
      <c r="A2912" s="36"/>
      <c r="B2912" s="36">
        <v>242090305</v>
      </c>
      <c r="C2912" s="36" t="s">
        <v>998</v>
      </c>
      <c r="D2912" s="79"/>
      <c r="E2912" s="80"/>
      <c r="F2912" s="80"/>
    </row>
    <row r="2913" spans="1:6" ht="15.75">
      <c r="A2913" s="36"/>
      <c r="B2913" s="36">
        <v>242090203</v>
      </c>
      <c r="C2913" s="36" t="s">
        <v>995</v>
      </c>
      <c r="D2913" s="80" t="s">
        <v>11</v>
      </c>
      <c r="E2913" s="80" t="s">
        <v>999</v>
      </c>
      <c r="F2913" s="80">
        <v>9</v>
      </c>
    </row>
    <row r="2914" spans="1:6" ht="15.75">
      <c r="A2914" s="36"/>
      <c r="B2914" s="36">
        <v>242090204</v>
      </c>
      <c r="C2914" s="36" t="s">
        <v>997</v>
      </c>
      <c r="D2914" s="80"/>
      <c r="E2914" s="80"/>
      <c r="F2914" s="80"/>
    </row>
    <row r="2915" spans="1:6" ht="15.75">
      <c r="A2915" s="36"/>
      <c r="B2915" s="36">
        <v>242090305</v>
      </c>
      <c r="C2915" s="36" t="s">
        <v>998</v>
      </c>
      <c r="D2915" s="80"/>
      <c r="E2915" s="80"/>
      <c r="F2915" s="80"/>
    </row>
    <row r="2916" spans="1:6" ht="15.75">
      <c r="A2916" s="36"/>
      <c r="B2916" s="36">
        <v>242090101</v>
      </c>
      <c r="C2916" s="36" t="s">
        <v>1000</v>
      </c>
      <c r="D2916" s="80" t="s">
        <v>8</v>
      </c>
      <c r="E2916" s="80" t="s">
        <v>1001</v>
      </c>
      <c r="F2916" s="80">
        <v>10</v>
      </c>
    </row>
    <row r="2917" spans="1:6" ht="15.75">
      <c r="A2917" s="36"/>
      <c r="B2917" s="36">
        <v>242090301</v>
      </c>
      <c r="C2917" s="36" t="s">
        <v>1002</v>
      </c>
      <c r="D2917" s="80"/>
      <c r="E2917" s="80"/>
      <c r="F2917" s="80"/>
    </row>
    <row r="2918" spans="1:6" ht="15.75">
      <c r="A2918" s="36"/>
      <c r="B2918" s="36">
        <v>242090302</v>
      </c>
      <c r="C2918" s="36" t="s">
        <v>1003</v>
      </c>
      <c r="D2918" s="80"/>
      <c r="E2918" s="80"/>
      <c r="F2918" s="80"/>
    </row>
    <row r="2919" spans="1:6" ht="15.75">
      <c r="A2919" s="36"/>
      <c r="B2919" s="36">
        <v>242090303</v>
      </c>
      <c r="C2919" s="36" t="s">
        <v>1004</v>
      </c>
      <c r="D2919" s="80"/>
      <c r="E2919" s="80"/>
      <c r="F2919" s="80"/>
    </row>
    <row r="2920" spans="1:6" ht="31.5">
      <c r="A2920" s="36"/>
      <c r="B2920" s="36">
        <v>242090306</v>
      </c>
      <c r="C2920" s="36" t="s">
        <v>1005</v>
      </c>
      <c r="D2920" s="80"/>
      <c r="E2920" s="80"/>
      <c r="F2920" s="80"/>
    </row>
    <row r="2921" spans="1:6" ht="15.75">
      <c r="A2921" s="36"/>
      <c r="B2921" s="36">
        <v>242090307</v>
      </c>
      <c r="C2921" s="36" t="s">
        <v>1006</v>
      </c>
      <c r="D2921" s="80"/>
      <c r="E2921" s="80"/>
      <c r="F2921" s="80"/>
    </row>
    <row r="2922" spans="1:6" ht="15.75">
      <c r="A2922" s="36"/>
      <c r="B2922" s="36">
        <v>242090308</v>
      </c>
      <c r="C2922" s="36" t="s">
        <v>1007</v>
      </c>
      <c r="D2922" s="80"/>
      <c r="E2922" s="80"/>
      <c r="F2922" s="80"/>
    </row>
    <row r="2923" spans="1:6" ht="15.75">
      <c r="A2923" s="36"/>
      <c r="B2923" s="36">
        <v>242090101</v>
      </c>
      <c r="C2923" s="36" t="s">
        <v>1000</v>
      </c>
      <c r="D2923" s="80" t="s">
        <v>11</v>
      </c>
      <c r="E2923" s="80" t="s">
        <v>1008</v>
      </c>
      <c r="F2923" s="80">
        <v>11</v>
      </c>
    </row>
    <row r="2924" spans="1:6" ht="15.75">
      <c r="A2924" s="36"/>
      <c r="B2924" s="36">
        <v>242090301</v>
      </c>
      <c r="C2924" s="36" t="s">
        <v>1002</v>
      </c>
      <c r="D2924" s="80"/>
      <c r="E2924" s="80"/>
      <c r="F2924" s="80"/>
    </row>
    <row r="2925" spans="1:6" ht="15.75">
      <c r="A2925" s="36"/>
      <c r="B2925" s="36">
        <v>242090302</v>
      </c>
      <c r="C2925" s="36" t="s">
        <v>1003</v>
      </c>
      <c r="D2925" s="80"/>
      <c r="E2925" s="80"/>
      <c r="F2925" s="80"/>
    </row>
    <row r="2926" spans="1:6" ht="15.75">
      <c r="A2926" s="36"/>
      <c r="B2926" s="36">
        <v>242090303</v>
      </c>
      <c r="C2926" s="36" t="s">
        <v>1004</v>
      </c>
      <c r="D2926" s="80"/>
      <c r="E2926" s="80"/>
      <c r="F2926" s="80"/>
    </row>
    <row r="2927" spans="1:6" ht="31.5">
      <c r="A2927" s="36"/>
      <c r="B2927" s="36">
        <v>242090306</v>
      </c>
      <c r="C2927" s="36" t="s">
        <v>1005</v>
      </c>
      <c r="D2927" s="80"/>
      <c r="E2927" s="80"/>
      <c r="F2927" s="80"/>
    </row>
    <row r="2928" spans="1:6" ht="15.75">
      <c r="A2928" s="36"/>
      <c r="B2928" s="36">
        <v>242090307</v>
      </c>
      <c r="C2928" s="36" t="s">
        <v>1006</v>
      </c>
      <c r="D2928" s="80"/>
      <c r="E2928" s="80"/>
      <c r="F2928" s="80"/>
    </row>
    <row r="2929" spans="1:6" ht="15.75">
      <c r="A2929" s="36"/>
      <c r="B2929" s="36">
        <v>242090308</v>
      </c>
      <c r="C2929" s="36" t="s">
        <v>1007</v>
      </c>
      <c r="D2929" s="80"/>
      <c r="E2929" s="80"/>
      <c r="F2929" s="80"/>
    </row>
    <row r="2930" spans="1:6" ht="15.75">
      <c r="A2930" s="36"/>
      <c r="B2930" s="36">
        <v>242020307</v>
      </c>
      <c r="C2930" s="80" t="s">
        <v>1009</v>
      </c>
      <c r="D2930" s="80" t="s">
        <v>278</v>
      </c>
      <c r="E2930" s="80" t="s">
        <v>2806</v>
      </c>
      <c r="F2930" s="80">
        <v>12</v>
      </c>
    </row>
    <row r="2931" spans="1:6" ht="15.75">
      <c r="A2931" s="36"/>
      <c r="B2931" s="36">
        <v>242020308</v>
      </c>
      <c r="C2931" s="80"/>
      <c r="D2931" s="80"/>
      <c r="E2931" s="80"/>
      <c r="F2931" s="80"/>
    </row>
    <row r="2932" spans="1:6" ht="15.75">
      <c r="A2932" s="36"/>
      <c r="B2932" s="36">
        <v>242020310</v>
      </c>
      <c r="C2932" s="80"/>
      <c r="D2932" s="80"/>
      <c r="E2932" s="80"/>
      <c r="F2932" s="80"/>
    </row>
    <row r="2933" spans="1:6" ht="15.75">
      <c r="A2933" s="36"/>
      <c r="B2933" s="36">
        <v>242020309</v>
      </c>
      <c r="C2933" s="80" t="s">
        <v>1009</v>
      </c>
      <c r="D2933" s="80" t="s">
        <v>278</v>
      </c>
      <c r="E2933" s="80" t="s">
        <v>2807</v>
      </c>
      <c r="F2933" s="80">
        <v>13</v>
      </c>
    </row>
    <row r="2934" spans="1:6" ht="15.75">
      <c r="A2934" s="36"/>
      <c r="B2934" s="36">
        <v>242020311</v>
      </c>
      <c r="C2934" s="80"/>
      <c r="D2934" s="80"/>
      <c r="E2934" s="80"/>
      <c r="F2934" s="80"/>
    </row>
    <row r="2935" spans="1:6" ht="15.75">
      <c r="A2935" s="36"/>
      <c r="B2935" s="36">
        <v>242020312</v>
      </c>
      <c r="C2935" s="80"/>
      <c r="D2935" s="80"/>
      <c r="E2935" s="80"/>
      <c r="F2935" s="80"/>
    </row>
    <row r="2936" spans="1:6" ht="15.75">
      <c r="A2936" s="36"/>
      <c r="B2936" s="36">
        <v>242010201</v>
      </c>
      <c r="C2936" s="80" t="s">
        <v>1010</v>
      </c>
      <c r="D2936" s="80" t="s">
        <v>278</v>
      </c>
      <c r="E2936" s="80" t="s">
        <v>1011</v>
      </c>
      <c r="F2936" s="80">
        <v>14</v>
      </c>
    </row>
    <row r="2937" spans="1:6" ht="15.75">
      <c r="A2937" s="36"/>
      <c r="B2937" s="36">
        <v>242010202</v>
      </c>
      <c r="C2937" s="80"/>
      <c r="D2937" s="80"/>
      <c r="E2937" s="80"/>
      <c r="F2937" s="80"/>
    </row>
    <row r="2938" spans="1:6" ht="31.5">
      <c r="A2938" s="36"/>
      <c r="B2938" s="36">
        <v>242010203</v>
      </c>
      <c r="C2938" s="36" t="s">
        <v>1012</v>
      </c>
      <c r="D2938" s="36" t="s">
        <v>278</v>
      </c>
      <c r="E2938" s="36" t="s">
        <v>1013</v>
      </c>
      <c r="F2938" s="36">
        <v>15</v>
      </c>
    </row>
    <row r="2939" spans="1:6" ht="15.75">
      <c r="A2939" s="36"/>
      <c r="B2939" s="36">
        <v>242010401</v>
      </c>
      <c r="C2939" s="80" t="s">
        <v>1014</v>
      </c>
      <c r="D2939" s="80" t="s">
        <v>278</v>
      </c>
      <c r="E2939" s="80" t="s">
        <v>1015</v>
      </c>
      <c r="F2939" s="80">
        <v>16</v>
      </c>
    </row>
    <row r="2940" spans="1:6" ht="15.75">
      <c r="A2940" s="36"/>
      <c r="B2940" s="36">
        <v>242010402</v>
      </c>
      <c r="C2940" s="80"/>
      <c r="D2940" s="80"/>
      <c r="E2940" s="80"/>
      <c r="F2940" s="80"/>
    </row>
    <row r="2941" spans="1:6" ht="15.75">
      <c r="A2941" s="36"/>
      <c r="B2941" s="36">
        <v>242010403</v>
      </c>
      <c r="C2941" s="80"/>
      <c r="D2941" s="80"/>
      <c r="E2941" s="80"/>
      <c r="F2941" s="80"/>
    </row>
    <row r="2942" spans="1:6" ht="15.75">
      <c r="A2942" s="36"/>
      <c r="B2942" s="36">
        <v>242010404</v>
      </c>
      <c r="C2942" s="80" t="s">
        <v>1014</v>
      </c>
      <c r="D2942" s="80" t="s">
        <v>278</v>
      </c>
      <c r="E2942" s="80" t="s">
        <v>1016</v>
      </c>
      <c r="F2942" s="80">
        <v>17</v>
      </c>
    </row>
    <row r="2943" spans="1:6" ht="15.75">
      <c r="A2943" s="36"/>
      <c r="B2943" s="36">
        <v>242010405</v>
      </c>
      <c r="C2943" s="80"/>
      <c r="D2943" s="80"/>
      <c r="E2943" s="80"/>
      <c r="F2943" s="80"/>
    </row>
    <row r="2944" spans="1:6" ht="15.75">
      <c r="A2944" s="36"/>
      <c r="B2944" s="36">
        <v>242010406</v>
      </c>
      <c r="C2944" s="80" t="s">
        <v>1017</v>
      </c>
      <c r="D2944" s="80" t="s">
        <v>278</v>
      </c>
      <c r="E2944" s="80" t="s">
        <v>1018</v>
      </c>
      <c r="F2944" s="80">
        <v>18</v>
      </c>
    </row>
    <row r="2945" spans="1:6" ht="15.75">
      <c r="A2945" s="36"/>
      <c r="B2945" s="36">
        <v>242010407</v>
      </c>
      <c r="C2945" s="80"/>
      <c r="D2945" s="80"/>
      <c r="E2945" s="80"/>
      <c r="F2945" s="80"/>
    </row>
    <row r="2946" spans="1:6" ht="15.75">
      <c r="A2946" s="36"/>
      <c r="B2946" s="36">
        <v>242010408</v>
      </c>
      <c r="C2946" s="80"/>
      <c r="D2946" s="80"/>
      <c r="E2946" s="80"/>
      <c r="F2946" s="80"/>
    </row>
    <row r="2947" spans="1:6" ht="15.75">
      <c r="A2947" s="36"/>
      <c r="B2947" s="36">
        <v>242010409</v>
      </c>
      <c r="C2947" s="80"/>
      <c r="D2947" s="80"/>
      <c r="E2947" s="80"/>
      <c r="F2947" s="80"/>
    </row>
    <row r="2948" spans="1:6" ht="15.75">
      <c r="A2948" s="36"/>
      <c r="B2948" s="36">
        <v>242010410</v>
      </c>
      <c r="C2948" s="80"/>
      <c r="D2948" s="80"/>
      <c r="E2948" s="80"/>
      <c r="F2948" s="80"/>
    </row>
    <row r="2949" spans="1:6" ht="15.75">
      <c r="A2949" s="36"/>
      <c r="B2949" s="36">
        <v>242010411</v>
      </c>
      <c r="C2949" s="80"/>
      <c r="D2949" s="80"/>
      <c r="E2949" s="80"/>
      <c r="F2949" s="80"/>
    </row>
    <row r="2950" spans="1:6" ht="15.75">
      <c r="A2950" s="36"/>
      <c r="B2950" s="36">
        <v>242010412</v>
      </c>
      <c r="C2950" s="80" t="s">
        <v>1017</v>
      </c>
      <c r="D2950" s="77" t="s">
        <v>278</v>
      </c>
      <c r="E2950" s="80" t="s">
        <v>1019</v>
      </c>
      <c r="F2950" s="80">
        <v>19</v>
      </c>
    </row>
    <row r="2951" spans="1:6" ht="15.75">
      <c r="A2951" s="36"/>
      <c r="B2951" s="36">
        <v>242010413</v>
      </c>
      <c r="C2951" s="80"/>
      <c r="D2951" s="78"/>
      <c r="E2951" s="80"/>
      <c r="F2951" s="80"/>
    </row>
    <row r="2952" spans="1:6" ht="15.75">
      <c r="A2952" s="36"/>
      <c r="B2952" s="36">
        <v>242010414</v>
      </c>
      <c r="C2952" s="80"/>
      <c r="D2952" s="78"/>
      <c r="E2952" s="80"/>
      <c r="F2952" s="80"/>
    </row>
    <row r="2953" spans="1:6" ht="15.75">
      <c r="A2953" s="36"/>
      <c r="B2953" s="36">
        <v>242010415</v>
      </c>
      <c r="C2953" s="80"/>
      <c r="D2953" s="78"/>
      <c r="E2953" s="80"/>
      <c r="F2953" s="80"/>
    </row>
    <row r="2954" spans="1:6" ht="15.75">
      <c r="A2954" s="36"/>
      <c r="B2954" s="36">
        <v>242010416</v>
      </c>
      <c r="C2954" s="80"/>
      <c r="D2954" s="79"/>
      <c r="E2954" s="80"/>
      <c r="F2954" s="80"/>
    </row>
    <row r="2955" spans="1:6" ht="15.75">
      <c r="A2955" s="36"/>
      <c r="B2955" s="36">
        <v>242010417</v>
      </c>
      <c r="C2955" s="80" t="s">
        <v>1020</v>
      </c>
      <c r="D2955" s="77" t="s">
        <v>278</v>
      </c>
      <c r="E2955" s="80" t="s">
        <v>1021</v>
      </c>
      <c r="F2955" s="80">
        <v>20</v>
      </c>
    </row>
    <row r="2956" spans="1:6" ht="15.75">
      <c r="A2956" s="36"/>
      <c r="B2956" s="36">
        <v>242010418</v>
      </c>
      <c r="C2956" s="80"/>
      <c r="D2956" s="79"/>
      <c r="E2956" s="80"/>
      <c r="F2956" s="80"/>
    </row>
    <row r="2957" spans="1:6" ht="15.75">
      <c r="A2957" s="36"/>
      <c r="B2957" s="36">
        <v>242010419</v>
      </c>
      <c r="C2957" s="80" t="s">
        <v>1022</v>
      </c>
      <c r="D2957" s="80" t="s">
        <v>278</v>
      </c>
      <c r="E2957" s="80" t="s">
        <v>1023</v>
      </c>
      <c r="F2957" s="80">
        <v>21</v>
      </c>
    </row>
    <row r="2958" spans="1:6" ht="15.75">
      <c r="A2958" s="36"/>
      <c r="B2958" s="36">
        <v>242010420</v>
      </c>
      <c r="C2958" s="80"/>
      <c r="D2958" s="80"/>
      <c r="E2958" s="80"/>
      <c r="F2958" s="80"/>
    </row>
    <row r="2959" spans="1:6" ht="15.75">
      <c r="A2959" s="36"/>
      <c r="B2959" s="36">
        <v>242010421</v>
      </c>
      <c r="C2959" s="80"/>
      <c r="D2959" s="80"/>
      <c r="E2959" s="80"/>
      <c r="F2959" s="80"/>
    </row>
    <row r="2960" spans="1:6" ht="15.75">
      <c r="A2960" s="36"/>
      <c r="B2960" s="36">
        <v>242010422</v>
      </c>
      <c r="C2960" s="36" t="s">
        <v>1024</v>
      </c>
      <c r="D2960" s="80"/>
      <c r="E2960" s="80"/>
      <c r="F2960" s="80"/>
    </row>
    <row r="2961" spans="1:6" ht="15.75">
      <c r="A2961" s="36"/>
      <c r="B2961" s="36">
        <v>242010204</v>
      </c>
      <c r="C2961" s="80" t="s">
        <v>1025</v>
      </c>
      <c r="D2961" s="80" t="s">
        <v>278</v>
      </c>
      <c r="E2961" s="80" t="s">
        <v>1026</v>
      </c>
      <c r="F2961" s="80">
        <v>22</v>
      </c>
    </row>
    <row r="2962" spans="1:6" ht="15.75">
      <c r="A2962" s="36"/>
      <c r="B2962" s="36">
        <v>242010205</v>
      </c>
      <c r="C2962" s="80"/>
      <c r="D2962" s="80"/>
      <c r="E2962" s="80"/>
      <c r="F2962" s="80"/>
    </row>
    <row r="2963" spans="1:6" ht="15.75">
      <c r="A2963" s="36"/>
      <c r="B2963" s="36">
        <v>242010206</v>
      </c>
      <c r="C2963" s="80"/>
      <c r="D2963" s="80"/>
      <c r="E2963" s="80"/>
      <c r="F2963" s="80"/>
    </row>
    <row r="2964" spans="1:6" ht="15.75">
      <c r="A2964" s="36"/>
      <c r="B2964" s="36">
        <v>240201207</v>
      </c>
      <c r="C2964" s="80"/>
      <c r="D2964" s="80"/>
      <c r="E2964" s="80"/>
      <c r="F2964" s="80"/>
    </row>
    <row r="2965" spans="1:6" ht="15.75">
      <c r="A2965" s="36"/>
      <c r="B2965" s="36">
        <v>242010208</v>
      </c>
      <c r="C2965" s="80" t="s">
        <v>1027</v>
      </c>
      <c r="D2965" s="80" t="s">
        <v>278</v>
      </c>
      <c r="E2965" s="80" t="s">
        <v>1028</v>
      </c>
      <c r="F2965" s="80">
        <v>23</v>
      </c>
    </row>
    <row r="2966" spans="1:6" ht="15.75">
      <c r="A2966" s="36"/>
      <c r="B2966" s="36">
        <v>242010209</v>
      </c>
      <c r="C2966" s="80"/>
      <c r="D2966" s="80"/>
      <c r="E2966" s="80"/>
      <c r="F2966" s="80"/>
    </row>
    <row r="2967" spans="1:6" ht="15.75">
      <c r="A2967" s="36"/>
      <c r="B2967" s="36">
        <v>242010210</v>
      </c>
      <c r="C2967" s="80"/>
      <c r="D2967" s="80"/>
      <c r="E2967" s="80"/>
      <c r="F2967" s="80"/>
    </row>
    <row r="2968" spans="1:6" ht="15.75">
      <c r="A2968" s="36"/>
      <c r="B2968" s="36">
        <v>242010211</v>
      </c>
      <c r="C2968" s="80"/>
      <c r="D2968" s="80"/>
      <c r="E2968" s="80"/>
      <c r="F2968" s="80"/>
    </row>
    <row r="2969" spans="1:6" ht="31.5">
      <c r="A2969" s="36"/>
      <c r="B2969" s="36">
        <v>242010101</v>
      </c>
      <c r="C2969" s="36" t="s">
        <v>1029</v>
      </c>
      <c r="D2969" s="36" t="s">
        <v>278</v>
      </c>
      <c r="E2969" s="36" t="s">
        <v>1030</v>
      </c>
      <c r="F2969" s="36">
        <v>24</v>
      </c>
    </row>
    <row r="2970" spans="1:6" ht="31.5">
      <c r="A2970" s="36"/>
      <c r="B2970" s="36">
        <v>242010102</v>
      </c>
      <c r="C2970" s="36" t="s">
        <v>1031</v>
      </c>
      <c r="D2970" s="36" t="s">
        <v>278</v>
      </c>
      <c r="E2970" s="36" t="s">
        <v>1032</v>
      </c>
      <c r="F2970" s="36">
        <v>25</v>
      </c>
    </row>
    <row r="2971" spans="1:6" ht="15.75">
      <c r="A2971" s="36"/>
      <c r="B2971" s="36">
        <v>242020101</v>
      </c>
      <c r="C2971" s="80" t="s">
        <v>1033</v>
      </c>
      <c r="D2971" s="80" t="s">
        <v>278</v>
      </c>
      <c r="E2971" s="80" t="s">
        <v>1034</v>
      </c>
      <c r="F2971" s="80">
        <v>26</v>
      </c>
    </row>
    <row r="2972" spans="1:6" ht="15.75">
      <c r="A2972" s="36"/>
      <c r="B2972" s="36">
        <v>242020102</v>
      </c>
      <c r="C2972" s="80"/>
      <c r="D2972" s="80"/>
      <c r="E2972" s="80"/>
      <c r="F2972" s="80"/>
    </row>
    <row r="2973" spans="1:6" ht="15.75">
      <c r="A2973" s="36"/>
      <c r="B2973" s="36">
        <v>242020103</v>
      </c>
      <c r="C2973" s="80"/>
      <c r="D2973" s="80"/>
      <c r="E2973" s="80"/>
      <c r="F2973" s="80"/>
    </row>
    <row r="2974" spans="1:6" ht="15.75">
      <c r="A2974" s="36"/>
      <c r="B2974" s="36">
        <v>242020104</v>
      </c>
      <c r="C2974" s="80"/>
      <c r="D2974" s="80"/>
      <c r="E2974" s="80"/>
      <c r="F2974" s="80"/>
    </row>
    <row r="2975" spans="1:6" ht="15.75">
      <c r="A2975" s="36"/>
      <c r="B2975" s="36">
        <v>242020105</v>
      </c>
      <c r="C2975" s="80" t="s">
        <v>1033</v>
      </c>
      <c r="D2975" s="80" t="s">
        <v>278</v>
      </c>
      <c r="E2975" s="80" t="s">
        <v>1035</v>
      </c>
      <c r="F2975" s="80">
        <v>27</v>
      </c>
    </row>
    <row r="2976" spans="1:6" ht="15.75">
      <c r="A2976" s="36"/>
      <c r="B2976" s="36">
        <v>242020106</v>
      </c>
      <c r="C2976" s="80"/>
      <c r="D2976" s="80"/>
      <c r="E2976" s="80"/>
      <c r="F2976" s="80"/>
    </row>
    <row r="2977" spans="1:6" ht="15.75">
      <c r="A2977" s="36"/>
      <c r="B2977" s="36">
        <v>242020107</v>
      </c>
      <c r="C2977" s="80"/>
      <c r="D2977" s="80"/>
      <c r="E2977" s="80"/>
      <c r="F2977" s="80"/>
    </row>
    <row r="2978" spans="1:6" ht="15.75">
      <c r="A2978" s="36"/>
      <c r="B2978" s="36">
        <v>242020108</v>
      </c>
      <c r="C2978" s="80"/>
      <c r="D2978" s="80"/>
      <c r="E2978" s="80"/>
      <c r="F2978" s="80"/>
    </row>
    <row r="2979" spans="1:6" ht="15.75">
      <c r="A2979" s="36"/>
      <c r="B2979" s="36">
        <v>242020109</v>
      </c>
      <c r="C2979" s="80"/>
      <c r="D2979" s="80"/>
      <c r="E2979" s="80"/>
      <c r="F2979" s="80"/>
    </row>
    <row r="2980" spans="1:6" ht="15.75">
      <c r="A2980" s="36"/>
      <c r="B2980" s="36">
        <v>242020109</v>
      </c>
      <c r="C2980" s="80" t="s">
        <v>1033</v>
      </c>
      <c r="D2980" s="80" t="s">
        <v>278</v>
      </c>
      <c r="E2980" s="80" t="s">
        <v>1036</v>
      </c>
      <c r="F2980" s="80">
        <v>28</v>
      </c>
    </row>
    <row r="2981" spans="1:6" ht="15.75">
      <c r="A2981" s="36"/>
      <c r="B2981" s="36">
        <v>242020110</v>
      </c>
      <c r="C2981" s="80"/>
      <c r="D2981" s="80"/>
      <c r="E2981" s="80"/>
      <c r="F2981" s="80"/>
    </row>
    <row r="2982" spans="1:6" ht="15.75">
      <c r="A2982" s="36"/>
      <c r="B2982" s="36">
        <v>242020111</v>
      </c>
      <c r="C2982" s="80"/>
      <c r="D2982" s="80"/>
      <c r="E2982" s="80"/>
      <c r="F2982" s="80"/>
    </row>
    <row r="2983" spans="1:6" ht="15.75">
      <c r="A2983" s="36"/>
      <c r="B2983" s="36">
        <v>242020112</v>
      </c>
      <c r="C2983" s="80"/>
      <c r="D2983" s="80"/>
      <c r="E2983" s="80"/>
      <c r="F2983" s="80"/>
    </row>
    <row r="2984" spans="1:6" ht="15.75">
      <c r="A2984" s="36"/>
      <c r="B2984" s="36">
        <v>242020113</v>
      </c>
      <c r="C2984" s="80" t="s">
        <v>1037</v>
      </c>
      <c r="D2984" s="80" t="s">
        <v>278</v>
      </c>
      <c r="E2984" s="80" t="s">
        <v>1038</v>
      </c>
      <c r="F2984" s="80">
        <v>29</v>
      </c>
    </row>
    <row r="2985" spans="1:6" ht="15.75">
      <c r="A2985" s="36"/>
      <c r="B2985" s="36">
        <v>242020114</v>
      </c>
      <c r="C2985" s="80"/>
      <c r="D2985" s="80"/>
      <c r="E2985" s="80"/>
      <c r="F2985" s="80"/>
    </row>
    <row r="2986" spans="1:6" ht="31.5">
      <c r="A2986" s="36"/>
      <c r="B2986" s="36">
        <v>242020115</v>
      </c>
      <c r="C2986" s="36" t="s">
        <v>1039</v>
      </c>
      <c r="D2986" s="36" t="s">
        <v>278</v>
      </c>
      <c r="E2986" s="36" t="s">
        <v>1040</v>
      </c>
      <c r="F2986" s="36">
        <v>30</v>
      </c>
    </row>
    <row r="2987" spans="1:6" ht="15.75">
      <c r="A2987" s="36"/>
      <c r="B2987" s="36">
        <v>242020116</v>
      </c>
      <c r="C2987" s="80" t="s">
        <v>1041</v>
      </c>
      <c r="D2987" s="77" t="s">
        <v>278</v>
      </c>
      <c r="E2987" s="80" t="s">
        <v>1042</v>
      </c>
      <c r="F2987" s="80">
        <v>31</v>
      </c>
    </row>
    <row r="2988" spans="1:6" ht="15.75">
      <c r="A2988" s="36"/>
      <c r="B2988" s="36">
        <v>242020117</v>
      </c>
      <c r="C2988" s="80"/>
      <c r="D2988" s="78"/>
      <c r="E2988" s="80"/>
      <c r="F2988" s="80"/>
    </row>
    <row r="2989" spans="1:6" ht="15.75">
      <c r="A2989" s="36"/>
      <c r="B2989" s="36">
        <v>242020118</v>
      </c>
      <c r="C2989" s="80"/>
      <c r="D2989" s="79"/>
      <c r="E2989" s="80"/>
      <c r="F2989" s="80"/>
    </row>
    <row r="2990" spans="1:6" ht="15.75">
      <c r="A2990" s="80"/>
      <c r="B2990" s="36">
        <v>242020119</v>
      </c>
      <c r="C2990" s="80" t="s">
        <v>1043</v>
      </c>
      <c r="D2990" s="80" t="s">
        <v>278</v>
      </c>
      <c r="E2990" s="80" t="s">
        <v>1044</v>
      </c>
      <c r="F2990" s="80">
        <v>32</v>
      </c>
    </row>
    <row r="2991" spans="1:6" ht="15.75">
      <c r="A2991" s="80"/>
      <c r="B2991" s="36">
        <v>242020120</v>
      </c>
      <c r="C2991" s="80"/>
      <c r="D2991" s="80"/>
      <c r="E2991" s="80"/>
      <c r="F2991" s="80"/>
    </row>
    <row r="2992" spans="1:6" ht="15.75">
      <c r="A2992" s="80"/>
      <c r="B2992" s="36">
        <v>242020121</v>
      </c>
      <c r="C2992" s="80"/>
      <c r="D2992" s="80"/>
      <c r="E2992" s="80"/>
      <c r="F2992" s="80"/>
    </row>
    <row r="2993" spans="1:6" ht="15.75">
      <c r="A2993" s="80"/>
      <c r="B2993" s="36">
        <v>242020122</v>
      </c>
      <c r="C2993" s="36" t="s">
        <v>1045</v>
      </c>
      <c r="D2993" s="80"/>
      <c r="E2993" s="80"/>
      <c r="F2993" s="80"/>
    </row>
    <row r="2994" spans="1:6" ht="15.75">
      <c r="A2994" s="36"/>
      <c r="B2994" s="36">
        <v>242020401</v>
      </c>
      <c r="C2994" s="80" t="s">
        <v>1046</v>
      </c>
      <c r="D2994" s="80" t="s">
        <v>278</v>
      </c>
      <c r="E2994" s="80" t="s">
        <v>1047</v>
      </c>
      <c r="F2994" s="80">
        <v>33</v>
      </c>
    </row>
    <row r="2995" spans="1:6" ht="15.75">
      <c r="A2995" s="36"/>
      <c r="B2995" s="36">
        <v>242020402</v>
      </c>
      <c r="C2995" s="80"/>
      <c r="D2995" s="80"/>
      <c r="E2995" s="80"/>
      <c r="F2995" s="80"/>
    </row>
    <row r="2996" spans="1:6" ht="15.75">
      <c r="A2996" s="36"/>
      <c r="B2996" s="36">
        <v>242020403</v>
      </c>
      <c r="C2996" s="80" t="s">
        <v>1048</v>
      </c>
      <c r="D2996" s="80" t="s">
        <v>278</v>
      </c>
      <c r="E2996" s="80" t="s">
        <v>1049</v>
      </c>
      <c r="F2996" s="80">
        <v>34</v>
      </c>
    </row>
    <row r="2997" spans="1:6" ht="15.75">
      <c r="A2997" s="36"/>
      <c r="B2997" s="36">
        <v>242020404</v>
      </c>
      <c r="C2997" s="80"/>
      <c r="D2997" s="80"/>
      <c r="E2997" s="80"/>
      <c r="F2997" s="80"/>
    </row>
    <row r="2998" spans="1:6" ht="15.75">
      <c r="A2998" s="36"/>
      <c r="B2998" s="36">
        <v>242040401</v>
      </c>
      <c r="C2998" s="80" t="s">
        <v>1050</v>
      </c>
      <c r="D2998" s="80" t="s">
        <v>278</v>
      </c>
      <c r="E2998" s="80" t="s">
        <v>1051</v>
      </c>
      <c r="F2998" s="80">
        <v>35</v>
      </c>
    </row>
    <row r="2999" spans="1:6" ht="15.75">
      <c r="A2999" s="36"/>
      <c r="B2999" s="36">
        <v>242040402</v>
      </c>
      <c r="C2999" s="80"/>
      <c r="D2999" s="80"/>
      <c r="E2999" s="80"/>
      <c r="F2999" s="80"/>
    </row>
    <row r="3000" spans="1:6" ht="31.5">
      <c r="A3000" s="36"/>
      <c r="B3000" s="36">
        <v>242020403</v>
      </c>
      <c r="C3000" s="36" t="s">
        <v>1050</v>
      </c>
      <c r="D3000" s="36" t="s">
        <v>278</v>
      </c>
      <c r="E3000" s="36" t="s">
        <v>1052</v>
      </c>
      <c r="F3000" s="36">
        <v>36</v>
      </c>
    </row>
    <row r="3001" spans="1:6" ht="31.5">
      <c r="A3001" s="36"/>
      <c r="B3001" s="36">
        <v>242040404</v>
      </c>
      <c r="C3001" s="36" t="s">
        <v>1053</v>
      </c>
      <c r="D3001" s="36" t="s">
        <v>278</v>
      </c>
      <c r="E3001" s="36" t="s">
        <v>1054</v>
      </c>
      <c r="F3001" s="36">
        <v>37</v>
      </c>
    </row>
    <row r="3002" spans="1:6" ht="15.75">
      <c r="A3002" s="36"/>
      <c r="B3002" s="36">
        <v>242040405</v>
      </c>
      <c r="C3002" s="80" t="s">
        <v>1055</v>
      </c>
      <c r="D3002" s="77" t="s">
        <v>8</v>
      </c>
      <c r="E3002" s="80" t="s">
        <v>1056</v>
      </c>
      <c r="F3002" s="80">
        <v>38</v>
      </c>
    </row>
    <row r="3003" spans="1:6" ht="15.75">
      <c r="A3003" s="36"/>
      <c r="B3003" s="36">
        <v>242040406</v>
      </c>
      <c r="C3003" s="80"/>
      <c r="D3003" s="78"/>
      <c r="E3003" s="80"/>
      <c r="F3003" s="80"/>
    </row>
    <row r="3004" spans="1:6" ht="15.75">
      <c r="A3004" s="36"/>
      <c r="B3004" s="36">
        <v>242040407</v>
      </c>
      <c r="C3004" s="80"/>
      <c r="D3004" s="79"/>
      <c r="E3004" s="80"/>
      <c r="F3004" s="80"/>
    </row>
    <row r="3005" spans="1:6" ht="15.75">
      <c r="A3005" s="36"/>
      <c r="B3005" s="36">
        <v>242040405</v>
      </c>
      <c r="C3005" s="80" t="s">
        <v>1055</v>
      </c>
      <c r="D3005" s="80" t="s">
        <v>11</v>
      </c>
      <c r="E3005" s="80" t="s">
        <v>1057</v>
      </c>
      <c r="F3005" s="80">
        <v>39</v>
      </c>
    </row>
    <row r="3006" spans="1:6" ht="15.75">
      <c r="A3006" s="36"/>
      <c r="B3006" s="36">
        <v>242040406</v>
      </c>
      <c r="C3006" s="80"/>
      <c r="D3006" s="80"/>
      <c r="E3006" s="80"/>
      <c r="F3006" s="80"/>
    </row>
    <row r="3007" spans="1:6" ht="15.75">
      <c r="A3007" s="36"/>
      <c r="B3007" s="36">
        <v>242040407</v>
      </c>
      <c r="C3007" s="80"/>
      <c r="D3007" s="80"/>
      <c r="E3007" s="80"/>
      <c r="F3007" s="80"/>
    </row>
    <row r="3008" spans="1:6" ht="31.5">
      <c r="A3008" s="36"/>
      <c r="B3008" s="36">
        <v>242040408</v>
      </c>
      <c r="C3008" s="36" t="s">
        <v>1058</v>
      </c>
      <c r="D3008" s="36" t="s">
        <v>278</v>
      </c>
      <c r="E3008" s="36" t="s">
        <v>1059</v>
      </c>
      <c r="F3008" s="36">
        <v>40</v>
      </c>
    </row>
    <row r="3009" spans="1:6" ht="15.75">
      <c r="A3009" s="36"/>
      <c r="B3009" s="36">
        <v>242040301</v>
      </c>
      <c r="C3009" s="36" t="s">
        <v>1060</v>
      </c>
      <c r="D3009" s="80" t="s">
        <v>278</v>
      </c>
      <c r="E3009" s="80" t="s">
        <v>1061</v>
      </c>
      <c r="F3009" s="80">
        <v>41</v>
      </c>
    </row>
    <row r="3010" spans="1:6" ht="15.75">
      <c r="A3010" s="36"/>
      <c r="B3010" s="36">
        <v>242040302</v>
      </c>
      <c r="C3010" s="36" t="s">
        <v>1062</v>
      </c>
      <c r="D3010" s="80"/>
      <c r="E3010" s="80"/>
      <c r="F3010" s="80"/>
    </row>
    <row r="3011" spans="1:6" ht="15.75">
      <c r="A3011" s="36"/>
      <c r="B3011" s="36">
        <v>242040303</v>
      </c>
      <c r="C3011" s="80" t="s">
        <v>1063</v>
      </c>
      <c r="D3011" s="80" t="s">
        <v>278</v>
      </c>
      <c r="E3011" s="80" t="s">
        <v>1064</v>
      </c>
      <c r="F3011" s="80">
        <v>42</v>
      </c>
    </row>
    <row r="3012" spans="1:6" ht="15.75">
      <c r="A3012" s="36"/>
      <c r="B3012" s="36">
        <v>242040304</v>
      </c>
      <c r="C3012" s="80"/>
      <c r="D3012" s="80"/>
      <c r="E3012" s="80"/>
      <c r="F3012" s="80"/>
    </row>
    <row r="3013" spans="1:6" ht="15.75">
      <c r="A3013" s="36"/>
      <c r="B3013" s="36">
        <v>242040201</v>
      </c>
      <c r="C3013" s="80" t="s">
        <v>1065</v>
      </c>
      <c r="D3013" s="80" t="s">
        <v>278</v>
      </c>
      <c r="E3013" s="80" t="s">
        <v>1066</v>
      </c>
      <c r="F3013" s="80">
        <v>43</v>
      </c>
    </row>
    <row r="3014" spans="1:6" ht="15.75">
      <c r="A3014" s="36"/>
      <c r="B3014" s="36">
        <v>242040202</v>
      </c>
      <c r="C3014" s="80"/>
      <c r="D3014" s="80"/>
      <c r="E3014" s="80"/>
      <c r="F3014" s="80"/>
    </row>
    <row r="3015" spans="1:6" ht="31.5">
      <c r="A3015" s="36"/>
      <c r="B3015" s="36">
        <v>242040203</v>
      </c>
      <c r="C3015" s="36" t="s">
        <v>1067</v>
      </c>
      <c r="D3015" s="36" t="s">
        <v>278</v>
      </c>
      <c r="E3015" s="36" t="s">
        <v>1068</v>
      </c>
      <c r="F3015" s="36">
        <v>44</v>
      </c>
    </row>
    <row r="3016" spans="1:6" ht="15.75">
      <c r="A3016" s="36"/>
      <c r="B3016" s="36">
        <v>242040101</v>
      </c>
      <c r="C3016" s="80" t="s">
        <v>1069</v>
      </c>
      <c r="D3016" s="77" t="s">
        <v>8</v>
      </c>
      <c r="E3016" s="80" t="s">
        <v>1070</v>
      </c>
      <c r="F3016" s="80">
        <v>45</v>
      </c>
    </row>
    <row r="3017" spans="1:6" ht="15.75">
      <c r="A3017" s="36"/>
      <c r="B3017" s="36">
        <v>242040102</v>
      </c>
      <c r="C3017" s="80"/>
      <c r="D3017" s="78"/>
      <c r="E3017" s="80"/>
      <c r="F3017" s="80"/>
    </row>
    <row r="3018" spans="1:6" ht="15.75">
      <c r="A3018" s="36"/>
      <c r="B3018" s="36">
        <v>242040103</v>
      </c>
      <c r="C3018" s="80"/>
      <c r="D3018" s="79"/>
      <c r="E3018" s="80"/>
      <c r="F3018" s="80"/>
    </row>
    <row r="3019" spans="1:6" ht="15.75">
      <c r="A3019" s="36"/>
      <c r="B3019" s="36">
        <v>242040101</v>
      </c>
      <c r="C3019" s="80" t="s">
        <v>1069</v>
      </c>
      <c r="D3019" s="80" t="s">
        <v>11</v>
      </c>
      <c r="E3019" s="80" t="s">
        <v>1071</v>
      </c>
      <c r="F3019" s="80">
        <v>46</v>
      </c>
    </row>
    <row r="3020" spans="1:6" ht="15.75">
      <c r="A3020" s="36"/>
      <c r="B3020" s="36">
        <v>242040102</v>
      </c>
      <c r="C3020" s="80"/>
      <c r="D3020" s="80"/>
      <c r="E3020" s="80"/>
      <c r="F3020" s="80"/>
    </row>
    <row r="3021" spans="1:6" ht="15.75">
      <c r="A3021" s="36"/>
      <c r="B3021" s="36">
        <v>242040103</v>
      </c>
      <c r="C3021" s="80"/>
      <c r="D3021" s="80"/>
      <c r="E3021" s="80"/>
      <c r="F3021" s="80"/>
    </row>
    <row r="3022" spans="1:6" ht="15.75">
      <c r="A3022" s="36"/>
      <c r="B3022" s="36">
        <v>242040104</v>
      </c>
      <c r="C3022" s="80" t="s">
        <v>1069</v>
      </c>
      <c r="D3022" s="80" t="s">
        <v>278</v>
      </c>
      <c r="E3022" s="80" t="s">
        <v>1072</v>
      </c>
      <c r="F3022" s="80">
        <v>47</v>
      </c>
    </row>
    <row r="3023" spans="1:6" ht="15.75">
      <c r="A3023" s="36"/>
      <c r="B3023" s="36">
        <v>242040105</v>
      </c>
      <c r="C3023" s="80"/>
      <c r="D3023" s="80"/>
      <c r="E3023" s="80"/>
      <c r="F3023" s="80"/>
    </row>
    <row r="3024" spans="1:6" ht="15.75">
      <c r="A3024" s="36"/>
      <c r="B3024" s="36">
        <v>242010301</v>
      </c>
      <c r="C3024" s="80" t="s">
        <v>1073</v>
      </c>
      <c r="D3024" s="80" t="s">
        <v>278</v>
      </c>
      <c r="E3024" s="80" t="s">
        <v>1074</v>
      </c>
      <c r="F3024" s="80">
        <v>48</v>
      </c>
    </row>
    <row r="3025" spans="1:6" ht="15.75">
      <c r="A3025" s="36"/>
      <c r="B3025" s="36">
        <v>242010302</v>
      </c>
      <c r="C3025" s="80"/>
      <c r="D3025" s="80"/>
      <c r="E3025" s="80"/>
      <c r="F3025" s="80"/>
    </row>
    <row r="3026" spans="1:6" ht="15.75">
      <c r="A3026" s="36"/>
      <c r="B3026" s="36">
        <v>242010303</v>
      </c>
      <c r="C3026" s="80" t="s">
        <v>1073</v>
      </c>
      <c r="D3026" s="80" t="s">
        <v>278</v>
      </c>
      <c r="E3026" s="80" t="s">
        <v>1075</v>
      </c>
      <c r="F3026" s="80">
        <v>49</v>
      </c>
    </row>
    <row r="3027" spans="1:6" ht="15.75">
      <c r="A3027" s="36"/>
      <c r="B3027" s="36">
        <v>242010304</v>
      </c>
      <c r="C3027" s="80"/>
      <c r="D3027" s="80"/>
      <c r="E3027" s="80"/>
      <c r="F3027" s="80"/>
    </row>
    <row r="3028" spans="1:6" ht="15.75">
      <c r="A3028" s="36"/>
      <c r="B3028" s="36">
        <v>242010305</v>
      </c>
      <c r="C3028" s="80"/>
      <c r="D3028" s="80"/>
      <c r="E3028" s="80"/>
      <c r="F3028" s="80"/>
    </row>
    <row r="3029" spans="1:6" ht="31.5">
      <c r="A3029" s="36"/>
      <c r="B3029" s="36">
        <v>242010306</v>
      </c>
      <c r="C3029" s="36" t="s">
        <v>1076</v>
      </c>
      <c r="D3029" s="36" t="s">
        <v>278</v>
      </c>
      <c r="E3029" s="36" t="s">
        <v>1077</v>
      </c>
      <c r="F3029" s="36">
        <v>50</v>
      </c>
    </row>
    <row r="3030" spans="1:6" ht="15.75">
      <c r="A3030" s="36"/>
      <c r="B3030" s="36">
        <v>242010307</v>
      </c>
      <c r="C3030" s="80" t="s">
        <v>1078</v>
      </c>
      <c r="D3030" s="80" t="s">
        <v>278</v>
      </c>
      <c r="E3030" s="80" t="s">
        <v>1079</v>
      </c>
      <c r="F3030" s="80">
        <v>51</v>
      </c>
    </row>
    <row r="3031" spans="1:6" ht="15.75">
      <c r="A3031" s="36"/>
      <c r="B3031" s="36">
        <v>242010308</v>
      </c>
      <c r="C3031" s="80"/>
      <c r="D3031" s="80"/>
      <c r="E3031" s="80"/>
      <c r="F3031" s="80"/>
    </row>
    <row r="3032" spans="1:6" ht="15.75">
      <c r="A3032" s="36"/>
      <c r="B3032" s="36">
        <v>242010309</v>
      </c>
      <c r="C3032" s="80"/>
      <c r="D3032" s="80"/>
      <c r="E3032" s="80"/>
      <c r="F3032" s="80"/>
    </row>
    <row r="3033" spans="1:6" ht="15.75">
      <c r="A3033" s="36"/>
      <c r="B3033" s="36">
        <v>242010310</v>
      </c>
      <c r="C3033" s="80" t="s">
        <v>1078</v>
      </c>
      <c r="D3033" s="80" t="s">
        <v>278</v>
      </c>
      <c r="E3033" s="80" t="s">
        <v>1080</v>
      </c>
      <c r="F3033" s="80">
        <v>52</v>
      </c>
    </row>
    <row r="3034" spans="1:6" ht="15.75">
      <c r="A3034" s="36"/>
      <c r="B3034" s="36">
        <v>242010311</v>
      </c>
      <c r="C3034" s="80"/>
      <c r="D3034" s="80"/>
      <c r="E3034" s="80"/>
      <c r="F3034" s="80"/>
    </row>
    <row r="3035" spans="1:6" ht="15.75">
      <c r="A3035" s="36"/>
      <c r="B3035" s="36">
        <v>242010505</v>
      </c>
      <c r="C3035" s="80" t="s">
        <v>1081</v>
      </c>
      <c r="D3035" s="80" t="s">
        <v>278</v>
      </c>
      <c r="E3035" s="80" t="s">
        <v>1082</v>
      </c>
      <c r="F3035" s="80">
        <v>53</v>
      </c>
    </row>
    <row r="3036" spans="1:6" ht="15.75">
      <c r="A3036" s="36"/>
      <c r="B3036" s="36">
        <v>242010506</v>
      </c>
      <c r="C3036" s="80"/>
      <c r="D3036" s="80"/>
      <c r="E3036" s="80"/>
      <c r="F3036" s="80"/>
    </row>
    <row r="3037" spans="1:6" ht="15.75">
      <c r="A3037" s="36"/>
      <c r="B3037" s="36">
        <v>242010507</v>
      </c>
      <c r="C3037" s="80" t="s">
        <v>1081</v>
      </c>
      <c r="D3037" s="80" t="s">
        <v>278</v>
      </c>
      <c r="E3037" s="80" t="s">
        <v>1083</v>
      </c>
      <c r="F3037" s="80">
        <v>54</v>
      </c>
    </row>
    <row r="3038" spans="1:6" ht="15.75">
      <c r="A3038" s="36"/>
      <c r="B3038" s="36">
        <v>242010508</v>
      </c>
      <c r="C3038" s="80"/>
      <c r="D3038" s="80"/>
      <c r="E3038" s="80"/>
      <c r="F3038" s="80"/>
    </row>
    <row r="3039" spans="1:6" ht="15.75">
      <c r="A3039" s="36"/>
      <c r="B3039" s="36">
        <v>242010509</v>
      </c>
      <c r="C3039" s="80" t="s">
        <v>1081</v>
      </c>
      <c r="D3039" s="80" t="s">
        <v>278</v>
      </c>
      <c r="E3039" s="80" t="s">
        <v>1084</v>
      </c>
      <c r="F3039" s="80">
        <v>55</v>
      </c>
    </row>
    <row r="3040" spans="1:6" ht="15.75">
      <c r="A3040" s="36"/>
      <c r="B3040" s="36">
        <v>242010510</v>
      </c>
      <c r="C3040" s="80"/>
      <c r="D3040" s="80"/>
      <c r="E3040" s="80"/>
      <c r="F3040" s="80"/>
    </row>
    <row r="3041" spans="1:6" ht="15.75">
      <c r="A3041" s="36"/>
      <c r="B3041" s="36">
        <v>242010501</v>
      </c>
      <c r="C3041" s="80" t="s">
        <v>1085</v>
      </c>
      <c r="D3041" s="80" t="s">
        <v>278</v>
      </c>
      <c r="E3041" s="80" t="s">
        <v>1086</v>
      </c>
      <c r="F3041" s="80">
        <v>56</v>
      </c>
    </row>
    <row r="3042" spans="1:6" ht="15.75">
      <c r="A3042" s="36"/>
      <c r="B3042" s="36">
        <v>242010502</v>
      </c>
      <c r="C3042" s="80"/>
      <c r="D3042" s="80"/>
      <c r="E3042" s="80"/>
      <c r="F3042" s="80"/>
    </row>
    <row r="3043" spans="1:6" ht="15.75">
      <c r="A3043" s="36"/>
      <c r="B3043" s="36">
        <v>242010503</v>
      </c>
      <c r="C3043" s="80" t="s">
        <v>1087</v>
      </c>
      <c r="D3043" s="80" t="s">
        <v>278</v>
      </c>
      <c r="E3043" s="80" t="s">
        <v>1088</v>
      </c>
      <c r="F3043" s="80">
        <v>57</v>
      </c>
    </row>
    <row r="3044" spans="1:6" ht="15.75">
      <c r="A3044" s="36"/>
      <c r="B3044" s="36">
        <v>242010504</v>
      </c>
      <c r="C3044" s="80"/>
      <c r="D3044" s="80"/>
      <c r="E3044" s="80"/>
      <c r="F3044" s="80"/>
    </row>
    <row r="3045" spans="1:6" ht="15.75">
      <c r="A3045" s="36"/>
      <c r="B3045" s="36">
        <v>242020203</v>
      </c>
      <c r="C3045" s="80" t="s">
        <v>1089</v>
      </c>
      <c r="D3045" s="80" t="s">
        <v>278</v>
      </c>
      <c r="E3045" s="80" t="s">
        <v>1090</v>
      </c>
      <c r="F3045" s="80">
        <v>58</v>
      </c>
    </row>
    <row r="3046" spans="1:6" ht="15.75">
      <c r="A3046" s="36"/>
      <c r="B3046" s="36">
        <v>242020204</v>
      </c>
      <c r="C3046" s="80"/>
      <c r="D3046" s="80"/>
      <c r="E3046" s="80"/>
      <c r="F3046" s="80"/>
    </row>
    <row r="3047" spans="1:6" ht="31.5">
      <c r="A3047" s="36"/>
      <c r="B3047" s="36">
        <v>242020201</v>
      </c>
      <c r="C3047" s="36" t="s">
        <v>1091</v>
      </c>
      <c r="D3047" s="36" t="s">
        <v>278</v>
      </c>
      <c r="E3047" s="36" t="s">
        <v>1092</v>
      </c>
      <c r="F3047" s="36">
        <v>59</v>
      </c>
    </row>
    <row r="3048" spans="1:6" ht="31.5">
      <c r="A3048" s="36"/>
      <c r="B3048" s="36">
        <v>242020202</v>
      </c>
      <c r="C3048" s="36" t="s">
        <v>1093</v>
      </c>
      <c r="D3048" s="36" t="s">
        <v>278</v>
      </c>
      <c r="E3048" s="36" t="s">
        <v>1094</v>
      </c>
      <c r="F3048" s="36">
        <v>60</v>
      </c>
    </row>
    <row r="3049" spans="1:6" ht="15.75">
      <c r="A3049" s="36"/>
      <c r="B3049" s="36">
        <v>242020301</v>
      </c>
      <c r="C3049" s="80" t="s">
        <v>1095</v>
      </c>
      <c r="D3049" s="80" t="s">
        <v>8</v>
      </c>
      <c r="E3049" s="80" t="s">
        <v>1096</v>
      </c>
      <c r="F3049" s="80">
        <v>61</v>
      </c>
    </row>
    <row r="3050" spans="1:6" ht="15.75">
      <c r="A3050" s="36"/>
      <c r="B3050" s="36">
        <v>242020302</v>
      </c>
      <c r="C3050" s="80"/>
      <c r="D3050" s="80"/>
      <c r="E3050" s="80"/>
      <c r="F3050" s="80"/>
    </row>
    <row r="3051" spans="1:6" ht="15.75">
      <c r="A3051" s="36"/>
      <c r="B3051" s="36">
        <v>242020303</v>
      </c>
      <c r="C3051" s="80"/>
      <c r="D3051" s="80"/>
      <c r="E3051" s="80"/>
      <c r="F3051" s="80"/>
    </row>
    <row r="3052" spans="1:6" ht="15.75">
      <c r="A3052" s="36"/>
      <c r="B3052" s="36">
        <v>242020304</v>
      </c>
      <c r="C3052" s="80"/>
      <c r="D3052" s="80"/>
      <c r="E3052" s="80"/>
      <c r="F3052" s="80"/>
    </row>
    <row r="3053" spans="1:6" ht="15.75">
      <c r="A3053" s="36"/>
      <c r="B3053" s="36">
        <v>242020305</v>
      </c>
      <c r="C3053" s="80"/>
      <c r="D3053" s="80"/>
      <c r="E3053" s="80"/>
      <c r="F3053" s="80"/>
    </row>
    <row r="3054" spans="1:6" ht="15.75">
      <c r="A3054" s="36"/>
      <c r="B3054" s="36">
        <v>242020301</v>
      </c>
      <c r="C3054" s="80" t="s">
        <v>1095</v>
      </c>
      <c r="D3054" s="80" t="s">
        <v>11</v>
      </c>
      <c r="E3054" s="80" t="s">
        <v>1097</v>
      </c>
      <c r="F3054" s="80">
        <v>62</v>
      </c>
    </row>
    <row r="3055" spans="1:6" ht="15.75">
      <c r="A3055" s="36"/>
      <c r="B3055" s="36">
        <v>242020302</v>
      </c>
      <c r="C3055" s="80"/>
      <c r="D3055" s="80"/>
      <c r="E3055" s="80"/>
      <c r="F3055" s="80"/>
    </row>
    <row r="3056" spans="1:6" ht="15.75">
      <c r="A3056" s="36"/>
      <c r="B3056" s="36">
        <v>242020303</v>
      </c>
      <c r="C3056" s="80"/>
      <c r="D3056" s="80"/>
      <c r="E3056" s="80"/>
      <c r="F3056" s="80"/>
    </row>
    <row r="3057" spans="1:6" ht="15.75">
      <c r="A3057" s="36"/>
      <c r="B3057" s="36">
        <v>242020304</v>
      </c>
      <c r="C3057" s="80"/>
      <c r="D3057" s="80"/>
      <c r="E3057" s="80"/>
      <c r="F3057" s="80"/>
    </row>
    <row r="3058" spans="1:6" ht="15.75">
      <c r="A3058" s="36"/>
      <c r="B3058" s="36">
        <v>242020305</v>
      </c>
      <c r="C3058" s="80"/>
      <c r="D3058" s="80"/>
      <c r="E3058" s="80"/>
      <c r="F3058" s="80"/>
    </row>
    <row r="3059" spans="1:6" ht="31.5">
      <c r="A3059" s="36"/>
      <c r="B3059" s="36">
        <v>242020306</v>
      </c>
      <c r="C3059" s="36" t="s">
        <v>1098</v>
      </c>
      <c r="D3059" s="36" t="s">
        <v>278</v>
      </c>
      <c r="E3059" s="36" t="s">
        <v>1099</v>
      </c>
      <c r="F3059" s="36">
        <v>63</v>
      </c>
    </row>
    <row r="3060" spans="1:6" ht="15.75">
      <c r="A3060" s="36"/>
      <c r="B3060" s="36">
        <v>242030201</v>
      </c>
      <c r="C3060" s="80" t="s">
        <v>1100</v>
      </c>
      <c r="D3060" s="80" t="s">
        <v>278</v>
      </c>
      <c r="E3060" s="80" t="s">
        <v>1101</v>
      </c>
      <c r="F3060" s="80">
        <v>64</v>
      </c>
    </row>
    <row r="3061" spans="1:6" ht="15.75">
      <c r="A3061" s="36"/>
      <c r="B3061" s="36">
        <v>242030202</v>
      </c>
      <c r="C3061" s="80"/>
      <c r="D3061" s="80"/>
      <c r="E3061" s="80"/>
      <c r="F3061" s="80"/>
    </row>
    <row r="3062" spans="1:6" ht="31.5">
      <c r="A3062" s="36"/>
      <c r="B3062" s="36">
        <v>242030203</v>
      </c>
      <c r="C3062" s="36" t="s">
        <v>1102</v>
      </c>
      <c r="D3062" s="36" t="s">
        <v>278</v>
      </c>
      <c r="E3062" s="36" t="s">
        <v>1103</v>
      </c>
      <c r="F3062" s="36">
        <v>65</v>
      </c>
    </row>
    <row r="3063" spans="1:6" ht="15.75">
      <c r="A3063" s="36"/>
      <c r="B3063" s="36">
        <v>242030204</v>
      </c>
      <c r="C3063" s="80" t="s">
        <v>1104</v>
      </c>
      <c r="D3063" s="80" t="s">
        <v>278</v>
      </c>
      <c r="E3063" s="80" t="s">
        <v>1105</v>
      </c>
      <c r="F3063" s="80">
        <v>66</v>
      </c>
    </row>
    <row r="3064" spans="1:6" ht="15.75">
      <c r="A3064" s="36"/>
      <c r="B3064" s="36">
        <v>242030205</v>
      </c>
      <c r="C3064" s="80"/>
      <c r="D3064" s="80"/>
      <c r="E3064" s="80"/>
      <c r="F3064" s="80"/>
    </row>
    <row r="3065" spans="1:6" ht="15.75">
      <c r="A3065" s="36"/>
      <c r="B3065" s="36">
        <v>242030206</v>
      </c>
      <c r="C3065" s="80" t="s">
        <v>1106</v>
      </c>
      <c r="D3065" s="80" t="s">
        <v>8</v>
      </c>
      <c r="E3065" s="80" t="s">
        <v>1107</v>
      </c>
      <c r="F3065" s="80">
        <v>67</v>
      </c>
    </row>
    <row r="3066" spans="1:6" ht="15.75">
      <c r="A3066" s="36"/>
      <c r="B3066" s="36">
        <v>242030207</v>
      </c>
      <c r="C3066" s="80"/>
      <c r="D3066" s="80"/>
      <c r="E3066" s="80"/>
      <c r="F3066" s="80"/>
    </row>
    <row r="3067" spans="1:6" ht="15.75">
      <c r="A3067" s="36"/>
      <c r="B3067" s="36">
        <v>242030208</v>
      </c>
      <c r="C3067" s="80"/>
      <c r="D3067" s="80"/>
      <c r="E3067" s="80"/>
      <c r="F3067" s="80"/>
    </row>
    <row r="3068" spans="1:6" ht="15.75">
      <c r="A3068" s="36"/>
      <c r="B3068" s="36">
        <v>242030209</v>
      </c>
      <c r="C3068" s="80"/>
      <c r="D3068" s="80"/>
      <c r="E3068" s="80"/>
      <c r="F3068" s="80"/>
    </row>
    <row r="3069" spans="1:6" ht="15.75">
      <c r="A3069" s="36"/>
      <c r="B3069" s="36">
        <v>242030210</v>
      </c>
      <c r="C3069" s="80"/>
      <c r="D3069" s="80"/>
      <c r="E3069" s="80"/>
      <c r="F3069" s="80"/>
    </row>
    <row r="3070" spans="1:6" ht="15.75">
      <c r="A3070" s="36"/>
      <c r="B3070" s="36">
        <v>242030206</v>
      </c>
      <c r="C3070" s="80" t="s">
        <v>1106</v>
      </c>
      <c r="D3070" s="80" t="s">
        <v>11</v>
      </c>
      <c r="E3070" s="80" t="s">
        <v>1108</v>
      </c>
      <c r="F3070" s="80">
        <v>68</v>
      </c>
    </row>
    <row r="3071" spans="1:6" ht="15.75">
      <c r="A3071" s="36"/>
      <c r="B3071" s="36">
        <v>242030207</v>
      </c>
      <c r="C3071" s="80"/>
      <c r="D3071" s="80"/>
      <c r="E3071" s="80"/>
      <c r="F3071" s="80"/>
    </row>
    <row r="3072" spans="1:6" ht="15.75">
      <c r="A3072" s="36"/>
      <c r="B3072" s="36">
        <v>242030208</v>
      </c>
      <c r="C3072" s="80"/>
      <c r="D3072" s="80"/>
      <c r="E3072" s="80"/>
      <c r="F3072" s="80"/>
    </row>
    <row r="3073" spans="1:6" ht="15.75">
      <c r="A3073" s="36"/>
      <c r="B3073" s="36">
        <v>242030209</v>
      </c>
      <c r="C3073" s="80"/>
      <c r="D3073" s="80"/>
      <c r="E3073" s="80"/>
      <c r="F3073" s="80"/>
    </row>
    <row r="3074" spans="1:6" ht="15.75">
      <c r="A3074" s="36"/>
      <c r="B3074" s="36">
        <v>242030210</v>
      </c>
      <c r="C3074" s="80"/>
      <c r="D3074" s="80"/>
      <c r="E3074" s="80"/>
      <c r="F3074" s="80"/>
    </row>
    <row r="3075" spans="1:6" ht="15.75">
      <c r="A3075" s="36"/>
      <c r="B3075" s="36">
        <v>242030101</v>
      </c>
      <c r="C3075" s="36" t="s">
        <v>1109</v>
      </c>
      <c r="D3075" s="80" t="s">
        <v>278</v>
      </c>
      <c r="E3075" s="80" t="s">
        <v>1110</v>
      </c>
      <c r="F3075" s="80">
        <v>69</v>
      </c>
    </row>
    <row r="3076" spans="1:6" ht="15.75">
      <c r="A3076" s="36"/>
      <c r="B3076" s="36">
        <v>242030102</v>
      </c>
      <c r="C3076" s="36" t="s">
        <v>1111</v>
      </c>
      <c r="D3076" s="80"/>
      <c r="E3076" s="80"/>
      <c r="F3076" s="80"/>
    </row>
    <row r="3077" spans="1:6" ht="15.75">
      <c r="A3077" s="36"/>
      <c r="B3077" s="36">
        <v>242030103</v>
      </c>
      <c r="C3077" s="36" t="s">
        <v>1112</v>
      </c>
      <c r="D3077" s="80" t="s">
        <v>278</v>
      </c>
      <c r="E3077" s="80" t="s">
        <v>1113</v>
      </c>
      <c r="F3077" s="80">
        <v>70</v>
      </c>
    </row>
    <row r="3078" spans="1:6" ht="15.75">
      <c r="A3078" s="36"/>
      <c r="B3078" s="36">
        <v>242030306</v>
      </c>
      <c r="C3078" s="36" t="s">
        <v>1114</v>
      </c>
      <c r="D3078" s="80"/>
      <c r="E3078" s="80"/>
      <c r="F3078" s="80"/>
    </row>
    <row r="3079" spans="1:6" ht="15.75">
      <c r="A3079" s="36"/>
      <c r="B3079" s="36">
        <v>242030303</v>
      </c>
      <c r="C3079" s="36" t="s">
        <v>1115</v>
      </c>
      <c r="D3079" s="80"/>
      <c r="E3079" s="80"/>
      <c r="F3079" s="80"/>
    </row>
    <row r="3080" spans="1:6" ht="15.75">
      <c r="A3080" s="36"/>
      <c r="B3080" s="36">
        <v>242030301</v>
      </c>
      <c r="C3080" s="36" t="s">
        <v>1116</v>
      </c>
      <c r="D3080" s="80" t="s">
        <v>278</v>
      </c>
      <c r="E3080" s="80" t="s">
        <v>1117</v>
      </c>
      <c r="F3080" s="80">
        <v>71</v>
      </c>
    </row>
    <row r="3081" spans="1:6" ht="15.75">
      <c r="A3081" s="36"/>
      <c r="B3081" s="36">
        <v>242030302</v>
      </c>
      <c r="C3081" s="36" t="s">
        <v>1118</v>
      </c>
      <c r="D3081" s="80"/>
      <c r="E3081" s="80"/>
      <c r="F3081" s="80"/>
    </row>
    <row r="3082" spans="1:6" ht="15.75">
      <c r="A3082" s="36"/>
      <c r="B3082" s="36">
        <v>242030304</v>
      </c>
      <c r="C3082" s="80" t="s">
        <v>1119</v>
      </c>
      <c r="D3082" s="80" t="s">
        <v>278</v>
      </c>
      <c r="E3082" s="80" t="s">
        <v>1120</v>
      </c>
      <c r="F3082" s="80">
        <v>72</v>
      </c>
    </row>
    <row r="3083" spans="1:6" ht="15.75">
      <c r="A3083" s="36"/>
      <c r="B3083" s="36">
        <v>242030305</v>
      </c>
      <c r="C3083" s="80"/>
      <c r="D3083" s="80"/>
      <c r="E3083" s="80"/>
      <c r="F3083" s="80"/>
    </row>
    <row r="3084" spans="1:6" ht="15.75">
      <c r="A3084" s="36"/>
      <c r="B3084" s="36">
        <v>242030501</v>
      </c>
      <c r="C3084" s="80" t="s">
        <v>1121</v>
      </c>
      <c r="D3084" s="80" t="s">
        <v>8</v>
      </c>
      <c r="E3084" s="80" t="s">
        <v>1122</v>
      </c>
      <c r="F3084" s="80">
        <v>73</v>
      </c>
    </row>
    <row r="3085" spans="1:6" ht="15.75">
      <c r="A3085" s="36"/>
      <c r="B3085" s="36">
        <v>242030502</v>
      </c>
      <c r="C3085" s="80"/>
      <c r="D3085" s="80"/>
      <c r="E3085" s="80"/>
      <c r="F3085" s="80"/>
    </row>
    <row r="3086" spans="1:6" ht="15.75">
      <c r="A3086" s="36"/>
      <c r="B3086" s="36">
        <v>242030501</v>
      </c>
      <c r="C3086" s="80" t="s">
        <v>1121</v>
      </c>
      <c r="D3086" s="80" t="s">
        <v>11</v>
      </c>
      <c r="E3086" s="80" t="s">
        <v>1123</v>
      </c>
      <c r="F3086" s="80">
        <v>74</v>
      </c>
    </row>
    <row r="3087" spans="1:6" ht="15.75">
      <c r="A3087" s="36"/>
      <c r="B3087" s="36">
        <v>242030502</v>
      </c>
      <c r="C3087" s="80"/>
      <c r="D3087" s="80"/>
      <c r="E3087" s="80"/>
      <c r="F3087" s="80"/>
    </row>
    <row r="3088" spans="1:6" ht="15.75">
      <c r="A3088" s="36"/>
      <c r="B3088" s="36">
        <v>242030401</v>
      </c>
      <c r="C3088" s="80" t="s">
        <v>1124</v>
      </c>
      <c r="D3088" s="80" t="s">
        <v>278</v>
      </c>
      <c r="E3088" s="80" t="s">
        <v>1125</v>
      </c>
      <c r="F3088" s="80">
        <v>75</v>
      </c>
    </row>
    <row r="3089" spans="1:6" ht="15.75">
      <c r="A3089" s="36"/>
      <c r="B3089" s="36">
        <v>242030402</v>
      </c>
      <c r="C3089" s="80"/>
      <c r="D3089" s="80"/>
      <c r="E3089" s="80"/>
      <c r="F3089" s="80"/>
    </row>
    <row r="3090" spans="1:6" ht="15.75">
      <c r="A3090" s="36"/>
      <c r="B3090" s="36">
        <v>242030403</v>
      </c>
      <c r="C3090" s="80" t="s">
        <v>1126</v>
      </c>
      <c r="D3090" s="80" t="s">
        <v>278</v>
      </c>
      <c r="E3090" s="80" t="s">
        <v>1127</v>
      </c>
      <c r="F3090" s="80">
        <v>76</v>
      </c>
    </row>
    <row r="3091" spans="1:6" ht="15.75">
      <c r="A3091" s="36"/>
      <c r="B3091" s="36">
        <v>242030404</v>
      </c>
      <c r="C3091" s="80"/>
      <c r="D3091" s="80"/>
      <c r="E3091" s="80"/>
      <c r="F3091" s="80"/>
    </row>
    <row r="3092" spans="1:6" ht="15.75">
      <c r="A3092" s="36"/>
      <c r="B3092" s="36">
        <v>242030405</v>
      </c>
      <c r="C3092" s="80"/>
      <c r="D3092" s="80"/>
      <c r="E3092" s="80"/>
      <c r="F3092" s="80"/>
    </row>
    <row r="3093" spans="1:6" ht="15.75">
      <c r="A3093" s="36"/>
      <c r="B3093" s="36">
        <v>242030406</v>
      </c>
      <c r="C3093" s="80"/>
      <c r="D3093" s="80"/>
      <c r="E3093" s="80"/>
      <c r="F3093" s="80"/>
    </row>
    <row r="3094" spans="1:6" ht="15.75">
      <c r="A3094" s="36"/>
      <c r="B3094" s="36">
        <v>242030407</v>
      </c>
      <c r="C3094" s="80"/>
      <c r="D3094" s="80"/>
      <c r="E3094" s="80"/>
      <c r="F3094" s="80"/>
    </row>
    <row r="3095" spans="1:6" ht="15.75">
      <c r="A3095" s="36"/>
      <c r="B3095" s="36">
        <v>242030408</v>
      </c>
      <c r="C3095" s="80"/>
      <c r="D3095" s="80"/>
      <c r="E3095" s="80"/>
      <c r="F3095" s="80"/>
    </row>
    <row r="3096" spans="1:6" ht="15.75">
      <c r="A3096" s="36"/>
      <c r="B3096" s="36">
        <v>242030503</v>
      </c>
      <c r="C3096" s="80" t="s">
        <v>1128</v>
      </c>
      <c r="D3096" s="77" t="s">
        <v>8</v>
      </c>
      <c r="E3096" s="80" t="s">
        <v>1129</v>
      </c>
      <c r="F3096" s="80">
        <v>77</v>
      </c>
    </row>
    <row r="3097" spans="1:6" ht="15.75">
      <c r="A3097" s="36"/>
      <c r="B3097" s="36">
        <v>242030504</v>
      </c>
      <c r="C3097" s="80"/>
      <c r="D3097" s="78"/>
      <c r="E3097" s="80"/>
      <c r="F3097" s="80"/>
    </row>
    <row r="3098" spans="1:6" ht="15.75">
      <c r="A3098" s="36"/>
      <c r="B3098" s="36">
        <v>242030505</v>
      </c>
      <c r="C3098" s="80"/>
      <c r="D3098" s="79"/>
      <c r="E3098" s="80"/>
      <c r="F3098" s="80"/>
    </row>
    <row r="3099" spans="1:6" ht="15.75">
      <c r="A3099" s="36"/>
      <c r="B3099" s="36">
        <v>242030503</v>
      </c>
      <c r="C3099" s="80" t="s">
        <v>1128</v>
      </c>
      <c r="D3099" s="80" t="s">
        <v>11</v>
      </c>
      <c r="E3099" s="80" t="s">
        <v>1130</v>
      </c>
      <c r="F3099" s="80">
        <v>78</v>
      </c>
    </row>
    <row r="3100" spans="1:6" ht="15.75">
      <c r="A3100" s="36"/>
      <c r="B3100" s="36">
        <v>242030504</v>
      </c>
      <c r="C3100" s="80"/>
      <c r="D3100" s="80"/>
      <c r="E3100" s="80"/>
      <c r="F3100" s="80"/>
    </row>
    <row r="3101" spans="1:6" ht="15.75">
      <c r="A3101" s="36"/>
      <c r="B3101" s="36">
        <v>242030505</v>
      </c>
      <c r="C3101" s="80"/>
      <c r="D3101" s="80"/>
      <c r="E3101" s="80"/>
      <c r="F3101" s="80"/>
    </row>
    <row r="3102" spans="1:6" ht="15.75">
      <c r="A3102" s="36"/>
      <c r="B3102" s="36">
        <v>242030506</v>
      </c>
      <c r="C3102" s="80" t="s">
        <v>1131</v>
      </c>
      <c r="D3102" s="80" t="s">
        <v>8</v>
      </c>
      <c r="E3102" s="80" t="s">
        <v>1132</v>
      </c>
      <c r="F3102" s="80">
        <v>79</v>
      </c>
    </row>
    <row r="3103" spans="1:6" ht="15.75">
      <c r="A3103" s="36"/>
      <c r="B3103" s="36">
        <v>242030507</v>
      </c>
      <c r="C3103" s="80"/>
      <c r="D3103" s="80"/>
      <c r="E3103" s="80"/>
      <c r="F3103" s="80"/>
    </row>
    <row r="3104" spans="1:6" ht="15.75">
      <c r="A3104" s="36"/>
      <c r="B3104" s="36">
        <v>242030506</v>
      </c>
      <c r="C3104" s="80" t="s">
        <v>1131</v>
      </c>
      <c r="D3104" s="80" t="s">
        <v>11</v>
      </c>
      <c r="E3104" s="80" t="s">
        <v>1133</v>
      </c>
      <c r="F3104" s="80">
        <v>80</v>
      </c>
    </row>
    <row r="3105" spans="1:6" ht="15.75">
      <c r="A3105" s="36"/>
      <c r="B3105" s="36">
        <v>242030507</v>
      </c>
      <c r="C3105" s="80"/>
      <c r="D3105" s="80"/>
      <c r="E3105" s="80"/>
      <c r="F3105" s="80"/>
    </row>
    <row r="3106" spans="1:6" ht="15.75">
      <c r="A3106" s="36"/>
      <c r="B3106" s="36">
        <v>242030409</v>
      </c>
      <c r="C3106" s="80" t="s">
        <v>1134</v>
      </c>
      <c r="D3106" s="80" t="s">
        <v>278</v>
      </c>
      <c r="E3106" s="80" t="s">
        <v>1135</v>
      </c>
      <c r="F3106" s="80">
        <v>81</v>
      </c>
    </row>
    <row r="3107" spans="1:6" ht="15.75">
      <c r="A3107" s="36"/>
      <c r="B3107" s="36">
        <v>242030410</v>
      </c>
      <c r="C3107" s="80"/>
      <c r="D3107" s="80"/>
      <c r="E3107" s="80"/>
      <c r="F3107" s="80"/>
    </row>
    <row r="3108" spans="1:6" ht="15.75">
      <c r="A3108" s="36"/>
      <c r="B3108" s="36">
        <v>242040706</v>
      </c>
      <c r="C3108" s="80" t="s">
        <v>1136</v>
      </c>
      <c r="D3108" s="80" t="s">
        <v>8</v>
      </c>
      <c r="E3108" s="80" t="s">
        <v>1137</v>
      </c>
      <c r="F3108" s="80">
        <v>82</v>
      </c>
    </row>
    <row r="3109" spans="1:6" ht="15.75">
      <c r="A3109" s="36"/>
      <c r="B3109" s="36">
        <v>242040707</v>
      </c>
      <c r="C3109" s="80"/>
      <c r="D3109" s="80"/>
      <c r="E3109" s="80"/>
      <c r="F3109" s="80"/>
    </row>
    <row r="3110" spans="1:6" ht="15.75">
      <c r="A3110" s="36"/>
      <c r="B3110" s="36">
        <v>242040708</v>
      </c>
      <c r="C3110" s="80"/>
      <c r="D3110" s="80"/>
      <c r="E3110" s="80"/>
      <c r="F3110" s="80"/>
    </row>
    <row r="3111" spans="1:6" ht="15.75">
      <c r="A3111" s="36"/>
      <c r="B3111" s="36">
        <v>242040709</v>
      </c>
      <c r="C3111" s="80"/>
      <c r="D3111" s="80"/>
      <c r="E3111" s="80"/>
      <c r="F3111" s="80"/>
    </row>
    <row r="3112" spans="1:6" ht="15.75">
      <c r="A3112" s="36"/>
      <c r="B3112" s="36">
        <v>242040710</v>
      </c>
      <c r="C3112" s="80"/>
      <c r="D3112" s="80"/>
      <c r="E3112" s="80"/>
      <c r="F3112" s="80"/>
    </row>
    <row r="3113" spans="1:6" ht="15.75">
      <c r="A3113" s="36"/>
      <c r="B3113" s="36">
        <v>242040706</v>
      </c>
      <c r="C3113" s="80" t="s">
        <v>1136</v>
      </c>
      <c r="D3113" s="80" t="s">
        <v>11</v>
      </c>
      <c r="E3113" s="80" t="s">
        <v>1138</v>
      </c>
      <c r="F3113" s="80">
        <v>83</v>
      </c>
    </row>
    <row r="3114" spans="1:6" ht="15.75">
      <c r="A3114" s="36"/>
      <c r="B3114" s="36">
        <v>242040707</v>
      </c>
      <c r="C3114" s="80"/>
      <c r="D3114" s="80"/>
      <c r="E3114" s="80"/>
      <c r="F3114" s="80"/>
    </row>
    <row r="3115" spans="1:6" ht="15.75">
      <c r="A3115" s="36"/>
      <c r="B3115" s="36">
        <v>242040708</v>
      </c>
      <c r="C3115" s="80"/>
      <c r="D3115" s="80"/>
      <c r="E3115" s="80"/>
      <c r="F3115" s="80"/>
    </row>
    <row r="3116" spans="1:6" ht="15.75">
      <c r="A3116" s="36"/>
      <c r="B3116" s="36">
        <v>242040709</v>
      </c>
      <c r="C3116" s="80"/>
      <c r="D3116" s="80"/>
      <c r="E3116" s="80"/>
      <c r="F3116" s="80"/>
    </row>
    <row r="3117" spans="1:6" ht="15.75">
      <c r="A3117" s="36"/>
      <c r="B3117" s="36">
        <v>242040710</v>
      </c>
      <c r="C3117" s="80"/>
      <c r="D3117" s="80"/>
      <c r="E3117" s="80"/>
      <c r="F3117" s="80"/>
    </row>
    <row r="3118" spans="1:6" ht="15.75">
      <c r="A3118" s="36"/>
      <c r="B3118" s="36">
        <v>242040601</v>
      </c>
      <c r="C3118" s="80" t="s">
        <v>1139</v>
      </c>
      <c r="D3118" s="80" t="s">
        <v>278</v>
      </c>
      <c r="E3118" s="80" t="s">
        <v>1140</v>
      </c>
      <c r="F3118" s="80">
        <v>84</v>
      </c>
    </row>
    <row r="3119" spans="1:6" ht="15.75">
      <c r="A3119" s="36"/>
      <c r="B3119" s="36">
        <v>242040602</v>
      </c>
      <c r="C3119" s="80"/>
      <c r="D3119" s="80"/>
      <c r="E3119" s="80"/>
      <c r="F3119" s="80"/>
    </row>
    <row r="3120" spans="1:6" ht="15.75">
      <c r="A3120" s="36"/>
      <c r="B3120" s="36">
        <v>242040603</v>
      </c>
      <c r="C3120" s="80"/>
      <c r="D3120" s="80"/>
      <c r="E3120" s="80"/>
      <c r="F3120" s="80"/>
    </row>
    <row r="3121" spans="1:6" ht="15.75">
      <c r="A3121" s="36"/>
      <c r="B3121" s="36">
        <v>242040604</v>
      </c>
      <c r="C3121" s="80" t="s">
        <v>1141</v>
      </c>
      <c r="D3121" s="80" t="s">
        <v>278</v>
      </c>
      <c r="E3121" s="80" t="s">
        <v>1142</v>
      </c>
      <c r="F3121" s="80">
        <v>85</v>
      </c>
    </row>
    <row r="3122" spans="1:6" ht="15.75">
      <c r="A3122" s="36"/>
      <c r="B3122" s="36">
        <v>242040605</v>
      </c>
      <c r="C3122" s="80"/>
      <c r="D3122" s="80"/>
      <c r="E3122" s="80"/>
      <c r="F3122" s="80"/>
    </row>
    <row r="3123" spans="1:6" ht="15.75">
      <c r="A3123" s="36"/>
      <c r="B3123" s="36">
        <v>242040607</v>
      </c>
      <c r="C3123" s="80" t="s">
        <v>1143</v>
      </c>
      <c r="D3123" s="80" t="s">
        <v>278</v>
      </c>
      <c r="E3123" s="80" t="s">
        <v>1144</v>
      </c>
      <c r="F3123" s="80">
        <v>86</v>
      </c>
    </row>
    <row r="3124" spans="1:6" ht="15.75">
      <c r="A3124" s="36"/>
      <c r="B3124" s="36">
        <v>242040606</v>
      </c>
      <c r="C3124" s="80"/>
      <c r="D3124" s="80"/>
      <c r="E3124" s="80"/>
      <c r="F3124" s="80"/>
    </row>
    <row r="3125" spans="1:6" ht="15.75">
      <c r="A3125" s="36"/>
      <c r="B3125" s="36">
        <v>242040510</v>
      </c>
      <c r="C3125" s="80" t="s">
        <v>1145</v>
      </c>
      <c r="D3125" s="80" t="s">
        <v>278</v>
      </c>
      <c r="E3125" s="80" t="s">
        <v>1146</v>
      </c>
      <c r="F3125" s="80">
        <v>87</v>
      </c>
    </row>
    <row r="3126" spans="1:6" ht="15.75">
      <c r="A3126" s="36"/>
      <c r="B3126" s="36">
        <v>242040511</v>
      </c>
      <c r="C3126" s="80"/>
      <c r="D3126" s="80"/>
      <c r="E3126" s="80"/>
      <c r="F3126" s="80"/>
    </row>
    <row r="3127" spans="1:6" ht="15.75">
      <c r="A3127" s="36"/>
      <c r="B3127" s="36">
        <v>242040512</v>
      </c>
      <c r="C3127" s="80"/>
      <c r="D3127" s="80"/>
      <c r="E3127" s="80"/>
      <c r="F3127" s="80"/>
    </row>
    <row r="3128" spans="1:6" ht="15.75">
      <c r="A3128" s="36"/>
      <c r="B3128" s="36">
        <v>242040508</v>
      </c>
      <c r="C3128" s="80" t="s">
        <v>1147</v>
      </c>
      <c r="D3128" s="80" t="s">
        <v>278</v>
      </c>
      <c r="E3128" s="80" t="s">
        <v>1148</v>
      </c>
      <c r="F3128" s="80">
        <v>88</v>
      </c>
    </row>
    <row r="3129" spans="1:6" ht="15.75">
      <c r="A3129" s="36"/>
      <c r="B3129" s="36">
        <v>242040509</v>
      </c>
      <c r="C3129" s="80"/>
      <c r="D3129" s="80"/>
      <c r="E3129" s="80"/>
      <c r="F3129" s="80"/>
    </row>
    <row r="3130" spans="1:6" ht="15.75">
      <c r="A3130" s="36"/>
      <c r="B3130" s="36">
        <v>242040501</v>
      </c>
      <c r="C3130" s="80" t="s">
        <v>1149</v>
      </c>
      <c r="D3130" s="80" t="s">
        <v>278</v>
      </c>
      <c r="E3130" s="80" t="s">
        <v>1150</v>
      </c>
      <c r="F3130" s="80">
        <v>89</v>
      </c>
    </row>
    <row r="3131" spans="1:6" ht="15.75">
      <c r="A3131" s="36"/>
      <c r="B3131" s="36">
        <v>242040502</v>
      </c>
      <c r="C3131" s="80"/>
      <c r="D3131" s="80"/>
      <c r="E3131" s="80"/>
      <c r="F3131" s="80"/>
    </row>
    <row r="3132" spans="1:6" ht="15.75">
      <c r="A3132" s="36"/>
      <c r="B3132" s="36">
        <v>242040503</v>
      </c>
      <c r="C3132" s="80"/>
      <c r="D3132" s="80"/>
      <c r="E3132" s="80"/>
      <c r="F3132" s="80"/>
    </row>
    <row r="3133" spans="1:6" ht="15.75">
      <c r="A3133" s="36"/>
      <c r="B3133" s="36">
        <v>242040504</v>
      </c>
      <c r="C3133" s="80" t="s">
        <v>1151</v>
      </c>
      <c r="D3133" s="80" t="s">
        <v>278</v>
      </c>
      <c r="E3133" s="80" t="s">
        <v>1152</v>
      </c>
      <c r="F3133" s="80">
        <v>90</v>
      </c>
    </row>
    <row r="3134" spans="1:6" ht="15.75">
      <c r="A3134" s="36"/>
      <c r="B3134" s="36">
        <v>242040505</v>
      </c>
      <c r="C3134" s="80"/>
      <c r="D3134" s="80"/>
      <c r="E3134" s="80"/>
      <c r="F3134" s="80"/>
    </row>
    <row r="3135" spans="1:6" ht="15.75">
      <c r="A3135" s="36"/>
      <c r="B3135" s="36">
        <v>242040506</v>
      </c>
      <c r="C3135" s="80"/>
      <c r="D3135" s="80"/>
      <c r="E3135" s="80"/>
      <c r="F3135" s="80"/>
    </row>
    <row r="3136" spans="1:6" ht="15.75">
      <c r="A3136" s="36"/>
      <c r="B3136" s="36">
        <v>242040507</v>
      </c>
      <c r="C3136" s="80"/>
      <c r="D3136" s="80"/>
      <c r="E3136" s="80"/>
      <c r="F3136" s="80"/>
    </row>
    <row r="3137" spans="1:6" ht="15.75">
      <c r="A3137" s="36"/>
      <c r="B3137" s="36">
        <v>242040703</v>
      </c>
      <c r="C3137" s="80" t="s">
        <v>1153</v>
      </c>
      <c r="D3137" s="80" t="s">
        <v>278</v>
      </c>
      <c r="E3137" s="80" t="s">
        <v>1154</v>
      </c>
      <c r="F3137" s="80">
        <v>91</v>
      </c>
    </row>
    <row r="3138" spans="1:6" ht="15.75">
      <c r="A3138" s="36"/>
      <c r="B3138" s="36">
        <v>242040704</v>
      </c>
      <c r="C3138" s="80"/>
      <c r="D3138" s="80"/>
      <c r="E3138" s="80"/>
      <c r="F3138" s="80"/>
    </row>
    <row r="3139" spans="1:6" ht="15.75">
      <c r="A3139" s="36"/>
      <c r="B3139" s="36">
        <v>242040705</v>
      </c>
      <c r="C3139" s="80"/>
      <c r="D3139" s="80"/>
      <c r="E3139" s="80"/>
      <c r="F3139" s="80"/>
    </row>
    <row r="3140" spans="1:6" ht="15.75">
      <c r="A3140" s="36"/>
      <c r="B3140" s="36">
        <v>242040701</v>
      </c>
      <c r="C3140" s="80" t="s">
        <v>1155</v>
      </c>
      <c r="D3140" s="80" t="s">
        <v>278</v>
      </c>
      <c r="E3140" s="80" t="s">
        <v>1156</v>
      </c>
      <c r="F3140" s="80">
        <v>92</v>
      </c>
    </row>
    <row r="3141" spans="1:6" ht="15.75">
      <c r="A3141" s="36"/>
      <c r="B3141" s="36">
        <v>242040702</v>
      </c>
      <c r="C3141" s="80"/>
      <c r="D3141" s="80"/>
      <c r="E3141" s="80"/>
      <c r="F3141" s="80"/>
    </row>
    <row r="3142" spans="1:6" ht="15.75">
      <c r="A3142" s="36"/>
      <c r="B3142" s="36">
        <v>254130201</v>
      </c>
      <c r="C3142" s="36" t="s">
        <v>1157</v>
      </c>
      <c r="D3142" s="80" t="s">
        <v>278</v>
      </c>
      <c r="E3142" s="80" t="s">
        <v>1158</v>
      </c>
      <c r="F3142" s="80">
        <v>93</v>
      </c>
    </row>
    <row r="3143" spans="1:6" ht="15.75">
      <c r="A3143" s="36"/>
      <c r="B3143" s="36">
        <v>254130202</v>
      </c>
      <c r="C3143" s="80" t="s">
        <v>1159</v>
      </c>
      <c r="D3143" s="80"/>
      <c r="E3143" s="80"/>
      <c r="F3143" s="80"/>
    </row>
    <row r="3144" spans="1:6" ht="15.75">
      <c r="A3144" s="36"/>
      <c r="B3144" s="36">
        <v>254130203</v>
      </c>
      <c r="C3144" s="80"/>
      <c r="D3144" s="80"/>
      <c r="E3144" s="80"/>
      <c r="F3144" s="80"/>
    </row>
    <row r="3145" spans="1:6" ht="15.75">
      <c r="A3145" s="36"/>
      <c r="B3145" s="36">
        <v>254130204</v>
      </c>
      <c r="C3145" s="36" t="s">
        <v>1160</v>
      </c>
      <c r="D3145" s="80"/>
      <c r="E3145" s="80"/>
      <c r="F3145" s="80"/>
    </row>
    <row r="3146" spans="1:6" ht="15.75">
      <c r="A3146" s="36"/>
      <c r="B3146" s="36">
        <v>254130205</v>
      </c>
      <c r="C3146" s="36" t="s">
        <v>1161</v>
      </c>
      <c r="D3146" s="80"/>
      <c r="E3146" s="80"/>
      <c r="F3146" s="80"/>
    </row>
    <row r="3147" spans="1:6" ht="15.75">
      <c r="A3147" s="36"/>
      <c r="B3147" s="36">
        <v>254130206</v>
      </c>
      <c r="C3147" s="36" t="s">
        <v>1162</v>
      </c>
      <c r="D3147" s="80"/>
      <c r="E3147" s="80"/>
      <c r="F3147" s="80"/>
    </row>
    <row r="3148" spans="1:6" ht="15.75">
      <c r="A3148" s="36"/>
      <c r="B3148" s="36">
        <v>254130207</v>
      </c>
      <c r="C3148" s="36" t="s">
        <v>1163</v>
      </c>
      <c r="D3148" s="80"/>
      <c r="E3148" s="80"/>
      <c r="F3148" s="80"/>
    </row>
    <row r="3149" spans="1:6" ht="15.75">
      <c r="A3149" s="36"/>
      <c r="B3149" s="36">
        <v>254130208</v>
      </c>
      <c r="C3149" s="36" t="s">
        <v>1164</v>
      </c>
      <c r="D3149" s="80"/>
      <c r="E3149" s="80"/>
      <c r="F3149" s="80"/>
    </row>
    <row r="3150" spans="1:6" ht="15.75">
      <c r="A3150" s="36"/>
      <c r="B3150" s="36">
        <v>254130101</v>
      </c>
      <c r="C3150" s="80" t="s">
        <v>1165</v>
      </c>
      <c r="D3150" s="80" t="s">
        <v>278</v>
      </c>
      <c r="E3150" s="80" t="s">
        <v>1166</v>
      </c>
      <c r="F3150" s="80">
        <v>94</v>
      </c>
    </row>
    <row r="3151" spans="1:6" ht="15.75">
      <c r="A3151" s="36"/>
      <c r="B3151" s="36">
        <v>254130102</v>
      </c>
      <c r="C3151" s="80"/>
      <c r="D3151" s="80"/>
      <c r="E3151" s="80"/>
      <c r="F3151" s="80"/>
    </row>
    <row r="3152" spans="1:6" ht="15.75">
      <c r="A3152" s="36"/>
      <c r="B3152" s="36">
        <v>254130103</v>
      </c>
      <c r="C3152" s="80"/>
      <c r="D3152" s="80"/>
      <c r="E3152" s="80"/>
      <c r="F3152" s="80"/>
    </row>
    <row r="3153" spans="1:6" ht="15.75">
      <c r="A3153" s="36"/>
      <c r="B3153" s="36">
        <v>254130104</v>
      </c>
      <c r="C3153" s="36" t="s">
        <v>1167</v>
      </c>
      <c r="D3153" s="80"/>
      <c r="E3153" s="80"/>
      <c r="F3153" s="80"/>
    </row>
    <row r="3154" spans="1:6" ht="15.75">
      <c r="A3154" s="36"/>
      <c r="B3154" s="36">
        <v>254130105</v>
      </c>
      <c r="C3154" s="36" t="s">
        <v>1168</v>
      </c>
      <c r="D3154" s="80"/>
      <c r="E3154" s="80"/>
      <c r="F3154" s="80"/>
    </row>
    <row r="3155" spans="1:6" ht="15.75">
      <c r="A3155" s="36"/>
      <c r="B3155" s="36">
        <v>254130107</v>
      </c>
      <c r="C3155" s="36" t="s">
        <v>1169</v>
      </c>
      <c r="D3155" s="80"/>
      <c r="E3155" s="80"/>
      <c r="F3155" s="80"/>
    </row>
    <row r="3156" spans="1:6" ht="15.75">
      <c r="A3156" s="36"/>
      <c r="B3156" s="36">
        <v>254130502</v>
      </c>
      <c r="C3156" s="36" t="s">
        <v>1170</v>
      </c>
      <c r="D3156" s="80" t="s">
        <v>278</v>
      </c>
      <c r="E3156" s="80" t="s">
        <v>1171</v>
      </c>
      <c r="F3156" s="80">
        <v>95</v>
      </c>
    </row>
    <row r="3157" spans="1:6" ht="15.75">
      <c r="A3157" s="36"/>
      <c r="B3157" s="36">
        <v>254130601</v>
      </c>
      <c r="C3157" s="36" t="s">
        <v>1172</v>
      </c>
      <c r="D3157" s="80"/>
      <c r="E3157" s="80"/>
      <c r="F3157" s="80"/>
    </row>
    <row r="3158" spans="1:6" ht="15.75">
      <c r="A3158" s="36"/>
      <c r="B3158" s="36">
        <v>254130512</v>
      </c>
      <c r="C3158" s="36" t="s">
        <v>1173</v>
      </c>
      <c r="D3158" s="80"/>
      <c r="E3158" s="80"/>
      <c r="F3158" s="80"/>
    </row>
    <row r="3159" spans="1:6" ht="15.75">
      <c r="A3159" s="36"/>
      <c r="B3159" s="36">
        <v>254130109</v>
      </c>
      <c r="C3159" s="36" t="s">
        <v>1174</v>
      </c>
      <c r="D3159" s="80"/>
      <c r="E3159" s="80"/>
      <c r="F3159" s="80"/>
    </row>
    <row r="3160" spans="1:6" ht="15.75">
      <c r="A3160" s="36"/>
      <c r="B3160" s="36">
        <v>254130506</v>
      </c>
      <c r="C3160" s="36" t="s">
        <v>1175</v>
      </c>
      <c r="D3160" s="80"/>
      <c r="E3160" s="80"/>
      <c r="F3160" s="80"/>
    </row>
    <row r="3161" spans="1:6" ht="15.75">
      <c r="A3161" s="36"/>
      <c r="B3161" s="36">
        <v>254130509</v>
      </c>
      <c r="C3161" s="36" t="s">
        <v>1176</v>
      </c>
      <c r="D3161" s="80"/>
      <c r="E3161" s="80"/>
      <c r="F3161" s="80"/>
    </row>
    <row r="3162" spans="1:6" ht="15.75">
      <c r="A3162" s="36"/>
      <c r="B3162" s="36">
        <v>254130517</v>
      </c>
      <c r="C3162" s="36" t="s">
        <v>1177</v>
      </c>
      <c r="D3162" s="80"/>
      <c r="E3162" s="80"/>
      <c r="F3162" s="80"/>
    </row>
    <row r="3163" spans="1:6" ht="15.75">
      <c r="A3163" s="36"/>
      <c r="B3163" s="36">
        <v>254130412</v>
      </c>
      <c r="C3163" s="36" t="s">
        <v>1178</v>
      </c>
      <c r="D3163" s="80"/>
      <c r="E3163" s="80"/>
      <c r="F3163" s="80"/>
    </row>
    <row r="3164" spans="1:6" ht="15.75">
      <c r="A3164" s="36"/>
      <c r="B3164" s="36">
        <v>254130415</v>
      </c>
      <c r="C3164" s="36" t="s">
        <v>1179</v>
      </c>
      <c r="D3164" s="80"/>
      <c r="E3164" s="80"/>
      <c r="F3164" s="80"/>
    </row>
    <row r="3165" spans="1:6" ht="15.75">
      <c r="A3165" s="36"/>
      <c r="B3165" s="36">
        <v>254130417</v>
      </c>
      <c r="C3165" s="36" t="s">
        <v>1180</v>
      </c>
      <c r="D3165" s="80"/>
      <c r="E3165" s="80"/>
      <c r="F3165" s="80"/>
    </row>
    <row r="3166" spans="1:6" ht="15.75">
      <c r="A3166" s="36"/>
      <c r="B3166" s="36">
        <v>254130419</v>
      </c>
      <c r="C3166" s="36" t="s">
        <v>1181</v>
      </c>
      <c r="D3166" s="80"/>
      <c r="E3166" s="80"/>
      <c r="F3166" s="80"/>
    </row>
    <row r="3167" spans="1:6" ht="15.75">
      <c r="A3167" s="36"/>
      <c r="B3167" s="36">
        <v>254130413</v>
      </c>
      <c r="C3167" s="36" t="s">
        <v>1182</v>
      </c>
      <c r="D3167" s="80"/>
      <c r="E3167" s="80"/>
      <c r="F3167" s="80"/>
    </row>
    <row r="3168" spans="1:6" ht="15.75">
      <c r="A3168" s="36"/>
      <c r="B3168" s="36">
        <v>254130306</v>
      </c>
      <c r="C3168" s="36" t="s">
        <v>1183</v>
      </c>
      <c r="D3168" s="80"/>
      <c r="E3168" s="80"/>
      <c r="F3168" s="80"/>
    </row>
    <row r="3169" spans="1:6" ht="15.75">
      <c r="A3169" s="36"/>
      <c r="B3169" s="36">
        <v>254130510</v>
      </c>
      <c r="C3169" s="36" t="s">
        <v>1184</v>
      </c>
      <c r="D3169" s="80"/>
      <c r="E3169" s="80"/>
      <c r="F3169" s="80"/>
    </row>
    <row r="3170" spans="1:6" ht="15.75">
      <c r="A3170" s="36"/>
      <c r="B3170" s="36">
        <v>254130519</v>
      </c>
      <c r="C3170" s="36" t="s">
        <v>1185</v>
      </c>
      <c r="D3170" s="80"/>
      <c r="E3170" s="80"/>
      <c r="F3170" s="80"/>
    </row>
    <row r="3171" spans="1:6" ht="15.75">
      <c r="A3171" s="36"/>
      <c r="B3171" s="36">
        <v>254130602</v>
      </c>
      <c r="C3171" s="36" t="s">
        <v>1186</v>
      </c>
      <c r="D3171" s="80"/>
      <c r="E3171" s="80"/>
      <c r="F3171" s="80"/>
    </row>
    <row r="3172" spans="1:6" ht="15.75">
      <c r="A3172" s="36"/>
      <c r="B3172" s="36">
        <v>254130216</v>
      </c>
      <c r="C3172" s="36" t="s">
        <v>1187</v>
      </c>
      <c r="D3172" s="80"/>
      <c r="E3172" s="80"/>
      <c r="F3172" s="80"/>
    </row>
    <row r="3173" spans="1:6" ht="15.75">
      <c r="A3173" s="36"/>
      <c r="B3173" s="36">
        <v>254130410</v>
      </c>
      <c r="C3173" s="36" t="s">
        <v>1188</v>
      </c>
      <c r="D3173" s="80"/>
      <c r="E3173" s="80"/>
      <c r="F3173" s="80"/>
    </row>
    <row r="3174" spans="1:6" ht="15.75">
      <c r="A3174" s="36"/>
      <c r="B3174" s="36">
        <v>254130606</v>
      </c>
      <c r="C3174" s="36" t="s">
        <v>1189</v>
      </c>
      <c r="D3174" s="80"/>
      <c r="E3174" s="80"/>
      <c r="F3174" s="80"/>
    </row>
    <row r="3175" spans="1:6" ht="15.75">
      <c r="A3175" s="36"/>
      <c r="B3175" s="36">
        <v>254130607</v>
      </c>
      <c r="C3175" s="36" t="s">
        <v>1190</v>
      </c>
      <c r="D3175" s="80"/>
      <c r="E3175" s="80"/>
      <c r="F3175" s="80"/>
    </row>
    <row r="3176" spans="1:6" ht="15.75">
      <c r="A3176" s="36"/>
      <c r="B3176" s="36">
        <v>254130608</v>
      </c>
      <c r="C3176" s="36" t="s">
        <v>1191</v>
      </c>
      <c r="D3176" s="80"/>
      <c r="E3176" s="80"/>
      <c r="F3176" s="80"/>
    </row>
    <row r="3177" spans="1:6" ht="15.75">
      <c r="A3177" s="36"/>
      <c r="B3177" s="36">
        <v>254130609</v>
      </c>
      <c r="C3177" s="36" t="s">
        <v>1192</v>
      </c>
      <c r="D3177" s="80"/>
      <c r="E3177" s="80"/>
      <c r="F3177" s="80"/>
    </row>
    <row r="3178" spans="1:6" ht="15.75">
      <c r="A3178" s="36"/>
      <c r="B3178" s="36">
        <v>254130610</v>
      </c>
      <c r="C3178" s="36" t="s">
        <v>1193</v>
      </c>
      <c r="D3178" s="80"/>
      <c r="E3178" s="80"/>
      <c r="F3178" s="80"/>
    </row>
    <row r="3179" spans="1:6" ht="15.75">
      <c r="A3179" s="36"/>
      <c r="B3179" s="36">
        <v>254130611</v>
      </c>
      <c r="C3179" s="36" t="s">
        <v>1194</v>
      </c>
      <c r="D3179" s="80"/>
      <c r="E3179" s="80"/>
      <c r="F3179" s="80"/>
    </row>
    <row r="3180" spans="1:6" ht="15.75">
      <c r="A3180" s="36"/>
      <c r="B3180" s="36">
        <v>254130612</v>
      </c>
      <c r="C3180" s="36" t="s">
        <v>1195</v>
      </c>
      <c r="D3180" s="80"/>
      <c r="E3180" s="80"/>
      <c r="F3180" s="80"/>
    </row>
    <row r="3181" spans="1:6" ht="15.75">
      <c r="A3181" s="36"/>
      <c r="B3181" s="36">
        <v>254130308</v>
      </c>
      <c r="C3181" s="36" t="s">
        <v>1196</v>
      </c>
      <c r="D3181" s="80"/>
      <c r="E3181" s="80"/>
      <c r="F3181" s="80"/>
    </row>
    <row r="3182" spans="1:6" ht="15.75">
      <c r="A3182" s="36"/>
      <c r="B3182" s="36">
        <v>254130309</v>
      </c>
      <c r="C3182" s="36" t="s">
        <v>1197</v>
      </c>
      <c r="D3182" s="80"/>
      <c r="E3182" s="80"/>
      <c r="F3182" s="80"/>
    </row>
    <row r="3183" spans="1:6" ht="15.75">
      <c r="A3183" s="36"/>
      <c r="B3183" s="36">
        <v>254130310</v>
      </c>
      <c r="C3183" s="36" t="s">
        <v>1198</v>
      </c>
      <c r="D3183" s="80"/>
      <c r="E3183" s="80"/>
      <c r="F3183" s="80"/>
    </row>
    <row r="3184" spans="1:6" ht="15.75">
      <c r="A3184" s="36"/>
      <c r="B3184" s="36">
        <v>254130314</v>
      </c>
      <c r="C3184" s="36" t="s">
        <v>1199</v>
      </c>
      <c r="D3184" s="80"/>
      <c r="E3184" s="80"/>
      <c r="F3184" s="80"/>
    </row>
    <row r="3185" spans="1:6" ht="15.75">
      <c r="A3185" s="36"/>
      <c r="B3185" s="36">
        <v>254130515</v>
      </c>
      <c r="C3185" s="36" t="s">
        <v>1200</v>
      </c>
      <c r="D3185" s="80"/>
      <c r="E3185" s="80"/>
      <c r="F3185" s="80"/>
    </row>
    <row r="3186" spans="1:6" ht="15.75">
      <c r="A3186" s="36"/>
      <c r="B3186" s="36">
        <v>254130520</v>
      </c>
      <c r="C3186" s="36" t="s">
        <v>528</v>
      </c>
      <c r="D3186" s="80"/>
      <c r="E3186" s="80"/>
      <c r="F3186" s="80"/>
    </row>
    <row r="3187" spans="1:6" ht="15.75">
      <c r="A3187" s="36"/>
      <c r="B3187" s="36">
        <v>254130106</v>
      </c>
      <c r="C3187" s="36" t="s">
        <v>1201</v>
      </c>
      <c r="D3187" s="80"/>
      <c r="E3187" s="80"/>
      <c r="F3187" s="80"/>
    </row>
    <row r="3188" spans="1:6" ht="15.75">
      <c r="A3188" s="36"/>
      <c r="B3188" s="36">
        <v>254130108</v>
      </c>
      <c r="C3188" s="36" t="s">
        <v>1202</v>
      </c>
      <c r="D3188" s="80"/>
      <c r="E3188" s="80"/>
      <c r="F3188" s="80"/>
    </row>
    <row r="3189" spans="1:6" ht="15.75">
      <c r="A3189" s="36"/>
      <c r="B3189" s="36">
        <v>254130207</v>
      </c>
      <c r="C3189" s="36" t="s">
        <v>1203</v>
      </c>
      <c r="D3189" s="80"/>
      <c r="E3189" s="80"/>
      <c r="F3189" s="80"/>
    </row>
    <row r="3190" spans="1:6" ht="15.75">
      <c r="A3190" s="36"/>
      <c r="B3190" s="36">
        <v>254130209</v>
      </c>
      <c r="C3190" s="36" t="s">
        <v>1204</v>
      </c>
      <c r="D3190" s="80"/>
      <c r="E3190" s="80"/>
      <c r="F3190" s="80"/>
    </row>
    <row r="3191" spans="1:6" ht="15.75">
      <c r="A3191" s="36"/>
      <c r="B3191" s="36">
        <v>254130210</v>
      </c>
      <c r="C3191" s="36" t="s">
        <v>1205</v>
      </c>
      <c r="D3191" s="80"/>
      <c r="E3191" s="80"/>
      <c r="F3191" s="80"/>
    </row>
    <row r="3192" spans="1:6" ht="15.75">
      <c r="A3192" s="36"/>
      <c r="B3192" s="36">
        <v>254130211</v>
      </c>
      <c r="C3192" s="36" t="s">
        <v>1206</v>
      </c>
      <c r="D3192" s="80"/>
      <c r="E3192" s="80"/>
      <c r="F3192" s="80"/>
    </row>
    <row r="3193" spans="1:6" ht="15.75">
      <c r="A3193" s="36"/>
      <c r="B3193" s="36">
        <v>254130212</v>
      </c>
      <c r="C3193" s="36" t="s">
        <v>1207</v>
      </c>
      <c r="D3193" s="80"/>
      <c r="E3193" s="80"/>
      <c r="F3193" s="80"/>
    </row>
    <row r="3194" spans="1:6" ht="15.75">
      <c r="A3194" s="36"/>
      <c r="B3194" s="36">
        <v>254130213</v>
      </c>
      <c r="C3194" s="36" t="s">
        <v>1208</v>
      </c>
      <c r="D3194" s="80"/>
      <c r="E3194" s="80"/>
      <c r="F3194" s="80"/>
    </row>
    <row r="3195" spans="1:6" ht="15.75">
      <c r="A3195" s="36"/>
      <c r="B3195" s="36">
        <v>254130214</v>
      </c>
      <c r="C3195" s="36" t="s">
        <v>1209</v>
      </c>
      <c r="D3195" s="80"/>
      <c r="E3195" s="80"/>
      <c r="F3195" s="80"/>
    </row>
    <row r="3196" spans="1:6" ht="15.75">
      <c r="A3196" s="36"/>
      <c r="B3196" s="36">
        <v>254130215</v>
      </c>
      <c r="C3196" s="36" t="s">
        <v>1209</v>
      </c>
      <c r="D3196" s="80"/>
      <c r="E3196" s="80"/>
      <c r="F3196" s="80"/>
    </row>
    <row r="3197" spans="1:6" ht="15.75">
      <c r="A3197" s="36"/>
      <c r="B3197" s="36">
        <v>254130216</v>
      </c>
      <c r="C3197" s="36" t="s">
        <v>1210</v>
      </c>
      <c r="D3197" s="80"/>
      <c r="E3197" s="80"/>
      <c r="F3197" s="80"/>
    </row>
    <row r="3198" spans="1:6" ht="15.75">
      <c r="A3198" s="36"/>
      <c r="B3198" s="36">
        <v>254130217</v>
      </c>
      <c r="C3198" s="36" t="s">
        <v>1211</v>
      </c>
      <c r="D3198" s="80"/>
      <c r="E3198" s="80"/>
      <c r="F3198" s="80"/>
    </row>
    <row r="3199" spans="1:6" ht="15.75">
      <c r="A3199" s="36"/>
      <c r="B3199" s="36">
        <v>254130218</v>
      </c>
      <c r="C3199" s="36" t="s">
        <v>1212</v>
      </c>
      <c r="D3199" s="80"/>
      <c r="E3199" s="80"/>
      <c r="F3199" s="80"/>
    </row>
    <row r="3200" spans="1:6" ht="15.75">
      <c r="A3200" s="36"/>
      <c r="B3200" s="36">
        <v>254130603</v>
      </c>
      <c r="C3200" s="36" t="s">
        <v>1213</v>
      </c>
      <c r="D3200" s="80"/>
      <c r="E3200" s="80"/>
      <c r="F3200" s="80"/>
    </row>
    <row r="3201" spans="1:6" ht="15.75">
      <c r="A3201" s="36"/>
      <c r="B3201" s="36">
        <v>254130501</v>
      </c>
      <c r="C3201" s="36" t="s">
        <v>1214</v>
      </c>
      <c r="D3201" s="80" t="s">
        <v>278</v>
      </c>
      <c r="E3201" s="80" t="s">
        <v>1215</v>
      </c>
      <c r="F3201" s="80">
        <v>96</v>
      </c>
    </row>
    <row r="3202" spans="1:6" ht="15.75">
      <c r="A3202" s="36"/>
      <c r="B3202" s="36">
        <v>254130507</v>
      </c>
      <c r="C3202" s="36" t="s">
        <v>1216</v>
      </c>
      <c r="D3202" s="80"/>
      <c r="E3202" s="80"/>
      <c r="F3202" s="80"/>
    </row>
    <row r="3203" spans="1:6" ht="15.75">
      <c r="A3203" s="36"/>
      <c r="B3203" s="36">
        <v>254130403</v>
      </c>
      <c r="C3203" s="36" t="s">
        <v>1217</v>
      </c>
      <c r="D3203" s="80"/>
      <c r="E3203" s="80"/>
      <c r="F3203" s="80"/>
    </row>
    <row r="3204" spans="1:6" ht="15.75">
      <c r="A3204" s="36"/>
      <c r="B3204" s="36">
        <v>254130513</v>
      </c>
      <c r="C3204" s="36" t="s">
        <v>1218</v>
      </c>
      <c r="D3204" s="80"/>
      <c r="E3204" s="80"/>
      <c r="F3204" s="80"/>
    </row>
    <row r="3205" spans="1:6" ht="15.75">
      <c r="A3205" s="36"/>
      <c r="B3205" s="36">
        <v>254130301</v>
      </c>
      <c r="C3205" s="36" t="s">
        <v>1219</v>
      </c>
      <c r="D3205" s="80" t="s">
        <v>278</v>
      </c>
      <c r="E3205" s="80" t="s">
        <v>1220</v>
      </c>
      <c r="F3205" s="80">
        <v>97</v>
      </c>
    </row>
    <row r="3206" spans="1:6" ht="15.75">
      <c r="A3206" s="36"/>
      <c r="B3206" s="36">
        <v>254130302</v>
      </c>
      <c r="C3206" s="36" t="s">
        <v>1221</v>
      </c>
      <c r="D3206" s="80"/>
      <c r="E3206" s="80"/>
      <c r="F3206" s="80"/>
    </row>
    <row r="3207" spans="1:6" ht="15.75">
      <c r="A3207" s="36"/>
      <c r="B3207" s="36">
        <v>254130401</v>
      </c>
      <c r="C3207" s="36" t="s">
        <v>1222</v>
      </c>
      <c r="D3207" s="80"/>
      <c r="E3207" s="80"/>
      <c r="F3207" s="80"/>
    </row>
    <row r="3208" spans="1:6" ht="15.75">
      <c r="A3208" s="36"/>
      <c r="B3208" s="36">
        <v>254130514</v>
      </c>
      <c r="C3208" s="36" t="s">
        <v>1223</v>
      </c>
      <c r="D3208" s="80"/>
      <c r="E3208" s="80"/>
      <c r="F3208" s="80"/>
    </row>
    <row r="3209" spans="1:6" ht="15.75">
      <c r="A3209" s="36"/>
      <c r="B3209" s="36">
        <v>254130304</v>
      </c>
      <c r="C3209" s="36" t="s">
        <v>1224</v>
      </c>
      <c r="D3209" s="80"/>
      <c r="E3209" s="80"/>
      <c r="F3209" s="80"/>
    </row>
    <row r="3210" spans="1:6" ht="15.75">
      <c r="A3210" s="36"/>
      <c r="B3210" s="36">
        <v>254130402</v>
      </c>
      <c r="C3210" s="36" t="s">
        <v>1225</v>
      </c>
      <c r="D3210" s="80"/>
      <c r="E3210" s="80"/>
      <c r="F3210" s="80"/>
    </row>
    <row r="3211" spans="1:6" ht="15.75">
      <c r="A3211" s="36"/>
      <c r="B3211" s="36">
        <v>254130604</v>
      </c>
      <c r="C3211" s="36" t="s">
        <v>1226</v>
      </c>
      <c r="D3211" s="80" t="s">
        <v>278</v>
      </c>
      <c r="E3211" s="80" t="s">
        <v>1227</v>
      </c>
      <c r="F3211" s="80">
        <v>98</v>
      </c>
    </row>
    <row r="3212" spans="1:6" ht="15.75">
      <c r="A3212" s="36"/>
      <c r="B3212" s="36">
        <v>254130605</v>
      </c>
      <c r="C3212" s="36" t="s">
        <v>1228</v>
      </c>
      <c r="D3212" s="80"/>
      <c r="E3212" s="80"/>
      <c r="F3212" s="80"/>
    </row>
    <row r="3213" spans="1:6" ht="15.75">
      <c r="A3213" s="36"/>
      <c r="B3213" s="36">
        <v>254130411</v>
      </c>
      <c r="C3213" s="36" t="s">
        <v>1229</v>
      </c>
      <c r="D3213" s="80"/>
      <c r="E3213" s="80"/>
      <c r="F3213" s="80"/>
    </row>
    <row r="3214" spans="1:6" ht="15.75">
      <c r="A3214" s="36"/>
      <c r="B3214" s="36">
        <v>254130404</v>
      </c>
      <c r="C3214" s="80" t="s">
        <v>1230</v>
      </c>
      <c r="D3214" s="80"/>
      <c r="E3214" s="80"/>
      <c r="F3214" s="80"/>
    </row>
    <row r="3215" spans="1:6" ht="15.75">
      <c r="A3215" s="36"/>
      <c r="B3215" s="36">
        <v>254130405</v>
      </c>
      <c r="C3215" s="80"/>
      <c r="D3215" s="80"/>
      <c r="E3215" s="80"/>
      <c r="F3215" s="80"/>
    </row>
    <row r="3216" spans="1:6" ht="15.75">
      <c r="A3216" s="36"/>
      <c r="B3216" s="36">
        <v>254130406</v>
      </c>
      <c r="C3216" s="80"/>
      <c r="D3216" s="80"/>
      <c r="E3216" s="80"/>
      <c r="F3216" s="80"/>
    </row>
    <row r="3217" spans="1:6" ht="15.75">
      <c r="A3217" s="36"/>
      <c r="B3217" s="36">
        <v>254130315</v>
      </c>
      <c r="C3217" s="36" t="s">
        <v>1231</v>
      </c>
      <c r="D3217" s="80"/>
      <c r="E3217" s="80"/>
      <c r="F3217" s="80"/>
    </row>
    <row r="3218" spans="1:6" ht="15.75">
      <c r="A3218" s="80"/>
      <c r="B3218" s="36">
        <v>254130407</v>
      </c>
      <c r="C3218" s="36" t="s">
        <v>1232</v>
      </c>
      <c r="D3218" s="80" t="s">
        <v>278</v>
      </c>
      <c r="E3218" s="80" t="s">
        <v>1233</v>
      </c>
      <c r="F3218" s="80">
        <v>99</v>
      </c>
    </row>
    <row r="3219" spans="1:6" ht="15.75">
      <c r="A3219" s="80"/>
      <c r="B3219" s="36">
        <v>254130408</v>
      </c>
      <c r="C3219" s="36" t="s">
        <v>1234</v>
      </c>
      <c r="D3219" s="80"/>
      <c r="E3219" s="80"/>
      <c r="F3219" s="80"/>
    </row>
    <row r="3220" spans="1:6" ht="15.75">
      <c r="A3220" s="80"/>
      <c r="B3220" s="36">
        <v>254130409</v>
      </c>
      <c r="C3220" s="36" t="s">
        <v>1235</v>
      </c>
      <c r="D3220" s="80"/>
      <c r="E3220" s="80"/>
      <c r="F3220" s="80"/>
    </row>
    <row r="3221" spans="1:6" ht="15.75">
      <c r="A3221" s="80"/>
      <c r="B3221" s="36">
        <v>254130311</v>
      </c>
      <c r="C3221" s="36" t="s">
        <v>1236</v>
      </c>
      <c r="D3221" s="80"/>
      <c r="E3221" s="80"/>
      <c r="F3221" s="80"/>
    </row>
    <row r="3222" spans="1:6" ht="15.75">
      <c r="A3222" s="80"/>
      <c r="B3222" s="36">
        <v>254130313</v>
      </c>
      <c r="C3222" s="36" t="s">
        <v>1237</v>
      </c>
      <c r="D3222" s="80"/>
      <c r="E3222" s="80"/>
      <c r="F3222" s="80"/>
    </row>
    <row r="3223" spans="1:6" ht="15.75">
      <c r="A3223" s="80"/>
      <c r="B3223" s="36">
        <v>254130307</v>
      </c>
      <c r="C3223" s="36" t="s">
        <v>1238</v>
      </c>
      <c r="D3223" s="80"/>
      <c r="E3223" s="80"/>
      <c r="F3223" s="80"/>
    </row>
    <row r="3224" spans="1:6" ht="15.75">
      <c r="A3224" s="80"/>
      <c r="B3224" s="36">
        <v>254130312</v>
      </c>
      <c r="C3224" s="36" t="s">
        <v>1239</v>
      </c>
      <c r="D3224" s="80"/>
      <c r="E3224" s="80"/>
      <c r="F3224" s="80"/>
    </row>
    <row r="3225" spans="1:6" ht="15.75">
      <c r="A3225" s="80"/>
      <c r="B3225" s="36">
        <v>254130418</v>
      </c>
      <c r="C3225" s="36" t="s">
        <v>1240</v>
      </c>
      <c r="D3225" s="80"/>
      <c r="E3225" s="80"/>
      <c r="F3225" s="80"/>
    </row>
    <row r="3226" spans="1:6" ht="15.75">
      <c r="A3226" s="80"/>
      <c r="B3226" s="36">
        <v>254130518</v>
      </c>
      <c r="C3226" s="36" t="s">
        <v>1241</v>
      </c>
      <c r="D3226" s="80"/>
      <c r="E3226" s="80"/>
      <c r="F3226" s="80"/>
    </row>
    <row r="3227" spans="1:6" ht="15.75">
      <c r="A3227" s="80"/>
      <c r="B3227" s="36">
        <v>254130504</v>
      </c>
      <c r="C3227" s="36" t="s">
        <v>1242</v>
      </c>
      <c r="D3227" s="80"/>
      <c r="E3227" s="80"/>
      <c r="F3227" s="80"/>
    </row>
    <row r="3228" spans="1:6" ht="15.75">
      <c r="A3228" s="80"/>
      <c r="B3228" s="36">
        <v>254130516</v>
      </c>
      <c r="C3228" s="36" t="s">
        <v>1243</v>
      </c>
      <c r="D3228" s="80"/>
      <c r="E3228" s="80"/>
      <c r="F3228" s="80"/>
    </row>
    <row r="3229" spans="1:6" ht="15.75">
      <c r="A3229" s="80"/>
      <c r="B3229" s="36">
        <v>254130414</v>
      </c>
      <c r="C3229" s="36" t="s">
        <v>1244</v>
      </c>
      <c r="D3229" s="80"/>
      <c r="E3229" s="80"/>
      <c r="F3229" s="80"/>
    </row>
    <row r="3230" spans="1:6" ht="15.75">
      <c r="A3230" s="80"/>
      <c r="B3230" s="36">
        <v>254130522</v>
      </c>
      <c r="C3230" s="36" t="s">
        <v>1245</v>
      </c>
      <c r="D3230" s="80"/>
      <c r="E3230" s="80"/>
      <c r="F3230" s="80"/>
    </row>
    <row r="3231" spans="1:6" ht="15.75">
      <c r="A3231" s="80"/>
      <c r="B3231" s="36">
        <v>254130523</v>
      </c>
      <c r="C3231" s="36" t="s">
        <v>1246</v>
      </c>
      <c r="D3231" s="80"/>
      <c r="E3231" s="80"/>
      <c r="F3231" s="80"/>
    </row>
    <row r="3232" spans="1:6" ht="15.75">
      <c r="A3232" s="80"/>
      <c r="B3232" s="36">
        <v>254130521</v>
      </c>
      <c r="C3232" s="36" t="s">
        <v>1247</v>
      </c>
      <c r="D3232" s="80"/>
      <c r="E3232" s="80"/>
      <c r="F3232" s="80"/>
    </row>
    <row r="3233" spans="1:6" ht="15.75">
      <c r="A3233" s="80"/>
      <c r="B3233" s="36">
        <v>254130505</v>
      </c>
      <c r="C3233" s="36" t="s">
        <v>1248</v>
      </c>
      <c r="D3233" s="80"/>
      <c r="E3233" s="80"/>
      <c r="F3233" s="80"/>
    </row>
    <row r="3234" spans="1:6" ht="15.75">
      <c r="A3234" s="80"/>
      <c r="B3234" s="36">
        <v>254130303</v>
      </c>
      <c r="C3234" s="36" t="s">
        <v>1249</v>
      </c>
      <c r="D3234" s="80"/>
      <c r="E3234" s="80"/>
      <c r="F3234" s="80"/>
    </row>
    <row r="3235" spans="1:6" ht="15.75">
      <c r="A3235" s="42"/>
      <c r="B3235" s="36">
        <v>240070301</v>
      </c>
      <c r="C3235" s="80" t="s">
        <v>1250</v>
      </c>
      <c r="D3235" s="80" t="s">
        <v>278</v>
      </c>
      <c r="E3235" s="80" t="s">
        <v>1251</v>
      </c>
      <c r="F3235" s="80">
        <v>100</v>
      </c>
    </row>
    <row r="3236" spans="1:6" ht="15.75">
      <c r="A3236" s="42"/>
      <c r="B3236" s="36">
        <v>240070302</v>
      </c>
      <c r="C3236" s="80"/>
      <c r="D3236" s="80"/>
      <c r="E3236" s="80"/>
      <c r="F3236" s="80"/>
    </row>
    <row r="3237" spans="1:6" ht="15.75">
      <c r="A3237" s="42"/>
      <c r="B3237" s="36">
        <v>240070303</v>
      </c>
      <c r="C3237" s="36" t="s">
        <v>1252</v>
      </c>
      <c r="D3237" s="80" t="s">
        <v>278</v>
      </c>
      <c r="E3237" s="80" t="s">
        <v>1253</v>
      </c>
      <c r="F3237" s="80">
        <v>101</v>
      </c>
    </row>
    <row r="3238" spans="1:6" ht="15.75">
      <c r="A3238" s="42"/>
      <c r="B3238" s="36">
        <v>240070401</v>
      </c>
      <c r="C3238" s="36" t="s">
        <v>1254</v>
      </c>
      <c r="D3238" s="80"/>
      <c r="E3238" s="80"/>
      <c r="F3238" s="80"/>
    </row>
    <row r="3239" spans="1:6" ht="15.75">
      <c r="A3239" s="42"/>
      <c r="B3239" s="36">
        <v>240070402</v>
      </c>
      <c r="C3239" s="36" t="s">
        <v>1255</v>
      </c>
      <c r="D3239" s="80"/>
      <c r="E3239" s="80"/>
      <c r="F3239" s="80"/>
    </row>
    <row r="3240" spans="1:6" ht="15.75">
      <c r="A3240" s="42"/>
      <c r="B3240" s="36">
        <v>240070304</v>
      </c>
      <c r="C3240" s="36" t="s">
        <v>1256</v>
      </c>
      <c r="D3240" s="80" t="s">
        <v>278</v>
      </c>
      <c r="E3240" s="80" t="s">
        <v>1257</v>
      </c>
      <c r="F3240" s="80">
        <v>102</v>
      </c>
    </row>
    <row r="3241" spans="1:6" ht="15.75">
      <c r="A3241" s="42"/>
      <c r="B3241" s="36">
        <v>240070305</v>
      </c>
      <c r="C3241" s="36" t="s">
        <v>1258</v>
      </c>
      <c r="D3241" s="80"/>
      <c r="E3241" s="80"/>
      <c r="F3241" s="80"/>
    </row>
    <row r="3242" spans="1:6" ht="15.75">
      <c r="A3242" s="42"/>
      <c r="B3242" s="36">
        <v>240070306</v>
      </c>
      <c r="C3242" s="36" t="s">
        <v>1259</v>
      </c>
      <c r="D3242" s="80"/>
      <c r="E3242" s="80"/>
      <c r="F3242" s="80"/>
    </row>
    <row r="3243" spans="1:6" ht="15.75">
      <c r="A3243" s="42"/>
      <c r="B3243" s="36">
        <v>240070307</v>
      </c>
      <c r="C3243" s="36" t="s">
        <v>1260</v>
      </c>
      <c r="D3243" s="80"/>
      <c r="E3243" s="80"/>
      <c r="F3243" s="80"/>
    </row>
    <row r="3244" spans="1:6" ht="15.75">
      <c r="A3244" s="42"/>
      <c r="B3244" s="36">
        <v>240070308</v>
      </c>
      <c r="C3244" s="36" t="s">
        <v>1261</v>
      </c>
      <c r="D3244" s="80"/>
      <c r="E3244" s="80"/>
      <c r="F3244" s="80"/>
    </row>
    <row r="3245" spans="1:6" ht="31.5">
      <c r="A3245" s="42"/>
      <c r="B3245" s="36">
        <v>240070204</v>
      </c>
      <c r="C3245" s="36" t="s">
        <v>1262</v>
      </c>
      <c r="D3245" s="36" t="s">
        <v>278</v>
      </c>
      <c r="E3245" s="36" t="s">
        <v>1263</v>
      </c>
      <c r="F3245" s="36">
        <v>103</v>
      </c>
    </row>
    <row r="3246" spans="1:6" ht="31.5">
      <c r="A3246" s="42"/>
      <c r="B3246" s="36">
        <v>240070202</v>
      </c>
      <c r="C3246" s="36" t="s">
        <v>1264</v>
      </c>
      <c r="D3246" s="36" t="s">
        <v>278</v>
      </c>
      <c r="E3246" s="36" t="s">
        <v>1265</v>
      </c>
      <c r="F3246" s="36">
        <v>104</v>
      </c>
    </row>
    <row r="3247" spans="1:6" ht="15.75">
      <c r="A3247" s="42"/>
      <c r="B3247" s="36">
        <v>240070201</v>
      </c>
      <c r="C3247" s="36" t="s">
        <v>1264</v>
      </c>
      <c r="D3247" s="80" t="s">
        <v>278</v>
      </c>
      <c r="E3247" s="80" t="s">
        <v>1266</v>
      </c>
      <c r="F3247" s="80">
        <v>105</v>
      </c>
    </row>
    <row r="3248" spans="1:6" ht="15.75">
      <c r="A3248" s="42"/>
      <c r="B3248" s="36">
        <v>240070203</v>
      </c>
      <c r="C3248" s="36"/>
      <c r="D3248" s="80"/>
      <c r="E3248" s="80"/>
      <c r="F3248" s="80"/>
    </row>
    <row r="3249" spans="1:6" ht="15.75">
      <c r="A3249" s="42"/>
      <c r="B3249" s="36">
        <v>240070409</v>
      </c>
      <c r="C3249" s="80" t="s">
        <v>1267</v>
      </c>
      <c r="D3249" s="80" t="s">
        <v>278</v>
      </c>
      <c r="E3249" s="80" t="s">
        <v>1268</v>
      </c>
      <c r="F3249" s="80">
        <v>106</v>
      </c>
    </row>
    <row r="3250" spans="1:6" ht="15.75">
      <c r="A3250" s="42"/>
      <c r="B3250" s="36">
        <v>240070410</v>
      </c>
      <c r="C3250" s="80"/>
      <c r="D3250" s="80"/>
      <c r="E3250" s="80"/>
      <c r="F3250" s="80"/>
    </row>
    <row r="3251" spans="1:6" ht="15.75">
      <c r="A3251" s="42"/>
      <c r="B3251" s="36">
        <v>240070411</v>
      </c>
      <c r="C3251" s="80" t="s">
        <v>1267</v>
      </c>
      <c r="D3251" s="80" t="s">
        <v>8</v>
      </c>
      <c r="E3251" s="80" t="s">
        <v>1269</v>
      </c>
      <c r="F3251" s="80">
        <v>107</v>
      </c>
    </row>
    <row r="3252" spans="1:6" ht="15.75">
      <c r="A3252" s="42"/>
      <c r="B3252" s="36">
        <v>240070412</v>
      </c>
      <c r="C3252" s="80"/>
      <c r="D3252" s="80"/>
      <c r="E3252" s="80"/>
      <c r="F3252" s="80"/>
    </row>
    <row r="3253" spans="1:6" ht="15.75">
      <c r="A3253" s="42"/>
      <c r="B3253" s="36">
        <v>240070413</v>
      </c>
      <c r="C3253" s="80"/>
      <c r="D3253" s="80"/>
      <c r="E3253" s="80"/>
      <c r="F3253" s="80"/>
    </row>
    <row r="3254" spans="1:6" ht="15.75">
      <c r="A3254" s="42"/>
      <c r="B3254" s="36">
        <v>240070414</v>
      </c>
      <c r="C3254" s="80"/>
      <c r="D3254" s="80"/>
      <c r="E3254" s="80"/>
      <c r="F3254" s="80"/>
    </row>
    <row r="3255" spans="1:6" ht="15.75">
      <c r="A3255" s="42"/>
      <c r="B3255" s="36">
        <v>240070411</v>
      </c>
      <c r="C3255" s="80" t="s">
        <v>1267</v>
      </c>
      <c r="D3255" s="80" t="s">
        <v>11</v>
      </c>
      <c r="E3255" s="80" t="s">
        <v>1270</v>
      </c>
      <c r="F3255" s="80">
        <v>108</v>
      </c>
    </row>
    <row r="3256" spans="1:6" ht="15.75">
      <c r="A3256" s="42"/>
      <c r="B3256" s="36">
        <v>240070412</v>
      </c>
      <c r="C3256" s="80"/>
      <c r="D3256" s="80"/>
      <c r="E3256" s="80"/>
      <c r="F3256" s="80"/>
    </row>
    <row r="3257" spans="1:6" ht="15.75">
      <c r="A3257" s="42"/>
      <c r="B3257" s="36">
        <v>240070413</v>
      </c>
      <c r="C3257" s="80"/>
      <c r="D3257" s="80"/>
      <c r="E3257" s="80"/>
      <c r="F3257" s="80"/>
    </row>
    <row r="3258" spans="1:6" ht="15.75">
      <c r="A3258" s="42"/>
      <c r="B3258" s="36">
        <v>240070414</v>
      </c>
      <c r="C3258" s="80"/>
      <c r="D3258" s="80"/>
      <c r="E3258" s="80"/>
      <c r="F3258" s="80"/>
    </row>
    <row r="3259" spans="1:6" ht="15.75">
      <c r="A3259" s="42"/>
      <c r="B3259" s="36">
        <v>240070415</v>
      </c>
      <c r="C3259" s="80" t="s">
        <v>1267</v>
      </c>
      <c r="D3259" s="80" t="s">
        <v>278</v>
      </c>
      <c r="E3259" s="80" t="s">
        <v>1271</v>
      </c>
      <c r="F3259" s="80">
        <v>109</v>
      </c>
    </row>
    <row r="3260" spans="1:6" ht="15.75">
      <c r="A3260" s="42"/>
      <c r="B3260" s="36">
        <v>240070416</v>
      </c>
      <c r="C3260" s="80"/>
      <c r="D3260" s="80"/>
      <c r="E3260" s="80"/>
      <c r="F3260" s="80"/>
    </row>
    <row r="3261" spans="1:6" ht="15.75">
      <c r="A3261" s="42"/>
      <c r="B3261" s="36">
        <v>240070417</v>
      </c>
      <c r="C3261" s="80"/>
      <c r="D3261" s="80"/>
      <c r="E3261" s="80"/>
      <c r="F3261" s="80"/>
    </row>
    <row r="3262" spans="1:6" ht="15.75">
      <c r="A3262" s="42"/>
      <c r="B3262" s="36">
        <v>240070418</v>
      </c>
      <c r="C3262" s="80" t="s">
        <v>1272</v>
      </c>
      <c r="D3262" s="80" t="s">
        <v>278</v>
      </c>
      <c r="E3262" s="80" t="s">
        <v>1273</v>
      </c>
      <c r="F3262" s="80">
        <v>110</v>
      </c>
    </row>
    <row r="3263" spans="1:6" ht="15.75">
      <c r="A3263" s="42"/>
      <c r="B3263" s="36">
        <v>240070419</v>
      </c>
      <c r="C3263" s="80"/>
      <c r="D3263" s="80"/>
      <c r="E3263" s="80"/>
      <c r="F3263" s="80"/>
    </row>
    <row r="3264" spans="1:6" ht="15.75">
      <c r="A3264" s="42"/>
      <c r="B3264" s="36">
        <v>240070420</v>
      </c>
      <c r="C3264" s="80"/>
      <c r="D3264" s="80"/>
      <c r="E3264" s="80"/>
      <c r="F3264" s="80"/>
    </row>
    <row r="3265" spans="1:6" ht="15.75">
      <c r="A3265" s="42"/>
      <c r="B3265" s="36">
        <v>240070421</v>
      </c>
      <c r="C3265" s="36" t="s">
        <v>1272</v>
      </c>
      <c r="D3265" s="80" t="s">
        <v>278</v>
      </c>
      <c r="E3265" s="80" t="s">
        <v>1274</v>
      </c>
      <c r="F3265" s="80">
        <v>111</v>
      </c>
    </row>
    <row r="3266" spans="1:6" ht="15.75">
      <c r="A3266" s="42"/>
      <c r="B3266" s="36">
        <v>240070422</v>
      </c>
      <c r="C3266" s="36" t="s">
        <v>1275</v>
      </c>
      <c r="D3266" s="80"/>
      <c r="E3266" s="80"/>
      <c r="F3266" s="80"/>
    </row>
    <row r="3267" spans="1:6" ht="15.75">
      <c r="A3267" s="42"/>
      <c r="B3267" s="36">
        <v>240070407</v>
      </c>
      <c r="C3267" s="80" t="s">
        <v>1276</v>
      </c>
      <c r="D3267" s="80" t="s">
        <v>278</v>
      </c>
      <c r="E3267" s="80" t="s">
        <v>1277</v>
      </c>
      <c r="F3267" s="80">
        <v>112</v>
      </c>
    </row>
    <row r="3268" spans="1:6" ht="15.75">
      <c r="A3268" s="42"/>
      <c r="B3268" s="36">
        <v>240070408</v>
      </c>
      <c r="C3268" s="80"/>
      <c r="D3268" s="80"/>
      <c r="E3268" s="80"/>
      <c r="F3268" s="80"/>
    </row>
    <row r="3269" spans="1:6" ht="15.75">
      <c r="A3269" s="42"/>
      <c r="B3269" s="36">
        <v>240070403</v>
      </c>
      <c r="C3269" s="80" t="s">
        <v>1278</v>
      </c>
      <c r="D3269" s="80" t="s">
        <v>278</v>
      </c>
      <c r="E3269" s="80" t="s">
        <v>1279</v>
      </c>
      <c r="F3269" s="80">
        <v>113</v>
      </c>
    </row>
    <row r="3270" spans="1:6" ht="15.75">
      <c r="A3270" s="42"/>
      <c r="B3270" s="36">
        <v>240070404</v>
      </c>
      <c r="C3270" s="80"/>
      <c r="D3270" s="80"/>
      <c r="E3270" s="80"/>
      <c r="F3270" s="80"/>
    </row>
    <row r="3271" spans="1:6" ht="15.75">
      <c r="A3271" s="42"/>
      <c r="B3271" s="36">
        <v>240070405</v>
      </c>
      <c r="C3271" s="80" t="s">
        <v>1278</v>
      </c>
      <c r="D3271" s="80" t="s">
        <v>278</v>
      </c>
      <c r="E3271" s="80" t="s">
        <v>1280</v>
      </c>
      <c r="F3271" s="80">
        <v>114</v>
      </c>
    </row>
    <row r="3272" spans="1:6" ht="15.75">
      <c r="A3272" s="42"/>
      <c r="B3272" s="36">
        <v>240070406</v>
      </c>
      <c r="C3272" s="80"/>
      <c r="D3272" s="80"/>
      <c r="E3272" s="80"/>
      <c r="F3272" s="80"/>
    </row>
    <row r="3273" spans="1:6" ht="15.75">
      <c r="A3273" s="42"/>
      <c r="B3273" s="36">
        <v>240040701</v>
      </c>
      <c r="C3273" s="80" t="s">
        <v>1281</v>
      </c>
      <c r="D3273" s="80" t="s">
        <v>278</v>
      </c>
      <c r="E3273" s="80" t="s">
        <v>1282</v>
      </c>
      <c r="F3273" s="80">
        <v>115</v>
      </c>
    </row>
    <row r="3274" spans="1:6" ht="15.75">
      <c r="A3274" s="42"/>
      <c r="B3274" s="36">
        <v>240040702</v>
      </c>
      <c r="C3274" s="80"/>
      <c r="D3274" s="80"/>
      <c r="E3274" s="80"/>
      <c r="F3274" s="80"/>
    </row>
    <row r="3275" spans="1:6" ht="15.75">
      <c r="A3275" s="42"/>
      <c r="B3275" s="36">
        <v>240040704</v>
      </c>
      <c r="C3275" s="80"/>
      <c r="D3275" s="80"/>
      <c r="E3275" s="80"/>
      <c r="F3275" s="80"/>
    </row>
    <row r="3276" spans="1:6" ht="15.75">
      <c r="A3276" s="42"/>
      <c r="B3276" s="36">
        <v>240040703</v>
      </c>
      <c r="C3276" s="36" t="s">
        <v>1283</v>
      </c>
      <c r="D3276" s="80"/>
      <c r="E3276" s="80"/>
      <c r="F3276" s="80"/>
    </row>
    <row r="3277" spans="1:6" ht="15.75">
      <c r="A3277" s="37"/>
      <c r="B3277" s="37">
        <v>242060301</v>
      </c>
      <c r="C3277" s="71" t="s">
        <v>1284</v>
      </c>
      <c r="D3277" s="71" t="s">
        <v>278</v>
      </c>
      <c r="E3277" s="71" t="s">
        <v>1285</v>
      </c>
      <c r="F3277" s="71">
        <v>116</v>
      </c>
    </row>
    <row r="3278" spans="1:6" ht="15.75">
      <c r="A3278" s="37"/>
      <c r="B3278" s="37">
        <v>242060302</v>
      </c>
      <c r="C3278" s="71"/>
      <c r="D3278" s="71"/>
      <c r="E3278" s="71"/>
      <c r="F3278" s="71"/>
    </row>
    <row r="3279" spans="1:6" ht="31.5">
      <c r="A3279" s="37"/>
      <c r="B3279" s="37">
        <v>242060303</v>
      </c>
      <c r="C3279" s="37" t="s">
        <v>1286</v>
      </c>
      <c r="D3279" s="37" t="s">
        <v>278</v>
      </c>
      <c r="E3279" s="37" t="s">
        <v>1287</v>
      </c>
      <c r="F3279" s="37">
        <v>117</v>
      </c>
    </row>
    <row r="3280" spans="1:6" ht="31.5">
      <c r="A3280" s="37"/>
      <c r="B3280" s="37">
        <v>242060304</v>
      </c>
      <c r="C3280" s="37" t="s">
        <v>1288</v>
      </c>
      <c r="D3280" s="37" t="s">
        <v>278</v>
      </c>
      <c r="E3280" s="37" t="s">
        <v>1289</v>
      </c>
      <c r="F3280" s="37">
        <v>118</v>
      </c>
    </row>
    <row r="3281" spans="1:6" ht="15.75">
      <c r="A3281" s="37"/>
      <c r="B3281" s="37">
        <v>242060406</v>
      </c>
      <c r="C3281" s="71" t="s">
        <v>1290</v>
      </c>
      <c r="D3281" s="71" t="s">
        <v>278</v>
      </c>
      <c r="E3281" s="71" t="s">
        <v>1291</v>
      </c>
      <c r="F3281" s="71">
        <v>119</v>
      </c>
    </row>
    <row r="3282" spans="1:6" ht="15.75">
      <c r="A3282" s="37"/>
      <c r="B3282" s="37">
        <v>242060407</v>
      </c>
      <c r="C3282" s="71"/>
      <c r="D3282" s="71"/>
      <c r="E3282" s="71"/>
      <c r="F3282" s="71"/>
    </row>
    <row r="3283" spans="1:6" ht="15.75">
      <c r="A3283" s="37"/>
      <c r="B3283" s="37">
        <v>242060408</v>
      </c>
      <c r="C3283" s="71" t="s">
        <v>1292</v>
      </c>
      <c r="D3283" s="71"/>
      <c r="E3283" s="71"/>
      <c r="F3283" s="71"/>
    </row>
    <row r="3284" spans="1:6" ht="15.75">
      <c r="A3284" s="37"/>
      <c r="B3284" s="37">
        <v>242060409</v>
      </c>
      <c r="C3284" s="71"/>
      <c r="D3284" s="71"/>
      <c r="E3284" s="71"/>
      <c r="F3284" s="71"/>
    </row>
    <row r="3285" spans="1:6" ht="15.75">
      <c r="A3285" s="37"/>
      <c r="B3285" s="37">
        <v>242060401</v>
      </c>
      <c r="C3285" s="71" t="s">
        <v>1293</v>
      </c>
      <c r="D3285" s="71" t="s">
        <v>278</v>
      </c>
      <c r="E3285" s="71" t="s">
        <v>1294</v>
      </c>
      <c r="F3285" s="71">
        <v>120</v>
      </c>
    </row>
    <row r="3286" spans="1:6" ht="15.75">
      <c r="A3286" s="37"/>
      <c r="B3286" s="37">
        <v>242060402</v>
      </c>
      <c r="C3286" s="71"/>
      <c r="D3286" s="71"/>
      <c r="E3286" s="71"/>
      <c r="F3286" s="71"/>
    </row>
    <row r="3287" spans="1:6" ht="31.5">
      <c r="A3287" s="37"/>
      <c r="B3287" s="37">
        <v>242060404</v>
      </c>
      <c r="C3287" s="37" t="s">
        <v>1293</v>
      </c>
      <c r="D3287" s="37" t="s">
        <v>278</v>
      </c>
      <c r="E3287" s="37" t="s">
        <v>1295</v>
      </c>
      <c r="F3287" s="37">
        <v>121</v>
      </c>
    </row>
    <row r="3288" spans="1:6" ht="15.75">
      <c r="A3288" s="37"/>
      <c r="B3288" s="37">
        <v>242060403</v>
      </c>
      <c r="C3288" s="71" t="s">
        <v>1293</v>
      </c>
      <c r="D3288" s="71" t="s">
        <v>278</v>
      </c>
      <c r="E3288" s="71" t="s">
        <v>1296</v>
      </c>
      <c r="F3288" s="71">
        <v>122</v>
      </c>
    </row>
    <row r="3289" spans="1:6" ht="15.75">
      <c r="A3289" s="37"/>
      <c r="B3289" s="37">
        <v>242060405</v>
      </c>
      <c r="C3289" s="71"/>
      <c r="D3289" s="71"/>
      <c r="E3289" s="71"/>
      <c r="F3289" s="71"/>
    </row>
    <row r="3290" spans="1:6" ht="31.5">
      <c r="A3290" s="37"/>
      <c r="B3290" s="37">
        <v>24260305</v>
      </c>
      <c r="C3290" s="37" t="s">
        <v>1297</v>
      </c>
      <c r="D3290" s="37" t="s">
        <v>278</v>
      </c>
      <c r="E3290" s="37" t="s">
        <v>1298</v>
      </c>
      <c r="F3290" s="37">
        <v>123</v>
      </c>
    </row>
    <row r="3291" spans="1:6" ht="31.5">
      <c r="A3291" s="37"/>
      <c r="B3291" s="37">
        <v>242060306</v>
      </c>
      <c r="C3291" s="37" t="s">
        <v>1299</v>
      </c>
      <c r="D3291" s="37" t="s">
        <v>278</v>
      </c>
      <c r="E3291" s="37" t="s">
        <v>1300</v>
      </c>
      <c r="F3291" s="37">
        <v>124</v>
      </c>
    </row>
    <row r="3292" spans="1:6" ht="31.5">
      <c r="A3292" s="37"/>
      <c r="B3292" s="37">
        <v>242060410</v>
      </c>
      <c r="C3292" s="37" t="s">
        <v>1301</v>
      </c>
      <c r="D3292" s="37" t="s">
        <v>278</v>
      </c>
      <c r="E3292" s="37" t="s">
        <v>1302</v>
      </c>
      <c r="F3292" s="37">
        <v>125</v>
      </c>
    </row>
    <row r="3293" spans="1:6" ht="31.5">
      <c r="A3293" s="37"/>
      <c r="B3293" s="37">
        <v>24060203</v>
      </c>
      <c r="C3293" s="37" t="s">
        <v>1303</v>
      </c>
      <c r="D3293" s="37" t="s">
        <v>278</v>
      </c>
      <c r="E3293" s="37" t="s">
        <v>1304</v>
      </c>
      <c r="F3293" s="37">
        <v>126</v>
      </c>
    </row>
    <row r="3294" spans="1:6" ht="31.5">
      <c r="A3294" s="37"/>
      <c r="B3294" s="37">
        <v>242060201</v>
      </c>
      <c r="C3294" s="37" t="s">
        <v>1305</v>
      </c>
      <c r="D3294" s="37" t="s">
        <v>278</v>
      </c>
      <c r="E3294" s="37" t="s">
        <v>1306</v>
      </c>
      <c r="F3294" s="37">
        <v>127</v>
      </c>
    </row>
    <row r="3295" spans="1:6" ht="31.5">
      <c r="A3295" s="37"/>
      <c r="B3295" s="37">
        <v>242060202</v>
      </c>
      <c r="C3295" s="37" t="s">
        <v>1305</v>
      </c>
      <c r="D3295" s="37" t="s">
        <v>278</v>
      </c>
      <c r="E3295" s="37" t="s">
        <v>1307</v>
      </c>
      <c r="F3295" s="37">
        <v>128</v>
      </c>
    </row>
    <row r="3296" spans="1:6" ht="15.75">
      <c r="A3296" s="37"/>
      <c r="B3296" s="37">
        <v>242060103</v>
      </c>
      <c r="C3296" s="71" t="s">
        <v>1308</v>
      </c>
      <c r="D3296" s="71" t="s">
        <v>278</v>
      </c>
      <c r="E3296" s="71" t="s">
        <v>1309</v>
      </c>
      <c r="F3296" s="71">
        <v>129</v>
      </c>
    </row>
    <row r="3297" spans="1:6" ht="15.75">
      <c r="A3297" s="37"/>
      <c r="B3297" s="37">
        <v>242060104</v>
      </c>
      <c r="C3297" s="71"/>
      <c r="D3297" s="71"/>
      <c r="E3297" s="71"/>
      <c r="F3297" s="71"/>
    </row>
    <row r="3298" spans="1:6" ht="15.75">
      <c r="A3298" s="37"/>
      <c r="B3298" s="37">
        <v>242060102</v>
      </c>
      <c r="C3298" s="37" t="s">
        <v>1310</v>
      </c>
      <c r="D3298" s="71"/>
      <c r="E3298" s="71"/>
      <c r="F3298" s="71"/>
    </row>
    <row r="3299" spans="1:6" ht="15.75">
      <c r="A3299" s="37"/>
      <c r="B3299" s="37">
        <v>242060101</v>
      </c>
      <c r="C3299" s="37" t="s">
        <v>1311</v>
      </c>
      <c r="D3299" s="71"/>
      <c r="E3299" s="71"/>
      <c r="F3299" s="71"/>
    </row>
    <row r="3300" spans="1:6" ht="15.75">
      <c r="A3300" s="37"/>
      <c r="B3300" s="37">
        <v>242060105</v>
      </c>
      <c r="C3300" s="37" t="s">
        <v>1312</v>
      </c>
      <c r="D3300" s="71" t="s">
        <v>278</v>
      </c>
      <c r="E3300" s="71" t="s">
        <v>1313</v>
      </c>
      <c r="F3300" s="71">
        <v>130</v>
      </c>
    </row>
    <row r="3301" spans="1:6" ht="15.75">
      <c r="A3301" s="37"/>
      <c r="B3301" s="37">
        <v>24260106</v>
      </c>
      <c r="C3301" s="37" t="s">
        <v>1314</v>
      </c>
      <c r="D3301" s="71"/>
      <c r="E3301" s="71"/>
      <c r="F3301" s="71"/>
    </row>
    <row r="3302" spans="1:6" ht="31.5">
      <c r="A3302" s="37"/>
      <c r="B3302" s="37">
        <v>24060107</v>
      </c>
      <c r="C3302" s="37" t="s">
        <v>1315</v>
      </c>
      <c r="D3302" s="37" t="s">
        <v>278</v>
      </c>
      <c r="E3302" s="37" t="s">
        <v>1316</v>
      </c>
      <c r="F3302" s="37">
        <v>131</v>
      </c>
    </row>
    <row r="3303" spans="1:6" ht="15.75">
      <c r="A3303" s="37"/>
      <c r="B3303" s="37">
        <v>242050504</v>
      </c>
      <c r="C3303" s="71" t="s">
        <v>1317</v>
      </c>
      <c r="D3303" s="71" t="s">
        <v>278</v>
      </c>
      <c r="E3303" s="71" t="s">
        <v>1318</v>
      </c>
      <c r="F3303" s="71">
        <v>132</v>
      </c>
    </row>
    <row r="3304" spans="1:6" ht="15.75">
      <c r="A3304" s="37"/>
      <c r="B3304" s="37">
        <v>242050505</v>
      </c>
      <c r="C3304" s="71"/>
      <c r="D3304" s="71"/>
      <c r="E3304" s="71"/>
      <c r="F3304" s="71"/>
    </row>
    <row r="3305" spans="1:6" ht="15.75">
      <c r="A3305" s="37"/>
      <c r="B3305" s="37">
        <v>240250506</v>
      </c>
      <c r="C3305" s="71"/>
      <c r="D3305" s="71"/>
      <c r="E3305" s="71"/>
      <c r="F3305" s="71"/>
    </row>
    <row r="3306" spans="1:6" ht="15.75">
      <c r="A3306" s="37"/>
      <c r="B3306" s="37">
        <v>242050501</v>
      </c>
      <c r="C3306" s="71" t="s">
        <v>1319</v>
      </c>
      <c r="D3306" s="71" t="s">
        <v>278</v>
      </c>
      <c r="E3306" s="71" t="s">
        <v>1320</v>
      </c>
      <c r="F3306" s="71">
        <v>133</v>
      </c>
    </row>
    <row r="3307" spans="1:6" ht="15.75">
      <c r="A3307" s="37"/>
      <c r="B3307" s="37">
        <v>242050502</v>
      </c>
      <c r="C3307" s="71"/>
      <c r="D3307" s="71"/>
      <c r="E3307" s="71"/>
      <c r="F3307" s="71"/>
    </row>
    <row r="3308" spans="1:6" ht="15.75">
      <c r="A3308" s="37"/>
      <c r="B3308" s="37">
        <v>242050503</v>
      </c>
      <c r="C3308" s="71"/>
      <c r="D3308" s="71"/>
      <c r="E3308" s="71"/>
      <c r="F3308" s="71"/>
    </row>
    <row r="3309" spans="1:6" ht="31.5">
      <c r="A3309" s="37"/>
      <c r="B3309" s="37">
        <v>242050507</v>
      </c>
      <c r="C3309" s="37" t="s">
        <v>1321</v>
      </c>
      <c r="D3309" s="37" t="s">
        <v>278</v>
      </c>
      <c r="E3309" s="37" t="s">
        <v>1322</v>
      </c>
      <c r="F3309" s="37">
        <v>134</v>
      </c>
    </row>
    <row r="3310" spans="1:6" ht="15.75">
      <c r="A3310" s="37"/>
      <c r="B3310" s="37">
        <v>242060508</v>
      </c>
      <c r="C3310" s="71" t="s">
        <v>1323</v>
      </c>
      <c r="D3310" s="71" t="s">
        <v>278</v>
      </c>
      <c r="E3310" s="71" t="s">
        <v>1324</v>
      </c>
      <c r="F3310" s="71">
        <v>135</v>
      </c>
    </row>
    <row r="3311" spans="1:6" ht="15.75">
      <c r="A3311" s="37"/>
      <c r="B3311" s="37">
        <v>242060509</v>
      </c>
      <c r="C3311" s="71"/>
      <c r="D3311" s="71"/>
      <c r="E3311" s="71"/>
      <c r="F3311" s="71"/>
    </row>
    <row r="3312" spans="1:6" ht="15.75">
      <c r="A3312" s="37"/>
      <c r="B3312" s="37">
        <v>242060510</v>
      </c>
      <c r="C3312" s="71"/>
      <c r="D3312" s="71"/>
      <c r="E3312" s="71"/>
      <c r="F3312" s="71"/>
    </row>
    <row r="3313" spans="1:6" ht="15.75">
      <c r="A3313" s="37"/>
      <c r="B3313" s="37">
        <v>242050402</v>
      </c>
      <c r="C3313" s="71" t="s">
        <v>1325</v>
      </c>
      <c r="D3313" s="71" t="s">
        <v>278</v>
      </c>
      <c r="E3313" s="71" t="s">
        <v>1326</v>
      </c>
      <c r="F3313" s="71">
        <v>136</v>
      </c>
    </row>
    <row r="3314" spans="1:6" ht="15.75">
      <c r="A3314" s="37"/>
      <c r="B3314" s="37">
        <v>242050403</v>
      </c>
      <c r="C3314" s="71"/>
      <c r="D3314" s="71"/>
      <c r="E3314" s="71"/>
      <c r="F3314" s="71"/>
    </row>
    <row r="3315" spans="1:6" ht="31.5">
      <c r="A3315" s="37"/>
      <c r="B3315" s="37">
        <v>242050401</v>
      </c>
      <c r="C3315" s="37" t="s">
        <v>1327</v>
      </c>
      <c r="D3315" s="37" t="s">
        <v>278</v>
      </c>
      <c r="E3315" s="37" t="s">
        <v>1328</v>
      </c>
      <c r="F3315" s="37">
        <v>137</v>
      </c>
    </row>
    <row r="3316" spans="1:6" ht="15.75">
      <c r="A3316" s="37"/>
      <c r="B3316" s="37">
        <v>242050404</v>
      </c>
      <c r="C3316" s="71" t="s">
        <v>1329</v>
      </c>
      <c r="D3316" s="71" t="s">
        <v>278</v>
      </c>
      <c r="E3316" s="71" t="s">
        <v>1330</v>
      </c>
      <c r="F3316" s="71">
        <v>138</v>
      </c>
    </row>
    <row r="3317" spans="1:6" ht="15.75">
      <c r="A3317" s="37"/>
      <c r="B3317" s="37">
        <v>242050405</v>
      </c>
      <c r="C3317" s="71"/>
      <c r="D3317" s="71"/>
      <c r="E3317" s="71"/>
      <c r="F3317" s="71"/>
    </row>
    <row r="3318" spans="1:6" ht="15.75">
      <c r="A3318" s="37"/>
      <c r="B3318" s="37">
        <v>242080601</v>
      </c>
      <c r="C3318" s="71" t="s">
        <v>1331</v>
      </c>
      <c r="D3318" s="71" t="s">
        <v>278</v>
      </c>
      <c r="E3318" s="71" t="s">
        <v>1332</v>
      </c>
      <c r="F3318" s="71">
        <v>139</v>
      </c>
    </row>
    <row r="3319" spans="1:6" ht="15.75">
      <c r="A3319" s="37"/>
      <c r="B3319" s="37">
        <v>242080602</v>
      </c>
      <c r="C3319" s="71"/>
      <c r="D3319" s="71"/>
      <c r="E3319" s="71"/>
      <c r="F3319" s="71"/>
    </row>
    <row r="3320" spans="1:6" ht="15.75">
      <c r="A3320" s="37"/>
      <c r="B3320" s="37">
        <v>242060604</v>
      </c>
      <c r="C3320" s="37" t="s">
        <v>1333</v>
      </c>
      <c r="D3320" s="71" t="s">
        <v>278</v>
      </c>
      <c r="E3320" s="71" t="s">
        <v>1334</v>
      </c>
      <c r="F3320" s="71">
        <v>140</v>
      </c>
    </row>
    <row r="3321" spans="1:6" ht="15.75">
      <c r="A3321" s="37"/>
      <c r="B3321" s="37">
        <v>242080603</v>
      </c>
      <c r="C3321" s="37" t="s">
        <v>1335</v>
      </c>
      <c r="D3321" s="71"/>
      <c r="E3321" s="71"/>
      <c r="F3321" s="71"/>
    </row>
    <row r="3322" spans="1:6" ht="31.5">
      <c r="A3322" s="37"/>
      <c r="B3322" s="37">
        <v>242050305</v>
      </c>
      <c r="C3322" s="37" t="s">
        <v>1336</v>
      </c>
      <c r="D3322" s="37" t="s">
        <v>278</v>
      </c>
      <c r="E3322" s="37" t="s">
        <v>1337</v>
      </c>
      <c r="F3322" s="37">
        <v>141</v>
      </c>
    </row>
    <row r="3323" spans="1:6" ht="31.5">
      <c r="A3323" s="37"/>
      <c r="B3323" s="37">
        <v>242050306</v>
      </c>
      <c r="C3323" s="37" t="s">
        <v>1338</v>
      </c>
      <c r="D3323" s="37" t="s">
        <v>278</v>
      </c>
      <c r="E3323" s="37" t="s">
        <v>1339</v>
      </c>
      <c r="F3323" s="37">
        <v>142</v>
      </c>
    </row>
    <row r="3324" spans="1:6" ht="31.5">
      <c r="A3324" s="37"/>
      <c r="B3324" s="37">
        <v>242050304</v>
      </c>
      <c r="C3324" s="37" t="s">
        <v>1340</v>
      </c>
      <c r="D3324" s="37" t="s">
        <v>278</v>
      </c>
      <c r="E3324" s="37" t="s">
        <v>1341</v>
      </c>
      <c r="F3324" s="37">
        <v>143</v>
      </c>
    </row>
    <row r="3325" spans="1:6" ht="31.5">
      <c r="A3325" s="37"/>
      <c r="B3325" s="37">
        <v>242050302</v>
      </c>
      <c r="C3325" s="37" t="s">
        <v>1342</v>
      </c>
      <c r="D3325" s="37" t="s">
        <v>278</v>
      </c>
      <c r="E3325" s="37" t="s">
        <v>1343</v>
      </c>
      <c r="F3325" s="37">
        <v>144</v>
      </c>
    </row>
    <row r="3326" spans="1:6" ht="31.5">
      <c r="A3326" s="37"/>
      <c r="B3326" s="37">
        <v>242050301</v>
      </c>
      <c r="C3326" s="37" t="s">
        <v>1342</v>
      </c>
      <c r="D3326" s="37" t="s">
        <v>278</v>
      </c>
      <c r="E3326" s="37" t="s">
        <v>1344</v>
      </c>
      <c r="F3326" s="37">
        <v>145</v>
      </c>
    </row>
    <row r="3327" spans="1:6" ht="15.75">
      <c r="A3327" s="37"/>
      <c r="B3327" s="37">
        <v>242050601</v>
      </c>
      <c r="C3327" s="71" t="s">
        <v>1345</v>
      </c>
      <c r="D3327" s="71" t="s">
        <v>278</v>
      </c>
      <c r="E3327" s="71" t="s">
        <v>1346</v>
      </c>
      <c r="F3327" s="71">
        <v>146</v>
      </c>
    </row>
    <row r="3328" spans="1:6" ht="15.75">
      <c r="A3328" s="37"/>
      <c r="B3328" s="37">
        <v>242050602</v>
      </c>
      <c r="C3328" s="71"/>
      <c r="D3328" s="71"/>
      <c r="E3328" s="71"/>
      <c r="F3328" s="71"/>
    </row>
    <row r="3329" spans="1:6" ht="15.75">
      <c r="A3329" s="37"/>
      <c r="B3329" s="37">
        <v>242050603</v>
      </c>
      <c r="C3329" s="71"/>
      <c r="D3329" s="71"/>
      <c r="E3329" s="71"/>
      <c r="F3329" s="71"/>
    </row>
    <row r="3330" spans="1:6" ht="15.75">
      <c r="A3330" s="37"/>
      <c r="B3330" s="37">
        <v>242050604</v>
      </c>
      <c r="C3330" s="71"/>
      <c r="D3330" s="71"/>
      <c r="E3330" s="71"/>
      <c r="F3330" s="71"/>
    </row>
    <row r="3331" spans="1:6" ht="31.5">
      <c r="A3331" s="39"/>
      <c r="B3331" s="39">
        <v>242050605</v>
      </c>
      <c r="C3331" s="39" t="s">
        <v>1347</v>
      </c>
      <c r="D3331" s="37" t="s">
        <v>278</v>
      </c>
      <c r="E3331" s="39" t="s">
        <v>1348</v>
      </c>
      <c r="F3331" s="39">
        <v>147</v>
      </c>
    </row>
    <row r="3332" spans="1:6" ht="15.75">
      <c r="A3332" s="37"/>
      <c r="B3332" s="37">
        <v>242050201</v>
      </c>
      <c r="C3332" s="71" t="s">
        <v>1349</v>
      </c>
      <c r="D3332" s="71" t="s">
        <v>278</v>
      </c>
      <c r="E3332" s="71" t="s">
        <v>1350</v>
      </c>
      <c r="F3332" s="71">
        <v>148</v>
      </c>
    </row>
    <row r="3333" spans="1:6" ht="15.75">
      <c r="A3333" s="37"/>
      <c r="B3333" s="37">
        <v>242050202</v>
      </c>
      <c r="C3333" s="71"/>
      <c r="D3333" s="71"/>
      <c r="E3333" s="71"/>
      <c r="F3333" s="71"/>
    </row>
    <row r="3334" spans="1:6" ht="15.75">
      <c r="A3334" s="37"/>
      <c r="B3334" s="37">
        <v>242050203</v>
      </c>
      <c r="C3334" s="71"/>
      <c r="D3334" s="71"/>
      <c r="E3334" s="71"/>
      <c r="F3334" s="71"/>
    </row>
    <row r="3335" spans="1:6" ht="15.75">
      <c r="A3335" s="37"/>
      <c r="B3335" s="37">
        <v>242050204</v>
      </c>
      <c r="C3335" s="71"/>
      <c r="D3335" s="71"/>
      <c r="E3335" s="71"/>
      <c r="F3335" s="71"/>
    </row>
    <row r="3336" spans="1:6" ht="15.75">
      <c r="A3336" s="40"/>
      <c r="B3336" s="40"/>
      <c r="C3336" s="40"/>
      <c r="D3336" s="40"/>
      <c r="E3336" s="40"/>
      <c r="F3336" s="40"/>
    </row>
    <row r="3337" spans="1:6" ht="15.75">
      <c r="A3337" s="37"/>
      <c r="B3337" s="37">
        <v>242050205</v>
      </c>
      <c r="C3337" s="71" t="s">
        <v>1351</v>
      </c>
      <c r="D3337" s="71" t="s">
        <v>278</v>
      </c>
      <c r="E3337" s="71" t="s">
        <v>1352</v>
      </c>
      <c r="F3337" s="71">
        <v>149</v>
      </c>
    </row>
    <row r="3338" spans="1:6" ht="15.75">
      <c r="A3338" s="37"/>
      <c r="B3338" s="37">
        <v>242050206</v>
      </c>
      <c r="C3338" s="71"/>
      <c r="D3338" s="71"/>
      <c r="E3338" s="71"/>
      <c r="F3338" s="71"/>
    </row>
    <row r="3339" spans="1:6" ht="15.75">
      <c r="A3339" s="37"/>
      <c r="B3339" s="37">
        <v>242050207</v>
      </c>
      <c r="C3339" s="71"/>
      <c r="D3339" s="71"/>
      <c r="E3339" s="71"/>
      <c r="F3339" s="71"/>
    </row>
    <row r="3340" spans="1:6" ht="15.75">
      <c r="A3340" s="37"/>
      <c r="B3340" s="37">
        <v>242050101</v>
      </c>
      <c r="C3340" s="71" t="s">
        <v>1353</v>
      </c>
      <c r="D3340" s="71" t="s">
        <v>278</v>
      </c>
      <c r="E3340" s="71" t="s">
        <v>1354</v>
      </c>
      <c r="F3340" s="71">
        <v>150</v>
      </c>
    </row>
    <row r="3341" spans="1:6" ht="15.75">
      <c r="A3341" s="37"/>
      <c r="B3341" s="37">
        <v>242050102</v>
      </c>
      <c r="C3341" s="71"/>
      <c r="D3341" s="71"/>
      <c r="E3341" s="71"/>
      <c r="F3341" s="71"/>
    </row>
    <row r="3342" spans="1:6" ht="31.5">
      <c r="A3342" s="37"/>
      <c r="B3342" s="37">
        <v>242050103</v>
      </c>
      <c r="C3342" s="37" t="s">
        <v>1355</v>
      </c>
      <c r="D3342" s="37" t="s">
        <v>278</v>
      </c>
      <c r="E3342" s="37" t="s">
        <v>1356</v>
      </c>
      <c r="F3342" s="37">
        <v>151</v>
      </c>
    </row>
    <row r="3343" spans="1:6" ht="15.75">
      <c r="A3343" s="37"/>
      <c r="B3343" s="37">
        <v>242050201</v>
      </c>
      <c r="C3343" s="71" t="s">
        <v>1357</v>
      </c>
      <c r="D3343" s="71" t="s">
        <v>278</v>
      </c>
      <c r="E3343" s="71" t="s">
        <v>1358</v>
      </c>
      <c r="F3343" s="71">
        <v>152</v>
      </c>
    </row>
    <row r="3344" spans="1:6" ht="15.75">
      <c r="A3344" s="37"/>
      <c r="B3344" s="37">
        <v>242050202</v>
      </c>
      <c r="C3344" s="71"/>
      <c r="D3344" s="71"/>
      <c r="E3344" s="71"/>
      <c r="F3344" s="71"/>
    </row>
    <row r="3345" spans="1:6" ht="15.75">
      <c r="A3345" s="37"/>
      <c r="B3345" s="37">
        <v>242050203</v>
      </c>
      <c r="C3345" s="71"/>
      <c r="D3345" s="71"/>
      <c r="E3345" s="71"/>
      <c r="F3345" s="71"/>
    </row>
    <row r="3346" spans="1:6" ht="15.75">
      <c r="A3346" s="37"/>
      <c r="B3346" s="37">
        <v>242080204</v>
      </c>
      <c r="C3346" s="71" t="s">
        <v>1359</v>
      </c>
      <c r="D3346" s="71" t="s">
        <v>278</v>
      </c>
      <c r="E3346" s="71" t="s">
        <v>1360</v>
      </c>
      <c r="F3346" s="71">
        <v>153</v>
      </c>
    </row>
    <row r="3347" spans="1:6" ht="15.75">
      <c r="A3347" s="37"/>
      <c r="B3347" s="37">
        <v>242080205</v>
      </c>
      <c r="C3347" s="71"/>
      <c r="D3347" s="71"/>
      <c r="E3347" s="71"/>
      <c r="F3347" s="71"/>
    </row>
    <row r="3348" spans="1:6" ht="15.75">
      <c r="A3348" s="37"/>
      <c r="B3348" s="37">
        <v>242080101</v>
      </c>
      <c r="C3348" s="71" t="s">
        <v>1361</v>
      </c>
      <c r="D3348" s="71" t="s">
        <v>278</v>
      </c>
      <c r="E3348" s="71" t="s">
        <v>1362</v>
      </c>
      <c r="F3348" s="71">
        <v>154</v>
      </c>
    </row>
    <row r="3349" spans="1:6" ht="15.75">
      <c r="A3349" s="37"/>
      <c r="B3349" s="37">
        <v>242080102</v>
      </c>
      <c r="C3349" s="71"/>
      <c r="D3349" s="71"/>
      <c r="E3349" s="71"/>
      <c r="F3349" s="71"/>
    </row>
    <row r="3350" spans="1:6" ht="15.75">
      <c r="A3350" s="37"/>
      <c r="B3350" s="37">
        <v>242080206</v>
      </c>
      <c r="C3350" s="37" t="s">
        <v>1363</v>
      </c>
      <c r="D3350" s="71" t="s">
        <v>278</v>
      </c>
      <c r="E3350" s="71" t="s">
        <v>1364</v>
      </c>
      <c r="F3350" s="71">
        <v>155</v>
      </c>
    </row>
    <row r="3351" spans="1:6" ht="15.75">
      <c r="A3351" s="37"/>
      <c r="B3351" s="37">
        <v>242080103</v>
      </c>
      <c r="C3351" s="37" t="s">
        <v>1365</v>
      </c>
      <c r="D3351" s="71"/>
      <c r="E3351" s="71"/>
      <c r="F3351" s="71"/>
    </row>
    <row r="3352" spans="1:6" ht="15.75">
      <c r="A3352" s="37"/>
      <c r="B3352" s="37">
        <v>242080104</v>
      </c>
      <c r="C3352" s="71" t="s">
        <v>1366</v>
      </c>
      <c r="D3352" s="71" t="s">
        <v>278</v>
      </c>
      <c r="E3352" s="71" t="s">
        <v>1367</v>
      </c>
      <c r="F3352" s="71">
        <v>156</v>
      </c>
    </row>
    <row r="3353" spans="1:6" ht="15.75">
      <c r="A3353" s="37"/>
      <c r="B3353" s="37">
        <v>242080105</v>
      </c>
      <c r="C3353" s="71"/>
      <c r="D3353" s="71"/>
      <c r="E3353" s="71"/>
      <c r="F3353" s="71"/>
    </row>
    <row r="3354" spans="1:6" ht="15.75">
      <c r="A3354" s="37"/>
      <c r="B3354" s="37">
        <v>242050104</v>
      </c>
      <c r="C3354" s="71" t="s">
        <v>1368</v>
      </c>
      <c r="D3354" s="71" t="s">
        <v>278</v>
      </c>
      <c r="E3354" s="71" t="s">
        <v>1369</v>
      </c>
      <c r="F3354" s="71">
        <v>157</v>
      </c>
    </row>
    <row r="3355" spans="1:6" ht="15.75">
      <c r="A3355" s="37"/>
      <c r="B3355" s="37">
        <v>242050105</v>
      </c>
      <c r="C3355" s="71"/>
      <c r="D3355" s="71"/>
      <c r="E3355" s="71"/>
      <c r="F3355" s="71"/>
    </row>
    <row r="3356" spans="1:6" ht="15.75">
      <c r="A3356" s="37"/>
      <c r="B3356" s="37">
        <v>242050606</v>
      </c>
      <c r="C3356" s="71" t="s">
        <v>1370</v>
      </c>
      <c r="D3356" s="71" t="s">
        <v>278</v>
      </c>
      <c r="E3356" s="71" t="s">
        <v>1371</v>
      </c>
      <c r="F3356" s="71">
        <v>158</v>
      </c>
    </row>
    <row r="3357" spans="1:6" ht="15.75">
      <c r="A3357" s="37"/>
      <c r="B3357" s="37">
        <v>242050607</v>
      </c>
      <c r="C3357" s="71"/>
      <c r="D3357" s="71"/>
      <c r="E3357" s="71"/>
      <c r="F3357" s="71"/>
    </row>
    <row r="3358" spans="1:6" ht="15.75">
      <c r="A3358" s="37"/>
      <c r="B3358" s="37">
        <v>242080401</v>
      </c>
      <c r="C3358" s="37" t="s">
        <v>1372</v>
      </c>
      <c r="D3358" s="71" t="s">
        <v>278</v>
      </c>
      <c r="E3358" s="71" t="s">
        <v>1373</v>
      </c>
      <c r="F3358" s="71">
        <v>159</v>
      </c>
    </row>
    <row r="3359" spans="1:6" ht="15.75">
      <c r="A3359" s="37"/>
      <c r="B3359" s="37">
        <v>242080402</v>
      </c>
      <c r="C3359" s="37" t="s">
        <v>1374</v>
      </c>
      <c r="D3359" s="71"/>
      <c r="E3359" s="71"/>
      <c r="F3359" s="71"/>
    </row>
    <row r="3360" spans="1:6" ht="31.5">
      <c r="A3360" s="37"/>
      <c r="B3360" s="37">
        <v>242080501</v>
      </c>
      <c r="C3360" s="37" t="s">
        <v>1375</v>
      </c>
      <c r="D3360" s="37" t="s">
        <v>278</v>
      </c>
      <c r="E3360" s="37" t="s">
        <v>1376</v>
      </c>
      <c r="F3360" s="37">
        <v>160</v>
      </c>
    </row>
    <row r="3361" spans="1:6" ht="15.75">
      <c r="A3361" s="37"/>
      <c r="B3361" s="37">
        <v>242080403</v>
      </c>
      <c r="C3361" s="37" t="s">
        <v>1377</v>
      </c>
      <c r="D3361" s="71" t="s">
        <v>278</v>
      </c>
      <c r="E3361" s="71" t="s">
        <v>1378</v>
      </c>
      <c r="F3361" s="71">
        <v>162</v>
      </c>
    </row>
    <row r="3362" spans="1:6" ht="15.75">
      <c r="A3362" s="37"/>
      <c r="B3362" s="37">
        <v>242080404</v>
      </c>
      <c r="C3362" s="37" t="s">
        <v>1379</v>
      </c>
      <c r="D3362" s="71"/>
      <c r="E3362" s="71"/>
      <c r="F3362" s="71"/>
    </row>
    <row r="3363" spans="1:6" ht="15.75">
      <c r="A3363" s="37"/>
      <c r="B3363" s="37">
        <v>242070601</v>
      </c>
      <c r="C3363" s="71" t="s">
        <v>1380</v>
      </c>
      <c r="D3363" s="71" t="s">
        <v>278</v>
      </c>
      <c r="E3363" s="71" t="s">
        <v>1381</v>
      </c>
      <c r="F3363" s="71">
        <v>163</v>
      </c>
    </row>
    <row r="3364" spans="1:6" ht="15.75">
      <c r="A3364" s="37"/>
      <c r="B3364" s="37">
        <v>242070602</v>
      </c>
      <c r="C3364" s="71"/>
      <c r="D3364" s="71"/>
      <c r="E3364" s="71"/>
      <c r="F3364" s="71"/>
    </row>
    <row r="3365" spans="1:6" ht="15.75">
      <c r="A3365" s="37"/>
      <c r="B3365" s="37">
        <v>242070603</v>
      </c>
      <c r="C3365" s="71" t="s">
        <v>1382</v>
      </c>
      <c r="D3365" s="71" t="s">
        <v>278</v>
      </c>
      <c r="E3365" s="71" t="s">
        <v>1383</v>
      </c>
      <c r="F3365" s="71">
        <v>164</v>
      </c>
    </row>
    <row r="3366" spans="1:6" ht="15.75">
      <c r="A3366" s="37"/>
      <c r="B3366" s="37">
        <v>242070604</v>
      </c>
      <c r="C3366" s="71"/>
      <c r="D3366" s="71"/>
      <c r="E3366" s="71"/>
      <c r="F3366" s="71"/>
    </row>
    <row r="3367" spans="1:6" ht="15.75">
      <c r="A3367" s="37"/>
      <c r="B3367" s="37">
        <v>242070605</v>
      </c>
      <c r="C3367" s="71" t="s">
        <v>1384</v>
      </c>
      <c r="D3367" s="71" t="s">
        <v>278</v>
      </c>
      <c r="E3367" s="71" t="s">
        <v>1385</v>
      </c>
      <c r="F3367" s="71">
        <v>165</v>
      </c>
    </row>
    <row r="3368" spans="1:6" ht="15.75">
      <c r="A3368" s="37"/>
      <c r="B3368" s="37">
        <v>242070606</v>
      </c>
      <c r="C3368" s="71"/>
      <c r="D3368" s="71"/>
      <c r="E3368" s="71"/>
      <c r="F3368" s="71"/>
    </row>
    <row r="3369" spans="1:6" ht="15.75">
      <c r="A3369" s="37"/>
      <c r="B3369" s="37">
        <v>242080502</v>
      </c>
      <c r="C3369" s="37" t="s">
        <v>1386</v>
      </c>
      <c r="D3369" s="71" t="s">
        <v>278</v>
      </c>
      <c r="E3369" s="71" t="s">
        <v>1387</v>
      </c>
      <c r="F3369" s="71">
        <v>166</v>
      </c>
    </row>
    <row r="3370" spans="1:6" ht="15.75">
      <c r="A3370" s="37"/>
      <c r="B3370" s="37">
        <v>242080503</v>
      </c>
      <c r="C3370" s="37" t="s">
        <v>1386</v>
      </c>
      <c r="D3370" s="71"/>
      <c r="E3370" s="71"/>
      <c r="F3370" s="71"/>
    </row>
    <row r="3371" spans="1:6" ht="15.75">
      <c r="A3371" s="37"/>
      <c r="B3371" s="37">
        <v>242080504</v>
      </c>
      <c r="C3371" s="71" t="s">
        <v>1388</v>
      </c>
      <c r="D3371" s="71" t="s">
        <v>278</v>
      </c>
      <c r="E3371" s="71" t="s">
        <v>1389</v>
      </c>
      <c r="F3371" s="71">
        <v>167</v>
      </c>
    </row>
    <row r="3372" spans="1:6" ht="15.75">
      <c r="A3372" s="37"/>
      <c r="B3372" s="37">
        <v>242080505</v>
      </c>
      <c r="C3372" s="71"/>
      <c r="D3372" s="71"/>
      <c r="E3372" s="71"/>
      <c r="F3372" s="71"/>
    </row>
    <row r="3373" spans="1:6" ht="15.75">
      <c r="A3373" s="37"/>
      <c r="B3373" s="37">
        <v>242080301</v>
      </c>
      <c r="C3373" s="71" t="s">
        <v>1390</v>
      </c>
      <c r="D3373" s="71" t="s">
        <v>8</v>
      </c>
      <c r="E3373" s="71" t="s">
        <v>1391</v>
      </c>
      <c r="F3373" s="71">
        <v>168</v>
      </c>
    </row>
    <row r="3374" spans="1:6" ht="15.75">
      <c r="A3374" s="37"/>
      <c r="B3374" s="37">
        <v>242080302</v>
      </c>
      <c r="C3374" s="71"/>
      <c r="D3374" s="71"/>
      <c r="E3374" s="71"/>
      <c r="F3374" s="71"/>
    </row>
    <row r="3375" spans="1:6" ht="15.75">
      <c r="A3375" s="37"/>
      <c r="B3375" s="37">
        <v>242080303</v>
      </c>
      <c r="C3375" s="71"/>
      <c r="D3375" s="71"/>
      <c r="E3375" s="71"/>
      <c r="F3375" s="71"/>
    </row>
    <row r="3376" spans="1:6" ht="15.75">
      <c r="A3376" s="37"/>
      <c r="B3376" s="37">
        <v>242080301</v>
      </c>
      <c r="C3376" s="71" t="s">
        <v>1390</v>
      </c>
      <c r="D3376" s="71" t="s">
        <v>11</v>
      </c>
      <c r="E3376" s="71" t="s">
        <v>1392</v>
      </c>
      <c r="F3376" s="71">
        <v>169</v>
      </c>
    </row>
    <row r="3377" spans="1:6" ht="15.75">
      <c r="A3377" s="37"/>
      <c r="B3377" s="37">
        <v>242080302</v>
      </c>
      <c r="C3377" s="71"/>
      <c r="D3377" s="71"/>
      <c r="E3377" s="71"/>
      <c r="F3377" s="71"/>
    </row>
    <row r="3378" spans="1:6" ht="15.75">
      <c r="A3378" s="37"/>
      <c r="B3378" s="37">
        <v>242080303</v>
      </c>
      <c r="C3378" s="71"/>
      <c r="D3378" s="71"/>
      <c r="E3378" s="71"/>
      <c r="F3378" s="71"/>
    </row>
    <row r="3379" spans="1:6" ht="15.75">
      <c r="A3379" s="37"/>
      <c r="B3379" s="37">
        <v>242080304</v>
      </c>
      <c r="C3379" s="37" t="s">
        <v>1393</v>
      </c>
      <c r="D3379" s="71" t="s">
        <v>278</v>
      </c>
      <c r="E3379" s="71" t="s">
        <v>1394</v>
      </c>
      <c r="F3379" s="71">
        <v>170</v>
      </c>
    </row>
    <row r="3380" spans="1:6" ht="15.75">
      <c r="A3380" s="37"/>
      <c r="B3380" s="37">
        <v>242080305</v>
      </c>
      <c r="C3380" s="37" t="s">
        <v>1395</v>
      </c>
      <c r="D3380" s="71"/>
      <c r="E3380" s="71"/>
      <c r="F3380" s="71"/>
    </row>
    <row r="3381" spans="1:6" ht="15.75">
      <c r="A3381" s="37"/>
      <c r="B3381" s="37">
        <v>242070401</v>
      </c>
      <c r="C3381" s="71" t="s">
        <v>1396</v>
      </c>
      <c r="D3381" s="71" t="s">
        <v>278</v>
      </c>
      <c r="E3381" s="71" t="s">
        <v>1397</v>
      </c>
      <c r="F3381" s="71">
        <v>171</v>
      </c>
    </row>
    <row r="3382" spans="1:6" ht="15.75">
      <c r="A3382" s="37"/>
      <c r="B3382" s="37">
        <v>242070402</v>
      </c>
      <c r="C3382" s="71"/>
      <c r="D3382" s="71"/>
      <c r="E3382" s="71"/>
      <c r="F3382" s="71"/>
    </row>
    <row r="3383" spans="1:6" ht="15.75">
      <c r="A3383" s="37"/>
      <c r="B3383" s="37">
        <v>242070403</v>
      </c>
      <c r="C3383" s="71"/>
      <c r="D3383" s="71"/>
      <c r="E3383" s="71"/>
      <c r="F3383" s="71"/>
    </row>
    <row r="3384" spans="1:6" ht="15.75">
      <c r="A3384" s="37"/>
      <c r="B3384" s="37">
        <v>242070404</v>
      </c>
      <c r="C3384" s="71" t="s">
        <v>1398</v>
      </c>
      <c r="D3384" s="71" t="s">
        <v>278</v>
      </c>
      <c r="E3384" s="71" t="s">
        <v>1399</v>
      </c>
      <c r="F3384" s="71">
        <v>172</v>
      </c>
    </row>
    <row r="3385" spans="1:6" ht="15.75">
      <c r="A3385" s="37"/>
      <c r="B3385" s="37">
        <v>242070405</v>
      </c>
      <c r="C3385" s="71"/>
      <c r="D3385" s="71"/>
      <c r="E3385" s="71"/>
      <c r="F3385" s="71"/>
    </row>
    <row r="3386" spans="1:6" ht="31.5">
      <c r="A3386" s="37"/>
      <c r="B3386" s="37">
        <v>242070501</v>
      </c>
      <c r="C3386" s="37" t="s">
        <v>1400</v>
      </c>
      <c r="D3386" s="37" t="s">
        <v>278</v>
      </c>
      <c r="E3386" s="37" t="s">
        <v>1401</v>
      </c>
      <c r="F3386" s="37">
        <v>173</v>
      </c>
    </row>
    <row r="3387" spans="1:6" ht="31.5">
      <c r="A3387" s="37"/>
      <c r="B3387" s="37">
        <v>242070502</v>
      </c>
      <c r="C3387" s="37" t="s">
        <v>1402</v>
      </c>
      <c r="D3387" s="37" t="s">
        <v>278</v>
      </c>
      <c r="E3387" s="37" t="s">
        <v>1403</v>
      </c>
      <c r="F3387" s="37">
        <v>174</v>
      </c>
    </row>
    <row r="3388" spans="1:6" ht="31.5">
      <c r="A3388" s="37"/>
      <c r="B3388" s="37">
        <v>242070503</v>
      </c>
      <c r="C3388" s="37" t="s">
        <v>1404</v>
      </c>
      <c r="D3388" s="37" t="s">
        <v>278</v>
      </c>
      <c r="E3388" s="37" t="s">
        <v>1405</v>
      </c>
      <c r="F3388" s="37">
        <v>175</v>
      </c>
    </row>
    <row r="3389" spans="1:6" ht="15.75">
      <c r="A3389" s="37"/>
      <c r="B3389" s="37">
        <v>242070301</v>
      </c>
      <c r="C3389" s="71" t="s">
        <v>1406</v>
      </c>
      <c r="D3389" s="71" t="s">
        <v>278</v>
      </c>
      <c r="E3389" s="71" t="s">
        <v>1407</v>
      </c>
      <c r="F3389" s="71">
        <v>176</v>
      </c>
    </row>
    <row r="3390" spans="1:6" ht="15.75">
      <c r="A3390" s="37"/>
      <c r="B3390" s="37">
        <v>242070302</v>
      </c>
      <c r="C3390" s="71"/>
      <c r="D3390" s="71"/>
      <c r="E3390" s="71"/>
      <c r="F3390" s="71"/>
    </row>
    <row r="3391" spans="1:6" ht="15.75">
      <c r="A3391" s="37"/>
      <c r="B3391" s="37">
        <v>242070303</v>
      </c>
      <c r="C3391" s="71" t="s">
        <v>1408</v>
      </c>
      <c r="D3391" s="71" t="s">
        <v>278</v>
      </c>
      <c r="E3391" s="71" t="s">
        <v>1409</v>
      </c>
      <c r="F3391" s="71">
        <v>177</v>
      </c>
    </row>
    <row r="3392" spans="1:6" ht="15.75">
      <c r="A3392" s="37"/>
      <c r="B3392" s="37">
        <v>242070304</v>
      </c>
      <c r="C3392" s="71"/>
      <c r="D3392" s="71"/>
      <c r="E3392" s="71"/>
      <c r="F3392" s="71"/>
    </row>
    <row r="3393" spans="1:6" ht="15.75">
      <c r="A3393" s="37"/>
      <c r="B3393" s="37">
        <v>242070203</v>
      </c>
      <c r="C3393" s="71" t="s">
        <v>1410</v>
      </c>
      <c r="D3393" s="71" t="s">
        <v>8</v>
      </c>
      <c r="E3393" s="71" t="s">
        <v>1411</v>
      </c>
      <c r="F3393" s="71">
        <v>178</v>
      </c>
    </row>
    <row r="3394" spans="1:6" ht="15.75">
      <c r="A3394" s="37"/>
      <c r="B3394" s="37">
        <v>242070204</v>
      </c>
      <c r="C3394" s="71"/>
      <c r="D3394" s="71"/>
      <c r="E3394" s="71"/>
      <c r="F3394" s="71"/>
    </row>
    <row r="3395" spans="1:6" ht="31.5">
      <c r="A3395" s="37"/>
      <c r="B3395" s="37">
        <v>242070205</v>
      </c>
      <c r="C3395" s="37" t="s">
        <v>1412</v>
      </c>
      <c r="D3395" s="37" t="s">
        <v>278</v>
      </c>
      <c r="E3395" s="37" t="s">
        <v>1413</v>
      </c>
      <c r="F3395" s="37">
        <v>179</v>
      </c>
    </row>
    <row r="3396" spans="1:6" ht="15.75">
      <c r="A3396" s="37"/>
      <c r="B3396" s="37">
        <v>242070203</v>
      </c>
      <c r="C3396" s="71" t="s">
        <v>1410</v>
      </c>
      <c r="D3396" s="71" t="s">
        <v>11</v>
      </c>
      <c r="E3396" s="71" t="s">
        <v>1414</v>
      </c>
      <c r="F3396" s="71">
        <v>180</v>
      </c>
    </row>
    <row r="3397" spans="1:6" ht="15.75">
      <c r="A3397" s="37"/>
      <c r="B3397" s="37">
        <v>242070204</v>
      </c>
      <c r="C3397" s="71"/>
      <c r="D3397" s="71"/>
      <c r="E3397" s="71"/>
      <c r="F3397" s="71"/>
    </row>
    <row r="3398" spans="1:6" ht="15.75">
      <c r="A3398" s="37"/>
      <c r="B3398" s="37">
        <v>242070201</v>
      </c>
      <c r="C3398" s="71" t="s">
        <v>1415</v>
      </c>
      <c r="D3398" s="71" t="s">
        <v>278</v>
      </c>
      <c r="E3398" s="71" t="s">
        <v>1416</v>
      </c>
      <c r="F3398" s="71">
        <v>181</v>
      </c>
    </row>
    <row r="3399" spans="1:6" ht="15.75">
      <c r="A3399" s="37"/>
      <c r="B3399" s="37">
        <v>242070202</v>
      </c>
      <c r="C3399" s="71"/>
      <c r="D3399" s="71"/>
      <c r="E3399" s="71"/>
      <c r="F3399" s="71"/>
    </row>
    <row r="3400" spans="1:6" ht="15.75">
      <c r="A3400" s="37"/>
      <c r="B3400" s="37">
        <v>242070305</v>
      </c>
      <c r="C3400" s="37" t="s">
        <v>1417</v>
      </c>
      <c r="D3400" s="71" t="s">
        <v>278</v>
      </c>
      <c r="E3400" s="71" t="s">
        <v>1418</v>
      </c>
      <c r="F3400" s="71">
        <v>182</v>
      </c>
    </row>
    <row r="3401" spans="1:6" ht="15.75">
      <c r="A3401" s="37"/>
      <c r="B3401" s="37">
        <v>2424070206</v>
      </c>
      <c r="C3401" s="37" t="s">
        <v>1419</v>
      </c>
      <c r="D3401" s="71"/>
      <c r="E3401" s="71"/>
      <c r="F3401" s="71"/>
    </row>
    <row r="3402" spans="1:6" ht="15.75">
      <c r="A3402" s="37"/>
      <c r="B3402" s="37">
        <v>242070103</v>
      </c>
      <c r="C3402" s="37" t="s">
        <v>1420</v>
      </c>
      <c r="D3402" s="71" t="s">
        <v>278</v>
      </c>
      <c r="E3402" s="71" t="s">
        <v>1421</v>
      </c>
      <c r="F3402" s="71">
        <v>183</v>
      </c>
    </row>
    <row r="3403" spans="1:6" ht="15.75">
      <c r="A3403" s="37"/>
      <c r="B3403" s="37">
        <v>242070101</v>
      </c>
      <c r="C3403" s="37" t="s">
        <v>1422</v>
      </c>
      <c r="D3403" s="71"/>
      <c r="E3403" s="71"/>
      <c r="F3403" s="71"/>
    </row>
    <row r="3404" spans="1:6" ht="15.75">
      <c r="A3404" s="37"/>
      <c r="B3404" s="37">
        <v>242070102</v>
      </c>
      <c r="C3404" s="37" t="s">
        <v>1423</v>
      </c>
      <c r="D3404" s="71"/>
      <c r="E3404" s="71"/>
      <c r="F3404" s="71"/>
    </row>
    <row r="3405" spans="1:6" ht="15.75">
      <c r="A3405" s="37"/>
      <c r="B3405" s="37">
        <v>242060503</v>
      </c>
      <c r="C3405" s="71" t="s">
        <v>1424</v>
      </c>
      <c r="D3405" s="71" t="s">
        <v>278</v>
      </c>
      <c r="E3405" s="71" t="s">
        <v>1425</v>
      </c>
      <c r="F3405" s="71">
        <v>184</v>
      </c>
    </row>
    <row r="3406" spans="1:6" ht="15.75">
      <c r="A3406" s="37"/>
      <c r="B3406" s="37">
        <v>242060504</v>
      </c>
      <c r="C3406" s="71"/>
      <c r="D3406" s="71"/>
      <c r="E3406" s="71"/>
      <c r="F3406" s="71"/>
    </row>
    <row r="3407" spans="1:6" ht="31.5">
      <c r="A3407" s="37"/>
      <c r="B3407" s="37">
        <v>242060601</v>
      </c>
      <c r="C3407" s="37" t="s">
        <v>1426</v>
      </c>
      <c r="D3407" s="37" t="s">
        <v>278</v>
      </c>
      <c r="E3407" s="37" t="s">
        <v>1427</v>
      </c>
      <c r="F3407" s="37">
        <v>185</v>
      </c>
    </row>
    <row r="3408" spans="1:6" ht="31.5">
      <c r="A3408" s="37"/>
      <c r="B3408" s="37">
        <v>242060603</v>
      </c>
      <c r="C3408" s="37" t="s">
        <v>1428</v>
      </c>
      <c r="D3408" s="37" t="s">
        <v>278</v>
      </c>
      <c r="E3408" s="37" t="s">
        <v>1429</v>
      </c>
      <c r="F3408" s="37">
        <v>186</v>
      </c>
    </row>
    <row r="3409" spans="1:6" ht="15.75">
      <c r="A3409" s="37"/>
      <c r="B3409" s="37">
        <v>242060501</v>
      </c>
      <c r="C3409" s="71" t="s">
        <v>1430</v>
      </c>
      <c r="D3409" s="71" t="s">
        <v>278</v>
      </c>
      <c r="E3409" s="71" t="s">
        <v>1431</v>
      </c>
      <c r="F3409" s="71">
        <v>187</v>
      </c>
    </row>
    <row r="3410" spans="1:6" ht="15.75">
      <c r="A3410" s="37"/>
      <c r="B3410" s="37">
        <v>242060502</v>
      </c>
      <c r="C3410" s="71"/>
      <c r="D3410" s="71"/>
      <c r="E3410" s="71"/>
      <c r="F3410" s="71"/>
    </row>
    <row r="3411" spans="1:6" ht="15.75">
      <c r="A3411" s="37"/>
      <c r="B3411" s="37">
        <v>242060505</v>
      </c>
      <c r="C3411" s="71" t="s">
        <v>1432</v>
      </c>
      <c r="D3411" s="71" t="s">
        <v>278</v>
      </c>
      <c r="E3411" s="71" t="s">
        <v>1433</v>
      </c>
      <c r="F3411" s="71">
        <v>188</v>
      </c>
    </row>
    <row r="3412" spans="1:6" ht="15.75">
      <c r="A3412" s="37"/>
      <c r="B3412" s="37">
        <v>242060506</v>
      </c>
      <c r="C3412" s="71"/>
      <c r="D3412" s="71"/>
      <c r="E3412" s="71"/>
      <c r="F3412" s="71"/>
    </row>
    <row r="3413" spans="1:6" ht="31.5">
      <c r="A3413" s="37"/>
      <c r="B3413" s="37">
        <v>242060602</v>
      </c>
      <c r="C3413" s="37" t="s">
        <v>1434</v>
      </c>
      <c r="D3413" s="37" t="s">
        <v>278</v>
      </c>
      <c r="E3413" s="37" t="s">
        <v>1435</v>
      </c>
      <c r="F3413" s="37">
        <v>189</v>
      </c>
    </row>
    <row r="3414" spans="1:6" ht="31.5">
      <c r="A3414" s="37"/>
      <c r="B3414" s="37">
        <v>254110101</v>
      </c>
      <c r="C3414" s="37" t="s">
        <v>1436</v>
      </c>
      <c r="D3414" s="37" t="s">
        <v>278</v>
      </c>
      <c r="E3414" s="37" t="s">
        <v>1437</v>
      </c>
      <c r="F3414" s="37">
        <v>190</v>
      </c>
    </row>
    <row r="3415" spans="1:6" ht="31.5">
      <c r="A3415" s="37"/>
      <c r="B3415" s="37">
        <v>254110501</v>
      </c>
      <c r="C3415" s="37" t="s">
        <v>1438</v>
      </c>
      <c r="D3415" s="37" t="s">
        <v>278</v>
      </c>
      <c r="E3415" s="37" t="s">
        <v>1439</v>
      </c>
      <c r="F3415" s="37">
        <v>191</v>
      </c>
    </row>
    <row r="3416" spans="1:6" ht="15.75">
      <c r="A3416" s="37"/>
      <c r="B3416" s="37">
        <v>254120203</v>
      </c>
      <c r="C3416" s="37" t="s">
        <v>1440</v>
      </c>
      <c r="D3416" s="71" t="s">
        <v>278</v>
      </c>
      <c r="E3416" s="71" t="s">
        <v>1441</v>
      </c>
      <c r="F3416" s="71">
        <v>192</v>
      </c>
    </row>
    <row r="3417" spans="1:6" ht="15.75">
      <c r="A3417" s="37"/>
      <c r="B3417" s="37">
        <v>254120206</v>
      </c>
      <c r="C3417" s="37" t="s">
        <v>1442</v>
      </c>
      <c r="D3417" s="71"/>
      <c r="E3417" s="71"/>
      <c r="F3417" s="71"/>
    </row>
    <row r="3418" spans="1:6" ht="15.75">
      <c r="A3418" s="37"/>
      <c r="B3418" s="37">
        <v>254120205</v>
      </c>
      <c r="C3418" s="37" t="s">
        <v>1443</v>
      </c>
      <c r="D3418" s="71"/>
      <c r="E3418" s="71"/>
      <c r="F3418" s="71"/>
    </row>
    <row r="3419" spans="1:6" ht="15.75">
      <c r="A3419" s="37"/>
      <c r="B3419" s="37">
        <v>254120305</v>
      </c>
      <c r="C3419" s="37" t="s">
        <v>1444</v>
      </c>
      <c r="D3419" s="71"/>
      <c r="E3419" s="71"/>
      <c r="F3419" s="71"/>
    </row>
    <row r="3420" spans="1:6" ht="15.75">
      <c r="A3420" s="37"/>
      <c r="B3420" s="37">
        <v>254090603</v>
      </c>
      <c r="C3420" s="37" t="s">
        <v>1445</v>
      </c>
      <c r="D3420" s="71"/>
      <c r="E3420" s="71"/>
      <c r="F3420" s="71"/>
    </row>
    <row r="3421" spans="1:6" ht="15.75">
      <c r="A3421" s="37"/>
      <c r="B3421" s="37">
        <v>254120207</v>
      </c>
      <c r="C3421" s="37" t="s">
        <v>1446</v>
      </c>
      <c r="D3421" s="71"/>
      <c r="E3421" s="71"/>
      <c r="F3421" s="71"/>
    </row>
    <row r="3422" spans="1:6" ht="15.75">
      <c r="A3422" s="37"/>
      <c r="B3422" s="37">
        <v>254120105</v>
      </c>
      <c r="C3422" s="37" t="s">
        <v>1447</v>
      </c>
      <c r="D3422" s="71" t="s">
        <v>278</v>
      </c>
      <c r="E3422" s="71" t="s">
        <v>1448</v>
      </c>
      <c r="F3422" s="71">
        <v>193</v>
      </c>
    </row>
    <row r="3423" spans="1:6" ht="15.75">
      <c r="A3423" s="37"/>
      <c r="B3423" s="37">
        <v>254120106</v>
      </c>
      <c r="C3423" s="37" t="s">
        <v>1449</v>
      </c>
      <c r="D3423" s="71"/>
      <c r="E3423" s="71"/>
      <c r="F3423" s="71"/>
    </row>
    <row r="3424" spans="1:6" ht="15.75">
      <c r="A3424" s="37"/>
      <c r="B3424" s="37">
        <v>254120306</v>
      </c>
      <c r="C3424" s="37" t="s">
        <v>1450</v>
      </c>
      <c r="D3424" s="71"/>
      <c r="E3424" s="71"/>
      <c r="F3424" s="71"/>
    </row>
    <row r="3425" spans="1:6" ht="15.75">
      <c r="A3425" s="37"/>
      <c r="B3425" s="37">
        <v>254120204</v>
      </c>
      <c r="C3425" s="37" t="s">
        <v>1451</v>
      </c>
      <c r="D3425" s="71"/>
      <c r="E3425" s="71"/>
      <c r="F3425" s="71"/>
    </row>
    <row r="3426" spans="1:6" ht="15.75">
      <c r="A3426" s="37"/>
      <c r="B3426" s="37">
        <v>254120104</v>
      </c>
      <c r="C3426" s="37" t="s">
        <v>1452</v>
      </c>
      <c r="D3426" s="71"/>
      <c r="E3426" s="71"/>
      <c r="F3426" s="71"/>
    </row>
    <row r="3427" spans="1:6" ht="15.75">
      <c r="A3427" s="37"/>
      <c r="B3427" s="37">
        <v>254120103</v>
      </c>
      <c r="C3427" s="37" t="s">
        <v>1453</v>
      </c>
      <c r="D3427" s="71"/>
      <c r="E3427" s="71"/>
      <c r="F3427" s="71"/>
    </row>
    <row r="3428" spans="1:6" ht="15.75">
      <c r="A3428" s="37"/>
      <c r="B3428" s="37">
        <v>254090601</v>
      </c>
      <c r="C3428" s="37" t="s">
        <v>1454</v>
      </c>
      <c r="D3428" s="71" t="s">
        <v>278</v>
      </c>
      <c r="E3428" s="71" t="s">
        <v>1455</v>
      </c>
      <c r="F3428" s="71">
        <v>194</v>
      </c>
    </row>
    <row r="3429" spans="1:6" ht="15.75">
      <c r="A3429" s="37"/>
      <c r="B3429" s="37">
        <v>254090602</v>
      </c>
      <c r="C3429" s="37" t="s">
        <v>1456</v>
      </c>
      <c r="D3429" s="71"/>
      <c r="E3429" s="71"/>
      <c r="F3429" s="71"/>
    </row>
    <row r="3430" spans="1:6" ht="15.75">
      <c r="A3430" s="37"/>
      <c r="B3430" s="37">
        <v>254110603</v>
      </c>
      <c r="C3430" s="37" t="s">
        <v>1457</v>
      </c>
      <c r="D3430" s="71"/>
      <c r="E3430" s="71"/>
      <c r="F3430" s="71"/>
    </row>
    <row r="3431" spans="1:6" ht="15.75">
      <c r="A3431" s="37"/>
      <c r="B3431" s="37">
        <v>254120108</v>
      </c>
      <c r="C3431" s="37" t="s">
        <v>1458</v>
      </c>
      <c r="D3431" s="71" t="s">
        <v>278</v>
      </c>
      <c r="E3431" s="71" t="s">
        <v>1459</v>
      </c>
      <c r="F3431" s="71">
        <v>195</v>
      </c>
    </row>
    <row r="3432" spans="1:6" ht="15.75">
      <c r="A3432" s="37"/>
      <c r="B3432" s="37">
        <v>254120107</v>
      </c>
      <c r="C3432" s="37" t="s">
        <v>1460</v>
      </c>
      <c r="D3432" s="71"/>
      <c r="E3432" s="71"/>
      <c r="F3432" s="71"/>
    </row>
    <row r="3433" spans="1:6" ht="15.75">
      <c r="A3433" s="37"/>
      <c r="B3433" s="37">
        <v>254120304</v>
      </c>
      <c r="C3433" s="37" t="s">
        <v>1461</v>
      </c>
      <c r="D3433" s="71"/>
      <c r="E3433" s="71"/>
      <c r="F3433" s="71"/>
    </row>
    <row r="3434" spans="1:6" ht="15.75">
      <c r="A3434" s="37"/>
      <c r="B3434" s="37">
        <v>254120507</v>
      </c>
      <c r="C3434" s="37" t="s">
        <v>1462</v>
      </c>
      <c r="D3434" s="71"/>
      <c r="E3434" s="71"/>
      <c r="F3434" s="71"/>
    </row>
    <row r="3435" spans="1:6" ht="15.75">
      <c r="A3435" s="37"/>
      <c r="B3435" s="37">
        <v>254120302</v>
      </c>
      <c r="C3435" s="37" t="s">
        <v>1463</v>
      </c>
      <c r="D3435" s="71" t="s">
        <v>278</v>
      </c>
      <c r="E3435" s="71" t="s">
        <v>1464</v>
      </c>
      <c r="F3435" s="71">
        <v>196</v>
      </c>
    </row>
    <row r="3436" spans="1:6" ht="15.75">
      <c r="A3436" s="37"/>
      <c r="B3436" s="37">
        <v>254120201</v>
      </c>
      <c r="C3436" s="37" t="s">
        <v>1465</v>
      </c>
      <c r="D3436" s="71"/>
      <c r="E3436" s="71"/>
      <c r="F3436" s="71"/>
    </row>
    <row r="3437" spans="1:6" ht="15.75">
      <c r="A3437" s="37"/>
      <c r="B3437" s="37">
        <v>254120301</v>
      </c>
      <c r="C3437" s="37" t="s">
        <v>1466</v>
      </c>
      <c r="D3437" s="71"/>
      <c r="E3437" s="71"/>
      <c r="F3437" s="71"/>
    </row>
    <row r="3438" spans="1:6" ht="15.75">
      <c r="A3438" s="37"/>
      <c r="B3438" s="37">
        <v>254070107</v>
      </c>
      <c r="C3438" s="37" t="s">
        <v>1462</v>
      </c>
      <c r="D3438" s="71"/>
      <c r="E3438" s="71"/>
      <c r="F3438" s="71"/>
    </row>
    <row r="3439" spans="1:6" ht="15.75">
      <c r="A3439" s="37"/>
      <c r="B3439" s="37">
        <v>254120303</v>
      </c>
      <c r="C3439" s="37" t="s">
        <v>1467</v>
      </c>
      <c r="D3439" s="71" t="s">
        <v>278</v>
      </c>
      <c r="E3439" s="71" t="s">
        <v>1468</v>
      </c>
      <c r="F3439" s="71">
        <v>197</v>
      </c>
    </row>
    <row r="3440" spans="1:6" ht="15.75">
      <c r="A3440" s="37"/>
      <c r="B3440" s="37">
        <v>254120104</v>
      </c>
      <c r="C3440" s="37" t="s">
        <v>1469</v>
      </c>
      <c r="D3440" s="71"/>
      <c r="E3440" s="71"/>
      <c r="F3440" s="71"/>
    </row>
    <row r="3441" spans="1:6" ht="15.75">
      <c r="A3441" s="37"/>
      <c r="B3441" s="37">
        <v>254120101</v>
      </c>
      <c r="C3441" s="37" t="s">
        <v>1470</v>
      </c>
      <c r="D3441" s="71"/>
      <c r="E3441" s="71"/>
      <c r="F3441" s="71"/>
    </row>
    <row r="3442" spans="1:6" ht="15.75">
      <c r="A3442" s="37"/>
      <c r="B3442" s="37">
        <v>254120102</v>
      </c>
      <c r="C3442" s="37" t="s">
        <v>1471</v>
      </c>
      <c r="D3442" s="71"/>
      <c r="E3442" s="71"/>
      <c r="F3442" s="71"/>
    </row>
    <row r="3443" spans="1:6" ht="15.75">
      <c r="A3443" s="37"/>
      <c r="B3443" s="37">
        <v>254110601</v>
      </c>
      <c r="C3443" s="37" t="s">
        <v>1472</v>
      </c>
      <c r="D3443" s="71" t="s">
        <v>278</v>
      </c>
      <c r="E3443" s="71" t="s">
        <v>1473</v>
      </c>
      <c r="F3443" s="71">
        <v>198</v>
      </c>
    </row>
    <row r="3444" spans="1:6" ht="15.75">
      <c r="A3444" s="37"/>
      <c r="B3444" s="37">
        <v>254110102</v>
      </c>
      <c r="C3444" s="37" t="s">
        <v>1474</v>
      </c>
      <c r="D3444" s="71"/>
      <c r="E3444" s="71"/>
      <c r="F3444" s="71"/>
    </row>
    <row r="3445" spans="1:6" ht="15.75">
      <c r="A3445" s="37"/>
      <c r="B3445" s="37">
        <v>254110605</v>
      </c>
      <c r="C3445" s="37" t="s">
        <v>1475</v>
      </c>
      <c r="D3445" s="71"/>
      <c r="E3445" s="71"/>
      <c r="F3445" s="71"/>
    </row>
    <row r="3446" spans="1:6" ht="15.75">
      <c r="A3446" s="37"/>
      <c r="B3446" s="37">
        <v>254110503</v>
      </c>
      <c r="C3446" s="37" t="s">
        <v>1476</v>
      </c>
      <c r="D3446" s="71"/>
      <c r="E3446" s="71"/>
      <c r="F3446" s="71"/>
    </row>
    <row r="3447" spans="1:6" ht="15.75">
      <c r="A3447" s="37"/>
      <c r="B3447" s="37">
        <v>254110104</v>
      </c>
      <c r="C3447" s="37" t="s">
        <v>1477</v>
      </c>
      <c r="D3447" s="71"/>
      <c r="E3447" s="71"/>
      <c r="F3447" s="71"/>
    </row>
    <row r="3448" spans="1:6" ht="15.75">
      <c r="A3448" s="37"/>
      <c r="B3448" s="37">
        <v>254110105</v>
      </c>
      <c r="C3448" s="37" t="s">
        <v>1478</v>
      </c>
      <c r="D3448" s="71"/>
      <c r="E3448" s="71"/>
      <c r="F3448" s="71"/>
    </row>
    <row r="3449" spans="1:6" ht="15.75">
      <c r="A3449" s="37"/>
      <c r="B3449" s="37">
        <v>254110504</v>
      </c>
      <c r="C3449" s="37" t="s">
        <v>1479</v>
      </c>
      <c r="D3449" s="71"/>
      <c r="E3449" s="71"/>
      <c r="F3449" s="71"/>
    </row>
    <row r="3450" spans="1:6" ht="15.75">
      <c r="A3450" s="37"/>
      <c r="B3450" s="37">
        <v>254110603</v>
      </c>
      <c r="C3450" s="37" t="s">
        <v>1480</v>
      </c>
      <c r="D3450" s="71"/>
      <c r="E3450" s="71"/>
      <c r="F3450" s="71"/>
    </row>
    <row r="3451" spans="1:6" ht="15.75">
      <c r="A3451" s="37"/>
      <c r="B3451" s="37">
        <v>254110604</v>
      </c>
      <c r="C3451" s="37" t="s">
        <v>1481</v>
      </c>
      <c r="D3451" s="71"/>
      <c r="E3451" s="71"/>
      <c r="F3451" s="71"/>
    </row>
    <row r="3452" spans="1:6" ht="15.75">
      <c r="A3452" s="37"/>
      <c r="B3452" s="37">
        <v>254110302</v>
      </c>
      <c r="C3452" s="37" t="s">
        <v>1482</v>
      </c>
      <c r="D3452" s="71" t="s">
        <v>278</v>
      </c>
      <c r="E3452" s="71" t="s">
        <v>1483</v>
      </c>
      <c r="F3452" s="71">
        <v>199</v>
      </c>
    </row>
    <row r="3453" spans="1:6" ht="15.75">
      <c r="A3453" s="37"/>
      <c r="B3453" s="37">
        <v>254110301</v>
      </c>
      <c r="C3453" s="37" t="s">
        <v>1484</v>
      </c>
      <c r="D3453" s="71"/>
      <c r="E3453" s="71"/>
      <c r="F3453" s="71"/>
    </row>
    <row r="3454" spans="1:6" ht="15.75">
      <c r="A3454" s="37"/>
      <c r="B3454" s="37">
        <v>254110303</v>
      </c>
      <c r="C3454" s="37" t="s">
        <v>1485</v>
      </c>
      <c r="D3454" s="71"/>
      <c r="E3454" s="71"/>
      <c r="F3454" s="71"/>
    </row>
    <row r="3455" spans="1:6" ht="15.75">
      <c r="A3455" s="37"/>
      <c r="B3455" s="37">
        <v>254120202</v>
      </c>
      <c r="C3455" s="37" t="s">
        <v>1486</v>
      </c>
      <c r="D3455" s="71" t="s">
        <v>278</v>
      </c>
      <c r="E3455" s="71" t="s">
        <v>1487</v>
      </c>
      <c r="F3455" s="71">
        <v>200</v>
      </c>
    </row>
    <row r="3456" spans="1:6" ht="15.75">
      <c r="A3456" s="37"/>
      <c r="B3456" s="37">
        <v>254110201</v>
      </c>
      <c r="C3456" s="37" t="s">
        <v>1488</v>
      </c>
      <c r="D3456" s="71"/>
      <c r="E3456" s="71"/>
      <c r="F3456" s="71"/>
    </row>
    <row r="3457" spans="1:6" ht="15.75">
      <c r="A3457" s="37"/>
      <c r="B3457" s="37">
        <v>254090604</v>
      </c>
      <c r="C3457" s="37" t="s">
        <v>1489</v>
      </c>
      <c r="D3457" s="71"/>
      <c r="E3457" s="71"/>
      <c r="F3457" s="71"/>
    </row>
    <row r="3458" spans="1:6" ht="15.75">
      <c r="A3458" s="37"/>
      <c r="B3458" s="37">
        <v>254090611</v>
      </c>
      <c r="C3458" s="37" t="s">
        <v>1490</v>
      </c>
      <c r="D3458" s="71"/>
      <c r="E3458" s="71"/>
      <c r="F3458" s="71"/>
    </row>
    <row r="3459" spans="1:6" ht="15.75">
      <c r="A3459" s="37"/>
      <c r="B3459" s="37">
        <v>254090612</v>
      </c>
      <c r="C3459" s="37" t="s">
        <v>1491</v>
      </c>
      <c r="D3459" s="71"/>
      <c r="E3459" s="71"/>
      <c r="F3459" s="71"/>
    </row>
    <row r="3460" spans="1:6" ht="15.75">
      <c r="A3460" s="37"/>
      <c r="B3460" s="37">
        <v>254090609</v>
      </c>
      <c r="C3460" s="37" t="s">
        <v>1492</v>
      </c>
      <c r="D3460" s="71"/>
      <c r="E3460" s="71"/>
      <c r="F3460" s="71"/>
    </row>
    <row r="3461" spans="1:6" ht="15.75">
      <c r="A3461" s="37"/>
      <c r="B3461" s="37">
        <v>254110305</v>
      </c>
      <c r="C3461" s="37" t="s">
        <v>1493</v>
      </c>
      <c r="D3461" s="71"/>
      <c r="E3461" s="71"/>
      <c r="F3461" s="71"/>
    </row>
    <row r="3462" spans="1:6" ht="15.75">
      <c r="A3462" s="37"/>
      <c r="B3462" s="37">
        <v>254110204</v>
      </c>
      <c r="C3462" s="37" t="s">
        <v>1494</v>
      </c>
      <c r="D3462" s="71"/>
      <c r="E3462" s="71"/>
      <c r="F3462" s="71"/>
    </row>
    <row r="3463" spans="1:6" ht="15.75">
      <c r="A3463" s="37"/>
      <c r="B3463" s="37">
        <v>254110206</v>
      </c>
      <c r="C3463" s="37" t="s">
        <v>1495</v>
      </c>
      <c r="D3463" s="71"/>
      <c r="E3463" s="71"/>
      <c r="F3463" s="71"/>
    </row>
    <row r="3464" spans="1:6" ht="15.75">
      <c r="A3464" s="37"/>
      <c r="B3464" s="37">
        <v>254110207</v>
      </c>
      <c r="C3464" s="37" t="s">
        <v>1496</v>
      </c>
      <c r="D3464" s="71"/>
      <c r="E3464" s="71"/>
      <c r="F3464" s="71"/>
    </row>
    <row r="3465" spans="1:6" ht="15.75">
      <c r="A3465" s="37"/>
      <c r="B3465" s="37">
        <v>254090605</v>
      </c>
      <c r="C3465" s="37" t="s">
        <v>1497</v>
      </c>
      <c r="D3465" s="71"/>
      <c r="E3465" s="71"/>
      <c r="F3465" s="71"/>
    </row>
    <row r="3466" spans="1:6" ht="15.75">
      <c r="A3466" s="37"/>
      <c r="B3466" s="37">
        <v>254060306</v>
      </c>
      <c r="C3466" s="37" t="s">
        <v>1498</v>
      </c>
      <c r="D3466" s="71" t="s">
        <v>278</v>
      </c>
      <c r="E3466" s="71" t="s">
        <v>1499</v>
      </c>
      <c r="F3466" s="71">
        <v>201</v>
      </c>
    </row>
    <row r="3467" spans="1:6" ht="15.75">
      <c r="A3467" s="37"/>
      <c r="B3467" s="37">
        <v>254080301</v>
      </c>
      <c r="C3467" s="37" t="s">
        <v>1500</v>
      </c>
      <c r="D3467" s="71"/>
      <c r="E3467" s="71"/>
      <c r="F3467" s="71"/>
    </row>
    <row r="3468" spans="1:6" ht="15.75">
      <c r="A3468" s="37"/>
      <c r="B3468" s="37">
        <v>254080302</v>
      </c>
      <c r="C3468" s="37" t="s">
        <v>1501</v>
      </c>
      <c r="D3468" s="71"/>
      <c r="E3468" s="71"/>
      <c r="F3468" s="71"/>
    </row>
    <row r="3469" spans="1:6" ht="15.75">
      <c r="A3469" s="37"/>
      <c r="B3469" s="37">
        <v>254080303</v>
      </c>
      <c r="C3469" s="37" t="s">
        <v>1502</v>
      </c>
      <c r="D3469" s="71"/>
      <c r="E3469" s="71"/>
      <c r="F3469" s="71"/>
    </row>
    <row r="3470" spans="1:6" ht="15.75">
      <c r="A3470" s="37"/>
      <c r="B3470" s="37">
        <v>254060202</v>
      </c>
      <c r="C3470" s="37" t="s">
        <v>1503</v>
      </c>
      <c r="D3470" s="71"/>
      <c r="E3470" s="71"/>
      <c r="F3470" s="71"/>
    </row>
    <row r="3471" spans="1:6" ht="15.75">
      <c r="A3471" s="37"/>
      <c r="B3471" s="37">
        <v>254080304</v>
      </c>
      <c r="C3471" s="37" t="s">
        <v>1504</v>
      </c>
      <c r="D3471" s="71"/>
      <c r="E3471" s="71"/>
      <c r="F3471" s="71"/>
    </row>
    <row r="3472" spans="1:6" ht="15.75">
      <c r="A3472" s="37"/>
      <c r="B3472" s="37">
        <v>254060603</v>
      </c>
      <c r="C3472" s="37" t="s">
        <v>1505</v>
      </c>
      <c r="D3472" s="71"/>
      <c r="E3472" s="71"/>
      <c r="F3472" s="71"/>
    </row>
    <row r="3473" spans="1:6" ht="15.75">
      <c r="A3473" s="37"/>
      <c r="B3473" s="37">
        <v>254060605</v>
      </c>
      <c r="C3473" s="37" t="s">
        <v>1506</v>
      </c>
      <c r="D3473" s="71"/>
      <c r="E3473" s="71"/>
      <c r="F3473" s="71"/>
    </row>
    <row r="3474" spans="1:6" ht="15.75">
      <c r="A3474" s="37"/>
      <c r="B3474" s="37">
        <v>254060604</v>
      </c>
      <c r="C3474" s="37" t="s">
        <v>1507</v>
      </c>
      <c r="D3474" s="71"/>
      <c r="E3474" s="71"/>
      <c r="F3474" s="71"/>
    </row>
    <row r="3475" spans="1:6" ht="15.75">
      <c r="A3475" s="37"/>
      <c r="B3475" s="37">
        <v>254060609</v>
      </c>
      <c r="C3475" s="37" t="s">
        <v>1508</v>
      </c>
      <c r="D3475" s="71"/>
      <c r="E3475" s="71"/>
      <c r="F3475" s="71"/>
    </row>
    <row r="3476" spans="1:6" ht="15.75">
      <c r="A3476" s="37"/>
      <c r="B3476" s="37">
        <v>254060208</v>
      </c>
      <c r="C3476" s="37" t="s">
        <v>1509</v>
      </c>
      <c r="D3476" s="71"/>
      <c r="E3476" s="71"/>
      <c r="F3476" s="71"/>
    </row>
    <row r="3477" spans="1:6" ht="15.75">
      <c r="A3477" s="37"/>
      <c r="B3477" s="37">
        <v>254060209</v>
      </c>
      <c r="C3477" s="37" t="s">
        <v>1510</v>
      </c>
      <c r="D3477" s="71"/>
      <c r="E3477" s="71"/>
      <c r="F3477" s="71"/>
    </row>
    <row r="3478" spans="1:6" ht="15.75">
      <c r="A3478" s="37"/>
      <c r="B3478" s="37">
        <v>254060313</v>
      </c>
      <c r="C3478" s="37" t="s">
        <v>1511</v>
      </c>
      <c r="D3478" s="71"/>
      <c r="E3478" s="71"/>
      <c r="F3478" s="71"/>
    </row>
    <row r="3479" spans="1:6" ht="15.75">
      <c r="A3479" s="37"/>
      <c r="B3479" s="37">
        <v>254080309</v>
      </c>
      <c r="C3479" s="37" t="s">
        <v>1512</v>
      </c>
      <c r="D3479" s="71"/>
      <c r="E3479" s="71"/>
      <c r="F3479" s="71"/>
    </row>
    <row r="3480" spans="1:6" ht="15.75">
      <c r="A3480" s="37"/>
      <c r="B3480" s="37">
        <v>254090201</v>
      </c>
      <c r="C3480" s="37" t="s">
        <v>1513</v>
      </c>
      <c r="D3480" s="71" t="s">
        <v>278</v>
      </c>
      <c r="E3480" s="71" t="s">
        <v>1514</v>
      </c>
      <c r="F3480" s="71">
        <v>202</v>
      </c>
    </row>
    <row r="3481" spans="1:6" ht="15.75">
      <c r="A3481" s="37"/>
      <c r="B3481" s="37">
        <v>254090202</v>
      </c>
      <c r="C3481" s="37" t="s">
        <v>1515</v>
      </c>
      <c r="D3481" s="71"/>
      <c r="E3481" s="71"/>
      <c r="F3481" s="71"/>
    </row>
    <row r="3482" spans="1:6" ht="15.75">
      <c r="A3482" s="37"/>
      <c r="B3482" s="37">
        <v>254090203</v>
      </c>
      <c r="C3482" s="37" t="s">
        <v>1516</v>
      </c>
      <c r="D3482" s="71" t="s">
        <v>278</v>
      </c>
      <c r="E3482" s="71" t="s">
        <v>1517</v>
      </c>
      <c r="F3482" s="71">
        <v>203</v>
      </c>
    </row>
    <row r="3483" spans="1:6" ht="15.75">
      <c r="A3483" s="37"/>
      <c r="B3483" s="37">
        <v>254090301</v>
      </c>
      <c r="C3483" s="37" t="s">
        <v>1518</v>
      </c>
      <c r="D3483" s="71"/>
      <c r="E3483" s="71"/>
      <c r="F3483" s="71"/>
    </row>
    <row r="3484" spans="1:6" ht="15.75">
      <c r="A3484" s="37"/>
      <c r="B3484" s="37">
        <v>254090302</v>
      </c>
      <c r="C3484" s="37" t="s">
        <v>1519</v>
      </c>
      <c r="D3484" s="71"/>
      <c r="E3484" s="71"/>
      <c r="F3484" s="71"/>
    </row>
    <row r="3485" spans="1:6" ht="15.75">
      <c r="A3485" s="37"/>
      <c r="B3485" s="37">
        <v>254090303</v>
      </c>
      <c r="C3485" s="37" t="s">
        <v>1520</v>
      </c>
      <c r="D3485" s="71"/>
      <c r="E3485" s="71"/>
      <c r="F3485" s="71"/>
    </row>
    <row r="3486" spans="1:6" ht="15.75">
      <c r="A3486" s="37"/>
      <c r="B3486" s="37">
        <v>254090502</v>
      </c>
      <c r="C3486" s="37" t="s">
        <v>1521</v>
      </c>
      <c r="D3486" s="71"/>
      <c r="E3486" s="71"/>
      <c r="F3486" s="71"/>
    </row>
    <row r="3487" spans="1:6" ht="15.75">
      <c r="A3487" s="37"/>
      <c r="B3487" s="37">
        <v>254100101</v>
      </c>
      <c r="C3487" s="37" t="s">
        <v>1522</v>
      </c>
      <c r="D3487" s="71" t="s">
        <v>278</v>
      </c>
      <c r="E3487" s="71" t="s">
        <v>1523</v>
      </c>
      <c r="F3487" s="71">
        <v>204</v>
      </c>
    </row>
    <row r="3488" spans="1:6" ht="15.75">
      <c r="A3488" s="37"/>
      <c r="B3488" s="37">
        <v>254100102</v>
      </c>
      <c r="C3488" s="37" t="s">
        <v>1524</v>
      </c>
      <c r="D3488" s="71"/>
      <c r="E3488" s="71"/>
      <c r="F3488" s="71"/>
    </row>
    <row r="3489" spans="1:6" ht="15.75">
      <c r="A3489" s="37"/>
      <c r="B3489" s="37">
        <v>254100201</v>
      </c>
      <c r="C3489" s="37" t="s">
        <v>1525</v>
      </c>
      <c r="D3489" s="71"/>
      <c r="E3489" s="71"/>
      <c r="F3489" s="71"/>
    </row>
    <row r="3490" spans="1:6" ht="15.75">
      <c r="A3490" s="37"/>
      <c r="B3490" s="37">
        <v>254100202</v>
      </c>
      <c r="C3490" s="37" t="s">
        <v>1526</v>
      </c>
      <c r="D3490" s="71"/>
      <c r="E3490" s="71"/>
      <c r="F3490" s="71"/>
    </row>
    <row r="3491" spans="1:6" ht="15.75">
      <c r="A3491" s="37"/>
      <c r="B3491" s="37">
        <v>254100206</v>
      </c>
      <c r="C3491" s="37" t="s">
        <v>1527</v>
      </c>
      <c r="D3491" s="71"/>
      <c r="E3491" s="71"/>
      <c r="F3491" s="71"/>
    </row>
    <row r="3492" spans="1:6" ht="15.75">
      <c r="A3492" s="37"/>
      <c r="B3492" s="37">
        <v>254090501</v>
      </c>
      <c r="C3492" s="37" t="s">
        <v>1528</v>
      </c>
      <c r="D3492" s="71" t="s">
        <v>278</v>
      </c>
      <c r="E3492" s="71" t="s">
        <v>1529</v>
      </c>
      <c r="F3492" s="71">
        <v>205</v>
      </c>
    </row>
    <row r="3493" spans="1:6" ht="15.75">
      <c r="A3493" s="37"/>
      <c r="B3493" s="37">
        <v>254070401</v>
      </c>
      <c r="C3493" s="37" t="s">
        <v>1530</v>
      </c>
      <c r="D3493" s="71"/>
      <c r="E3493" s="71"/>
      <c r="F3493" s="71"/>
    </row>
    <row r="3494" spans="1:6" ht="15.75">
      <c r="A3494" s="37"/>
      <c r="B3494" s="37">
        <v>254070402</v>
      </c>
      <c r="C3494" s="37" t="s">
        <v>1531</v>
      </c>
      <c r="D3494" s="71"/>
      <c r="E3494" s="71"/>
      <c r="F3494" s="71"/>
    </row>
    <row r="3495" spans="1:6" ht="15.75">
      <c r="A3495" s="37"/>
      <c r="B3495" s="37">
        <v>254100301</v>
      </c>
      <c r="C3495" s="37" t="s">
        <v>1532</v>
      </c>
      <c r="D3495" s="71" t="s">
        <v>278</v>
      </c>
      <c r="E3495" s="71" t="s">
        <v>1533</v>
      </c>
      <c r="F3495" s="71">
        <v>206</v>
      </c>
    </row>
    <row r="3496" spans="1:6" ht="15.75">
      <c r="A3496" s="37"/>
      <c r="B3496" s="37">
        <v>254100303</v>
      </c>
      <c r="C3496" s="37" t="s">
        <v>1534</v>
      </c>
      <c r="D3496" s="71"/>
      <c r="E3496" s="71"/>
      <c r="F3496" s="71"/>
    </row>
    <row r="3497" spans="1:6" ht="15.75">
      <c r="A3497" s="37"/>
      <c r="B3497" s="37">
        <v>254100302</v>
      </c>
      <c r="C3497" s="37" t="s">
        <v>1535</v>
      </c>
      <c r="D3497" s="71"/>
      <c r="E3497" s="71"/>
      <c r="F3497" s="71"/>
    </row>
    <row r="3498" spans="1:6" ht="15.75">
      <c r="A3498" s="37"/>
      <c r="B3498" s="37">
        <v>254100307</v>
      </c>
      <c r="C3498" s="37" t="s">
        <v>1536</v>
      </c>
      <c r="D3498" s="71"/>
      <c r="E3498" s="71"/>
      <c r="F3498" s="71"/>
    </row>
    <row r="3499" spans="1:6" ht="15.75">
      <c r="A3499" s="37"/>
      <c r="B3499" s="37">
        <v>254100309</v>
      </c>
      <c r="C3499" s="37" t="s">
        <v>1537</v>
      </c>
      <c r="D3499" s="71"/>
      <c r="E3499" s="71"/>
      <c r="F3499" s="71"/>
    </row>
    <row r="3500" spans="1:6" ht="15.75">
      <c r="A3500" s="37"/>
      <c r="B3500" s="37">
        <v>254100402</v>
      </c>
      <c r="C3500" s="37" t="s">
        <v>1538</v>
      </c>
      <c r="D3500" s="71"/>
      <c r="E3500" s="71"/>
      <c r="F3500" s="71"/>
    </row>
    <row r="3501" spans="1:6" ht="15.75">
      <c r="A3501" s="37"/>
      <c r="B3501" s="37">
        <v>254070501</v>
      </c>
      <c r="C3501" s="37" t="s">
        <v>1539</v>
      </c>
      <c r="D3501" s="71"/>
      <c r="E3501" s="71"/>
      <c r="F3501" s="71"/>
    </row>
    <row r="3502" spans="1:6" ht="15.75">
      <c r="A3502" s="37"/>
      <c r="B3502" s="37">
        <v>254100401</v>
      </c>
      <c r="C3502" s="37" t="s">
        <v>1540</v>
      </c>
      <c r="D3502" s="71"/>
      <c r="E3502" s="71"/>
      <c r="F3502" s="71"/>
    </row>
    <row r="3503" spans="1:6" ht="15.75">
      <c r="A3503" s="37"/>
      <c r="B3503" s="37">
        <v>254100405</v>
      </c>
      <c r="C3503" s="37" t="s">
        <v>1541</v>
      </c>
      <c r="D3503" s="71"/>
      <c r="E3503" s="71"/>
      <c r="F3503" s="71"/>
    </row>
    <row r="3504" spans="1:6" ht="15.75">
      <c r="A3504" s="37"/>
      <c r="B3504" s="37">
        <v>254100501</v>
      </c>
      <c r="C3504" s="37" t="s">
        <v>1542</v>
      </c>
      <c r="D3504" s="71" t="s">
        <v>278</v>
      </c>
      <c r="E3504" s="71" t="s">
        <v>1543</v>
      </c>
      <c r="F3504" s="71">
        <v>207</v>
      </c>
    </row>
    <row r="3505" spans="1:6" ht="15.75">
      <c r="A3505" s="37"/>
      <c r="B3505" s="37">
        <v>254100502</v>
      </c>
      <c r="C3505" s="37" t="s">
        <v>1544</v>
      </c>
      <c r="D3505" s="71"/>
      <c r="E3505" s="71"/>
      <c r="F3505" s="71"/>
    </row>
    <row r="3506" spans="1:6" ht="15.75">
      <c r="A3506" s="37"/>
      <c r="B3506" s="37">
        <v>254070502</v>
      </c>
      <c r="C3506" s="37" t="s">
        <v>1545</v>
      </c>
      <c r="D3506" s="71"/>
      <c r="E3506" s="71"/>
      <c r="F3506" s="71"/>
    </row>
    <row r="3507" spans="1:6" ht="15.75">
      <c r="A3507" s="37"/>
      <c r="B3507" s="37">
        <v>254060307</v>
      </c>
      <c r="C3507" s="37" t="s">
        <v>1546</v>
      </c>
      <c r="D3507" s="71"/>
      <c r="E3507" s="71"/>
      <c r="F3507" s="71"/>
    </row>
    <row r="3508" spans="1:6" ht="15.75">
      <c r="A3508" s="37"/>
      <c r="B3508" s="37">
        <v>254060308</v>
      </c>
      <c r="C3508" s="37" t="s">
        <v>1547</v>
      </c>
      <c r="D3508" s="71"/>
      <c r="E3508" s="71"/>
      <c r="F3508" s="71"/>
    </row>
    <row r="3509" spans="1:6" ht="15.75">
      <c r="A3509" s="37"/>
      <c r="B3509" s="37">
        <v>254060302</v>
      </c>
      <c r="C3509" s="37" t="s">
        <v>1548</v>
      </c>
      <c r="D3509" s="71"/>
      <c r="E3509" s="71"/>
      <c r="F3509" s="71"/>
    </row>
    <row r="3510" spans="1:6" ht="15.75">
      <c r="A3510" s="37"/>
      <c r="B3510" s="37">
        <v>254060314</v>
      </c>
      <c r="C3510" s="37" t="s">
        <v>1549</v>
      </c>
      <c r="D3510" s="71"/>
      <c r="E3510" s="71"/>
      <c r="F3510" s="71"/>
    </row>
    <row r="3511" spans="1:6" ht="15.75">
      <c r="A3511" s="37"/>
      <c r="B3511" s="37">
        <v>254060315</v>
      </c>
      <c r="C3511" s="37" t="s">
        <v>1550</v>
      </c>
      <c r="D3511" s="71"/>
      <c r="E3511" s="71"/>
      <c r="F3511" s="71"/>
    </row>
    <row r="3512" spans="1:6" ht="15.75">
      <c r="A3512" s="37"/>
      <c r="B3512" s="37">
        <v>254060316</v>
      </c>
      <c r="C3512" s="37" t="s">
        <v>1551</v>
      </c>
      <c r="D3512" s="71"/>
      <c r="E3512" s="71"/>
      <c r="F3512" s="71"/>
    </row>
    <row r="3513" spans="1:6" ht="15.75">
      <c r="A3513" s="37"/>
      <c r="B3513" s="37">
        <v>254100507</v>
      </c>
      <c r="C3513" s="37" t="s">
        <v>1552</v>
      </c>
      <c r="D3513" s="71"/>
      <c r="E3513" s="71"/>
      <c r="F3513" s="71"/>
    </row>
    <row r="3514" spans="1:6" ht="15.75">
      <c r="A3514" s="37"/>
      <c r="B3514" s="37">
        <v>254100503</v>
      </c>
      <c r="C3514" s="37" t="s">
        <v>1553</v>
      </c>
      <c r="D3514" s="71"/>
      <c r="E3514" s="71"/>
      <c r="F3514" s="71"/>
    </row>
    <row r="3515" spans="1:6" ht="15.75">
      <c r="A3515" s="37"/>
      <c r="B3515" s="37">
        <v>254100505</v>
      </c>
      <c r="C3515" s="37" t="s">
        <v>1554</v>
      </c>
      <c r="D3515" s="71"/>
      <c r="E3515" s="71"/>
      <c r="F3515" s="71"/>
    </row>
    <row r="3516" spans="1:6" ht="15.75">
      <c r="A3516" s="37"/>
      <c r="B3516" s="37">
        <v>254090504</v>
      </c>
      <c r="C3516" s="37" t="s">
        <v>1555</v>
      </c>
      <c r="D3516" s="74" t="s">
        <v>278</v>
      </c>
      <c r="E3516" s="71" t="s">
        <v>1556</v>
      </c>
      <c r="F3516" s="71">
        <v>208</v>
      </c>
    </row>
    <row r="3517" spans="1:6" ht="15.75">
      <c r="A3517" s="37"/>
      <c r="B3517" s="37">
        <v>254090505</v>
      </c>
      <c r="C3517" s="37" t="s">
        <v>1557</v>
      </c>
      <c r="D3517" s="75"/>
      <c r="E3517" s="71"/>
      <c r="F3517" s="71"/>
    </row>
    <row r="3518" spans="1:6" ht="15.75">
      <c r="A3518" s="37"/>
      <c r="B3518" s="37">
        <v>254090506</v>
      </c>
      <c r="C3518" s="37" t="s">
        <v>1558</v>
      </c>
      <c r="D3518" s="75"/>
      <c r="E3518" s="71"/>
      <c r="F3518" s="71"/>
    </row>
    <row r="3519" spans="1:6" ht="15.75">
      <c r="A3519" s="37"/>
      <c r="B3519" s="37">
        <v>254090507</v>
      </c>
      <c r="C3519" s="37" t="s">
        <v>1559</v>
      </c>
      <c r="D3519" s="75"/>
      <c r="E3519" s="71"/>
      <c r="F3519" s="71"/>
    </row>
    <row r="3520" spans="1:6" ht="15.75">
      <c r="A3520" s="37"/>
      <c r="B3520" s="37">
        <v>254090508</v>
      </c>
      <c r="C3520" s="37" t="s">
        <v>1560</v>
      </c>
      <c r="D3520" s="75"/>
      <c r="E3520" s="71"/>
      <c r="F3520" s="71"/>
    </row>
    <row r="3521" spans="1:6" ht="15.75">
      <c r="A3521" s="37"/>
      <c r="B3521" s="37">
        <v>254090318</v>
      </c>
      <c r="C3521" s="37" t="s">
        <v>1561</v>
      </c>
      <c r="D3521" s="75"/>
      <c r="E3521" s="71"/>
      <c r="F3521" s="71"/>
    </row>
    <row r="3522" spans="1:6" ht="15.75">
      <c r="A3522" s="37"/>
      <c r="B3522" s="37">
        <v>254090309</v>
      </c>
      <c r="C3522" s="37" t="s">
        <v>1562</v>
      </c>
      <c r="D3522" s="75"/>
      <c r="E3522" s="71"/>
      <c r="F3522" s="71"/>
    </row>
    <row r="3523" spans="1:6" ht="15.75">
      <c r="A3523" s="37"/>
      <c r="B3523" s="37">
        <v>254090313</v>
      </c>
      <c r="C3523" s="37" t="s">
        <v>1563</v>
      </c>
      <c r="D3523" s="75"/>
      <c r="E3523" s="71"/>
      <c r="F3523" s="71"/>
    </row>
    <row r="3524" spans="1:6" ht="15.75">
      <c r="A3524" s="37"/>
      <c r="B3524" s="37">
        <v>254090314</v>
      </c>
      <c r="C3524" s="37" t="s">
        <v>1564</v>
      </c>
      <c r="D3524" s="75"/>
      <c r="E3524" s="71"/>
      <c r="F3524" s="71"/>
    </row>
    <row r="3525" spans="1:6" ht="15.75">
      <c r="A3525" s="37"/>
      <c r="B3525" s="37">
        <v>254090213</v>
      </c>
      <c r="C3525" s="37" t="s">
        <v>1565</v>
      </c>
      <c r="D3525" s="75"/>
      <c r="E3525" s="71"/>
      <c r="F3525" s="71"/>
    </row>
    <row r="3526" spans="1:6" ht="15.75">
      <c r="A3526" s="37"/>
      <c r="B3526" s="37">
        <v>254090220</v>
      </c>
      <c r="C3526" s="37" t="s">
        <v>1566</v>
      </c>
      <c r="D3526" s="75"/>
      <c r="E3526" s="71"/>
      <c r="F3526" s="71"/>
    </row>
    <row r="3527" spans="1:6" ht="15.75">
      <c r="A3527" s="37"/>
      <c r="B3527" s="37">
        <v>254070403</v>
      </c>
      <c r="C3527" s="37" t="s">
        <v>1567</v>
      </c>
      <c r="D3527" s="75"/>
      <c r="E3527" s="71"/>
      <c r="F3527" s="71"/>
    </row>
    <row r="3528" spans="1:6" ht="15.75">
      <c r="A3528" s="37"/>
      <c r="B3528" s="37">
        <v>254070404</v>
      </c>
      <c r="C3528" s="37" t="s">
        <v>1568</v>
      </c>
      <c r="D3528" s="75"/>
      <c r="E3528" s="71"/>
      <c r="F3528" s="71"/>
    </row>
    <row r="3529" spans="1:6" ht="15.75">
      <c r="A3529" s="37"/>
      <c r="B3529" s="37">
        <v>254070413</v>
      </c>
      <c r="C3529" s="37" t="s">
        <v>1569</v>
      </c>
      <c r="D3529" s="75"/>
      <c r="E3529" s="71"/>
      <c r="F3529" s="71"/>
    </row>
    <row r="3530" spans="1:6" ht="15.75">
      <c r="A3530" s="37"/>
      <c r="B3530" s="37">
        <v>254100306</v>
      </c>
      <c r="C3530" s="37" t="s">
        <v>1570</v>
      </c>
      <c r="D3530" s="75"/>
      <c r="E3530" s="71"/>
      <c r="F3530" s="71"/>
    </row>
    <row r="3531" spans="1:6" ht="15.75">
      <c r="A3531" s="37"/>
      <c r="B3531" s="37">
        <v>254100310</v>
      </c>
      <c r="C3531" s="37" t="s">
        <v>1571</v>
      </c>
      <c r="D3531" s="75"/>
      <c r="E3531" s="71"/>
      <c r="F3531" s="71"/>
    </row>
    <row r="3532" spans="1:6" ht="15.75">
      <c r="A3532" s="37"/>
      <c r="B3532" s="37">
        <v>254090207</v>
      </c>
      <c r="C3532" s="37" t="s">
        <v>1572</v>
      </c>
      <c r="D3532" s="75"/>
      <c r="E3532" s="71"/>
      <c r="F3532" s="71"/>
    </row>
    <row r="3533" spans="1:6" ht="15.75">
      <c r="A3533" s="37"/>
      <c r="B3533" s="37">
        <v>254090206</v>
      </c>
      <c r="C3533" s="37" t="s">
        <v>1573</v>
      </c>
      <c r="D3533" s="75"/>
      <c r="E3533" s="71"/>
      <c r="F3533" s="71"/>
    </row>
    <row r="3534" spans="1:6" ht="15.75">
      <c r="A3534" s="37"/>
      <c r="B3534" s="37">
        <v>254090205</v>
      </c>
      <c r="C3534" s="37" t="s">
        <v>1574</v>
      </c>
      <c r="D3534" s="75"/>
      <c r="E3534" s="71"/>
      <c r="F3534" s="71"/>
    </row>
    <row r="3535" spans="1:6" ht="15.75">
      <c r="A3535" s="37"/>
      <c r="B3535" s="37">
        <v>254090204</v>
      </c>
      <c r="C3535" s="37" t="s">
        <v>1575</v>
      </c>
      <c r="D3535" s="75"/>
      <c r="E3535" s="71"/>
      <c r="F3535" s="71"/>
    </row>
    <row r="3536" spans="1:6" ht="15.75">
      <c r="A3536" s="37"/>
      <c r="B3536" s="37">
        <v>254090503</v>
      </c>
      <c r="C3536" s="37" t="s">
        <v>1576</v>
      </c>
      <c r="D3536" s="75"/>
      <c r="E3536" s="71"/>
      <c r="F3536" s="71"/>
    </row>
    <row r="3537" spans="1:6" ht="15.75">
      <c r="A3537" s="37"/>
      <c r="B3537" s="37">
        <v>254090106</v>
      </c>
      <c r="C3537" s="37" t="s">
        <v>1577</v>
      </c>
      <c r="D3537" s="75"/>
      <c r="E3537" s="71"/>
      <c r="F3537" s="71"/>
    </row>
    <row r="3538" spans="1:6" ht="15.75">
      <c r="A3538" s="37"/>
      <c r="B3538" s="37">
        <v>254100203</v>
      </c>
      <c r="C3538" s="37" t="s">
        <v>1578</v>
      </c>
      <c r="D3538" s="75"/>
      <c r="E3538" s="71"/>
      <c r="F3538" s="71"/>
    </row>
    <row r="3539" spans="1:6" ht="15.75">
      <c r="A3539" s="37"/>
      <c r="B3539" s="37">
        <v>254100207</v>
      </c>
      <c r="C3539" s="37" t="s">
        <v>1579</v>
      </c>
      <c r="D3539" s="75"/>
      <c r="E3539" s="71"/>
      <c r="F3539" s="71"/>
    </row>
    <row r="3540" spans="1:6" ht="15.75">
      <c r="A3540" s="37"/>
      <c r="B3540" s="37">
        <v>254100104</v>
      </c>
      <c r="C3540" s="37" t="s">
        <v>1580</v>
      </c>
      <c r="D3540" s="75"/>
      <c r="E3540" s="71"/>
      <c r="F3540" s="71"/>
    </row>
    <row r="3541" spans="1:6" ht="15.75">
      <c r="A3541" s="37"/>
      <c r="B3541" s="37">
        <v>254100103</v>
      </c>
      <c r="C3541" s="37" t="s">
        <v>1581</v>
      </c>
      <c r="D3541" s="75"/>
      <c r="E3541" s="71"/>
      <c r="F3541" s="71"/>
    </row>
    <row r="3542" spans="1:6" ht="15.75">
      <c r="A3542" s="37"/>
      <c r="B3542" s="37">
        <v>254090304</v>
      </c>
      <c r="C3542" s="37" t="s">
        <v>1582</v>
      </c>
      <c r="D3542" s="75"/>
      <c r="E3542" s="71"/>
      <c r="F3542" s="71"/>
    </row>
    <row r="3543" spans="1:6" ht="15.75">
      <c r="A3543" s="37"/>
      <c r="B3543" s="37">
        <v>254090310</v>
      </c>
      <c r="C3543" s="37" t="s">
        <v>1583</v>
      </c>
      <c r="D3543" s="75"/>
      <c r="E3543" s="71"/>
      <c r="F3543" s="71"/>
    </row>
    <row r="3544" spans="1:6" ht="15.75">
      <c r="A3544" s="37"/>
      <c r="B3544" s="37">
        <v>254070506</v>
      </c>
      <c r="C3544" s="37" t="s">
        <v>1573</v>
      </c>
      <c r="D3544" s="75"/>
      <c r="E3544" s="71"/>
      <c r="F3544" s="71"/>
    </row>
    <row r="3545" spans="1:6" ht="15.75">
      <c r="A3545" s="37"/>
      <c r="B3545" s="37">
        <v>254090208</v>
      </c>
      <c r="C3545" s="37" t="s">
        <v>1584</v>
      </c>
      <c r="D3545" s="75"/>
      <c r="E3545" s="71"/>
      <c r="F3545" s="71"/>
    </row>
    <row r="3546" spans="1:6" ht="15.75">
      <c r="A3546" s="37"/>
      <c r="B3546" s="37">
        <v>254090219</v>
      </c>
      <c r="C3546" s="37" t="s">
        <v>1585</v>
      </c>
      <c r="D3546" s="75"/>
      <c r="E3546" s="71"/>
      <c r="F3546" s="71"/>
    </row>
    <row r="3547" spans="1:6" ht="15.75">
      <c r="A3547" s="37"/>
      <c r="B3547" s="37">
        <v>254090306</v>
      </c>
      <c r="C3547" s="37" t="s">
        <v>1586</v>
      </c>
      <c r="D3547" s="75"/>
      <c r="E3547" s="71"/>
      <c r="F3547" s="71"/>
    </row>
    <row r="3548" spans="1:6" ht="15.75">
      <c r="A3548" s="37"/>
      <c r="B3548" s="37">
        <v>254090210</v>
      </c>
      <c r="C3548" s="37" t="s">
        <v>1587</v>
      </c>
      <c r="D3548" s="75"/>
      <c r="E3548" s="71"/>
      <c r="F3548" s="71"/>
    </row>
    <row r="3549" spans="1:6" ht="15.75">
      <c r="A3549" s="37"/>
      <c r="B3549" s="37">
        <v>254060601</v>
      </c>
      <c r="C3549" s="37" t="s">
        <v>1588</v>
      </c>
      <c r="D3549" s="75"/>
      <c r="E3549" s="71"/>
      <c r="F3549" s="71"/>
    </row>
    <row r="3550" spans="1:6" ht="15.75">
      <c r="A3550" s="37"/>
      <c r="B3550" s="37">
        <v>254090307</v>
      </c>
      <c r="C3550" s="37" t="s">
        <v>1589</v>
      </c>
      <c r="D3550" s="75"/>
      <c r="E3550" s="71"/>
      <c r="F3550" s="71"/>
    </row>
    <row r="3551" spans="1:6" ht="15.75">
      <c r="A3551" s="37"/>
      <c r="B3551" s="37">
        <v>254090308</v>
      </c>
      <c r="C3551" s="37" t="s">
        <v>1590</v>
      </c>
      <c r="D3551" s="75"/>
      <c r="E3551" s="71"/>
      <c r="F3551" s="71"/>
    </row>
    <row r="3552" spans="1:6" ht="15.75">
      <c r="A3552" s="37"/>
      <c r="B3552" s="37">
        <v>254080305</v>
      </c>
      <c r="C3552" s="37" t="s">
        <v>1591</v>
      </c>
      <c r="D3552" s="75"/>
      <c r="E3552" s="71"/>
      <c r="F3552" s="71"/>
    </row>
    <row r="3553" spans="1:6" ht="15.75">
      <c r="A3553" s="37"/>
      <c r="B3553" s="37">
        <v>254110404</v>
      </c>
      <c r="C3553" s="37" t="s">
        <v>1592</v>
      </c>
      <c r="D3553" s="75"/>
      <c r="E3553" s="71"/>
      <c r="F3553" s="71"/>
    </row>
    <row r="3554" spans="1:6" ht="15.75">
      <c r="A3554" s="37"/>
      <c r="B3554" s="37">
        <v>254110405</v>
      </c>
      <c r="C3554" s="37" t="s">
        <v>1593</v>
      </c>
      <c r="D3554" s="75"/>
      <c r="E3554" s="71"/>
      <c r="F3554" s="71"/>
    </row>
    <row r="3555" spans="1:6" ht="15.75">
      <c r="A3555" s="37"/>
      <c r="B3555" s="37">
        <v>254070405</v>
      </c>
      <c r="C3555" s="37" t="s">
        <v>1594</v>
      </c>
      <c r="D3555" s="75"/>
      <c r="E3555" s="71"/>
      <c r="F3555" s="71"/>
    </row>
    <row r="3556" spans="1:6" ht="15.75">
      <c r="A3556" s="37"/>
      <c r="B3556" s="37">
        <v>254070406</v>
      </c>
      <c r="C3556" s="37" t="s">
        <v>1595</v>
      </c>
      <c r="D3556" s="75"/>
      <c r="E3556" s="71"/>
      <c r="F3556" s="71"/>
    </row>
    <row r="3557" spans="1:6" ht="15.75">
      <c r="A3557" s="37"/>
      <c r="B3557" s="37">
        <v>254070407</v>
      </c>
      <c r="C3557" s="37" t="s">
        <v>1596</v>
      </c>
      <c r="D3557" s="75"/>
      <c r="E3557" s="71"/>
      <c r="F3557" s="71"/>
    </row>
    <row r="3558" spans="1:6" ht="15.75">
      <c r="A3558" s="37"/>
      <c r="B3558" s="37">
        <v>254070411</v>
      </c>
      <c r="C3558" s="37" t="s">
        <v>1597</v>
      </c>
      <c r="D3558" s="75"/>
      <c r="E3558" s="71"/>
      <c r="F3558" s="71"/>
    </row>
    <row r="3559" spans="1:6" ht="15.75">
      <c r="A3559" s="37"/>
      <c r="B3559" s="37">
        <v>254070419</v>
      </c>
      <c r="C3559" s="37" t="s">
        <v>1598</v>
      </c>
      <c r="D3559" s="75"/>
      <c r="E3559" s="71"/>
      <c r="F3559" s="71"/>
    </row>
    <row r="3560" spans="1:6" ht="15.75">
      <c r="A3560" s="37"/>
      <c r="B3560" s="37">
        <v>254070503</v>
      </c>
      <c r="C3560" s="37" t="s">
        <v>1599</v>
      </c>
      <c r="D3560" s="75"/>
      <c r="E3560" s="71"/>
      <c r="F3560" s="71"/>
    </row>
    <row r="3561" spans="1:6" ht="15.75">
      <c r="A3561" s="37"/>
      <c r="B3561" s="37">
        <v>254070504</v>
      </c>
      <c r="C3561" s="37" t="s">
        <v>1600</v>
      </c>
      <c r="D3561" s="75"/>
      <c r="E3561" s="71"/>
      <c r="F3561" s="71"/>
    </row>
    <row r="3562" spans="1:6" ht="15.75">
      <c r="A3562" s="37"/>
      <c r="B3562" s="37">
        <v>254070507</v>
      </c>
      <c r="C3562" s="37" t="s">
        <v>1601</v>
      </c>
      <c r="D3562" s="75"/>
      <c r="E3562" s="71"/>
      <c r="F3562" s="71"/>
    </row>
    <row r="3563" spans="1:6" ht="15.75">
      <c r="A3563" s="37"/>
      <c r="B3563" s="37">
        <v>254060501</v>
      </c>
      <c r="C3563" s="37" t="s">
        <v>1602</v>
      </c>
      <c r="D3563" s="75"/>
      <c r="E3563" s="71"/>
      <c r="F3563" s="71"/>
    </row>
    <row r="3564" spans="1:6" ht="15.75">
      <c r="A3564" s="37"/>
      <c r="B3564" s="37">
        <v>254060503</v>
      </c>
      <c r="C3564" s="37" t="s">
        <v>1603</v>
      </c>
      <c r="D3564" s="75"/>
      <c r="E3564" s="71"/>
      <c r="F3564" s="71"/>
    </row>
    <row r="3565" spans="1:6" ht="15.75">
      <c r="A3565" s="37"/>
      <c r="B3565" s="37">
        <v>254060505</v>
      </c>
      <c r="C3565" s="37" t="s">
        <v>1604</v>
      </c>
      <c r="D3565" s="75"/>
      <c r="E3565" s="71"/>
      <c r="F3565" s="71"/>
    </row>
    <row r="3566" spans="1:6" ht="15.75">
      <c r="A3566" s="37"/>
      <c r="B3566" s="37">
        <v>254060506</v>
      </c>
      <c r="C3566" s="37" t="s">
        <v>1605</v>
      </c>
      <c r="D3566" s="75"/>
      <c r="E3566" s="71"/>
      <c r="F3566" s="71"/>
    </row>
    <row r="3567" spans="1:6" ht="15.75">
      <c r="A3567" s="37"/>
      <c r="B3567" s="37">
        <v>254110304</v>
      </c>
      <c r="C3567" s="37" t="s">
        <v>1606</v>
      </c>
      <c r="D3567" s="75"/>
      <c r="E3567" s="71"/>
      <c r="F3567" s="71"/>
    </row>
    <row r="3568" spans="1:6" ht="15.75">
      <c r="A3568" s="37"/>
      <c r="B3568" s="37">
        <v>254110403</v>
      </c>
      <c r="C3568" s="37" t="s">
        <v>1607</v>
      </c>
      <c r="D3568" s="75"/>
      <c r="E3568" s="71"/>
      <c r="F3568" s="71"/>
    </row>
    <row r="3569" spans="1:6" ht="15.75">
      <c r="A3569" s="37"/>
      <c r="B3569" s="37">
        <v>254110203</v>
      </c>
      <c r="C3569" s="37" t="s">
        <v>1608</v>
      </c>
      <c r="D3569" s="75"/>
      <c r="E3569" s="71"/>
      <c r="F3569" s="71"/>
    </row>
    <row r="3570" spans="1:6" ht="15.75">
      <c r="A3570" s="37"/>
      <c r="B3570" s="37">
        <v>254110205</v>
      </c>
      <c r="C3570" s="37" t="s">
        <v>1609</v>
      </c>
      <c r="D3570" s="75"/>
      <c r="E3570" s="71"/>
      <c r="F3570" s="71"/>
    </row>
    <row r="3571" spans="1:6" ht="15.75">
      <c r="A3571" s="37"/>
      <c r="B3571" s="37">
        <v>254100506</v>
      </c>
      <c r="C3571" s="37" t="s">
        <v>1610</v>
      </c>
      <c r="D3571" s="75"/>
      <c r="E3571" s="71"/>
      <c r="F3571" s="71"/>
    </row>
    <row r="3572" spans="1:6" ht="15.75">
      <c r="A3572" s="37"/>
      <c r="B3572" s="37">
        <v>254100508</v>
      </c>
      <c r="C3572" s="37" t="s">
        <v>1611</v>
      </c>
      <c r="D3572" s="75"/>
      <c r="E3572" s="71"/>
      <c r="F3572" s="71"/>
    </row>
    <row r="3573" spans="1:6" ht="15.75">
      <c r="A3573" s="37"/>
      <c r="B3573" s="37">
        <v>254100204</v>
      </c>
      <c r="C3573" s="37" t="s">
        <v>1612</v>
      </c>
      <c r="D3573" s="75"/>
      <c r="E3573" s="71"/>
      <c r="F3573" s="71"/>
    </row>
    <row r="3574" spans="1:6" ht="15.75">
      <c r="A3574" s="37"/>
      <c r="B3574" s="37">
        <v>254100407</v>
      </c>
      <c r="C3574" s="37" t="s">
        <v>1613</v>
      </c>
      <c r="D3574" s="75"/>
      <c r="E3574" s="71"/>
      <c r="F3574" s="71"/>
    </row>
    <row r="3575" spans="1:6" ht="15.75">
      <c r="A3575" s="37"/>
      <c r="B3575" s="37">
        <v>254100408</v>
      </c>
      <c r="C3575" s="37" t="s">
        <v>1614</v>
      </c>
      <c r="D3575" s="75"/>
      <c r="E3575" s="71"/>
      <c r="F3575" s="71"/>
    </row>
    <row r="3576" spans="1:6" ht="15.75">
      <c r="A3576" s="37"/>
      <c r="B3576" s="37">
        <v>254100411</v>
      </c>
      <c r="C3576" s="37" t="s">
        <v>1615</v>
      </c>
      <c r="D3576" s="75"/>
      <c r="E3576" s="71"/>
      <c r="F3576" s="71"/>
    </row>
    <row r="3577" spans="1:6" ht="15.75">
      <c r="A3577" s="37"/>
      <c r="B3577" s="37">
        <v>254100308</v>
      </c>
      <c r="C3577" s="37" t="s">
        <v>1616</v>
      </c>
      <c r="D3577" s="75"/>
      <c r="E3577" s="71"/>
      <c r="F3577" s="71"/>
    </row>
    <row r="3578" spans="1:6" ht="15.75">
      <c r="A3578" s="37"/>
      <c r="B3578" s="37">
        <v>254100311</v>
      </c>
      <c r="C3578" s="37" t="s">
        <v>1617</v>
      </c>
      <c r="D3578" s="75"/>
      <c r="E3578" s="71"/>
      <c r="F3578" s="71"/>
    </row>
    <row r="3579" spans="1:6" ht="15.75">
      <c r="A3579" s="37"/>
      <c r="B3579" s="37">
        <v>254100312</v>
      </c>
      <c r="C3579" s="37" t="s">
        <v>1618</v>
      </c>
      <c r="D3579" s="75"/>
      <c r="E3579" s="71"/>
      <c r="F3579" s="71"/>
    </row>
    <row r="3580" spans="1:6" ht="15.75">
      <c r="A3580" s="37"/>
      <c r="B3580" s="37">
        <v>254090607</v>
      </c>
      <c r="C3580" s="37" t="s">
        <v>1619</v>
      </c>
      <c r="D3580" s="75"/>
      <c r="E3580" s="71"/>
      <c r="F3580" s="71"/>
    </row>
    <row r="3581" spans="1:6" ht="15.75">
      <c r="A3581" s="37"/>
      <c r="B3581" s="37">
        <v>254190608</v>
      </c>
      <c r="C3581" s="37" t="s">
        <v>1620</v>
      </c>
      <c r="D3581" s="75"/>
      <c r="E3581" s="71"/>
      <c r="F3581" s="71"/>
    </row>
    <row r="3582" spans="1:6" ht="15.75">
      <c r="A3582" s="37"/>
      <c r="B3582" s="37">
        <v>254090610</v>
      </c>
      <c r="C3582" s="37" t="s">
        <v>1621</v>
      </c>
      <c r="D3582" s="75"/>
      <c r="E3582" s="71"/>
      <c r="F3582" s="71"/>
    </row>
    <row r="3583" spans="1:6" ht="15.75">
      <c r="A3583" s="37"/>
      <c r="B3583" s="37">
        <v>254090111</v>
      </c>
      <c r="C3583" s="37" t="s">
        <v>1622</v>
      </c>
      <c r="D3583" s="75"/>
      <c r="E3583" s="71"/>
      <c r="F3583" s="71"/>
    </row>
    <row r="3584" spans="1:6" ht="15.75">
      <c r="A3584" s="37"/>
      <c r="B3584" s="37">
        <v>254090311</v>
      </c>
      <c r="C3584" s="37" t="s">
        <v>1623</v>
      </c>
      <c r="D3584" s="75"/>
      <c r="E3584" s="71"/>
      <c r="F3584" s="71"/>
    </row>
    <row r="3585" spans="1:6" ht="15.75">
      <c r="A3585" s="37"/>
      <c r="B3585" s="37">
        <v>254090312</v>
      </c>
      <c r="C3585" s="37" t="s">
        <v>1624</v>
      </c>
      <c r="D3585" s="75"/>
      <c r="E3585" s="71"/>
      <c r="F3585" s="71"/>
    </row>
    <row r="3586" spans="1:6" ht="15.75">
      <c r="A3586" s="37"/>
      <c r="B3586" s="37">
        <v>254090315</v>
      </c>
      <c r="C3586" s="37" t="s">
        <v>1625</v>
      </c>
      <c r="D3586" s="75"/>
      <c r="E3586" s="71"/>
      <c r="F3586" s="71"/>
    </row>
    <row r="3587" spans="1:6" ht="15.75">
      <c r="A3587" s="37"/>
      <c r="B3587" s="37">
        <v>254090316</v>
      </c>
      <c r="C3587" s="37" t="s">
        <v>1626</v>
      </c>
      <c r="D3587" s="75"/>
      <c r="E3587" s="71"/>
      <c r="F3587" s="71"/>
    </row>
    <row r="3588" spans="1:6" ht="15.75">
      <c r="A3588" s="37"/>
      <c r="B3588" s="37">
        <v>254090317</v>
      </c>
      <c r="C3588" s="37" t="s">
        <v>1627</v>
      </c>
      <c r="D3588" s="75"/>
      <c r="E3588" s="71"/>
      <c r="F3588" s="71"/>
    </row>
    <row r="3589" spans="1:6" ht="15.75">
      <c r="A3589" s="37"/>
      <c r="B3589" s="37">
        <v>254090410</v>
      </c>
      <c r="C3589" s="37" t="s">
        <v>1628</v>
      </c>
      <c r="D3589" s="75"/>
      <c r="E3589" s="71"/>
      <c r="F3589" s="71"/>
    </row>
    <row r="3590" spans="1:6" ht="15.75">
      <c r="A3590" s="37"/>
      <c r="B3590" s="37">
        <v>254090412</v>
      </c>
      <c r="C3590" s="37" t="s">
        <v>1629</v>
      </c>
      <c r="D3590" s="75"/>
      <c r="E3590" s="71"/>
      <c r="F3590" s="71"/>
    </row>
    <row r="3591" spans="1:6" ht="15.75">
      <c r="A3591" s="37"/>
      <c r="B3591" s="37">
        <v>254090413</v>
      </c>
      <c r="C3591" s="37" t="s">
        <v>1630</v>
      </c>
      <c r="D3591" s="75"/>
      <c r="E3591" s="71"/>
      <c r="F3591" s="71"/>
    </row>
    <row r="3592" spans="1:6" ht="15.75">
      <c r="A3592" s="37"/>
      <c r="B3592" s="37">
        <v>254090415</v>
      </c>
      <c r="C3592" s="37" t="s">
        <v>1631</v>
      </c>
      <c r="D3592" s="75"/>
      <c r="E3592" s="71"/>
      <c r="F3592" s="71"/>
    </row>
    <row r="3593" spans="1:6" ht="15.75">
      <c r="A3593" s="37"/>
      <c r="B3593" s="37">
        <v>254090209</v>
      </c>
      <c r="C3593" s="37" t="s">
        <v>1632</v>
      </c>
      <c r="D3593" s="75"/>
      <c r="E3593" s="71"/>
      <c r="F3593" s="71"/>
    </row>
    <row r="3594" spans="1:6" ht="15.75">
      <c r="A3594" s="37"/>
      <c r="B3594" s="37">
        <v>254090211</v>
      </c>
      <c r="C3594" s="37" t="s">
        <v>1633</v>
      </c>
      <c r="D3594" s="75"/>
      <c r="E3594" s="71"/>
      <c r="F3594" s="71"/>
    </row>
    <row r="3595" spans="1:6" ht="15.75">
      <c r="A3595" s="37"/>
      <c r="B3595" s="37">
        <v>254090212</v>
      </c>
      <c r="C3595" s="37" t="s">
        <v>1634</v>
      </c>
      <c r="D3595" s="75"/>
      <c r="E3595" s="71"/>
      <c r="F3595" s="71"/>
    </row>
    <row r="3596" spans="1:6" ht="15.75">
      <c r="A3596" s="37"/>
      <c r="B3596" s="37">
        <v>254090214</v>
      </c>
      <c r="C3596" s="37" t="s">
        <v>1635</v>
      </c>
      <c r="D3596" s="75"/>
      <c r="E3596" s="71"/>
      <c r="F3596" s="71"/>
    </row>
    <row r="3597" spans="1:6" ht="15.75">
      <c r="A3597" s="37"/>
      <c r="B3597" s="37">
        <v>254090215</v>
      </c>
      <c r="C3597" s="37" t="s">
        <v>1636</v>
      </c>
      <c r="D3597" s="75"/>
      <c r="E3597" s="71"/>
      <c r="F3597" s="71"/>
    </row>
    <row r="3598" spans="1:6" ht="15.75">
      <c r="A3598" s="37"/>
      <c r="B3598" s="37">
        <v>254090216</v>
      </c>
      <c r="C3598" s="37" t="s">
        <v>1637</v>
      </c>
      <c r="D3598" s="75"/>
      <c r="E3598" s="71"/>
      <c r="F3598" s="71"/>
    </row>
    <row r="3599" spans="1:6" ht="15.75">
      <c r="A3599" s="37"/>
      <c r="B3599" s="37">
        <v>254090217</v>
      </c>
      <c r="C3599" s="37" t="s">
        <v>1638</v>
      </c>
      <c r="D3599" s="75"/>
      <c r="E3599" s="71"/>
      <c r="F3599" s="71"/>
    </row>
    <row r="3600" spans="1:6" ht="15.75">
      <c r="A3600" s="37"/>
      <c r="B3600" s="37">
        <v>254090218</v>
      </c>
      <c r="C3600" s="37" t="s">
        <v>1639</v>
      </c>
      <c r="D3600" s="75"/>
      <c r="E3600" s="71"/>
      <c r="F3600" s="71"/>
    </row>
    <row r="3601" spans="1:6" ht="15.75">
      <c r="A3601" s="37"/>
      <c r="B3601" s="37">
        <v>254090305</v>
      </c>
      <c r="C3601" s="37" t="s">
        <v>1585</v>
      </c>
      <c r="D3601" s="75"/>
      <c r="E3601" s="71"/>
      <c r="F3601" s="71"/>
    </row>
    <row r="3602" spans="1:6" ht="15.75">
      <c r="A3602" s="37"/>
      <c r="B3602" s="37">
        <v>254090221</v>
      </c>
      <c r="C3602" s="37" t="s">
        <v>1640</v>
      </c>
      <c r="D3602" s="75"/>
      <c r="E3602" s="71"/>
      <c r="F3602" s="71"/>
    </row>
    <row r="3603" spans="1:6" ht="15.75">
      <c r="A3603" s="37"/>
      <c r="B3603" s="37">
        <v>254090306</v>
      </c>
      <c r="C3603" s="37" t="s">
        <v>1641</v>
      </c>
      <c r="D3603" s="76"/>
      <c r="E3603" s="71"/>
      <c r="F3603" s="71"/>
    </row>
    <row r="3604" spans="1:6" ht="15.75">
      <c r="A3604" s="37"/>
      <c r="B3604" s="37">
        <v>254060608</v>
      </c>
      <c r="C3604" s="37" t="s">
        <v>1642</v>
      </c>
      <c r="D3604" s="71" t="s">
        <v>8</v>
      </c>
      <c r="E3604" s="71" t="s">
        <v>1643</v>
      </c>
      <c r="F3604" s="71">
        <v>209</v>
      </c>
    </row>
    <row r="3605" spans="1:6" ht="15.75">
      <c r="A3605" s="37"/>
      <c r="B3605" s="37">
        <v>254100504</v>
      </c>
      <c r="C3605" s="37" t="s">
        <v>1644</v>
      </c>
      <c r="D3605" s="71"/>
      <c r="E3605" s="71"/>
      <c r="F3605" s="71"/>
    </row>
    <row r="3606" spans="1:6" ht="15.75">
      <c r="A3606" s="37"/>
      <c r="B3606" s="37">
        <v>254060610</v>
      </c>
      <c r="C3606" s="37" t="s">
        <v>1645</v>
      </c>
      <c r="D3606" s="71"/>
      <c r="E3606" s="71"/>
      <c r="F3606" s="71"/>
    </row>
    <row r="3607" spans="1:6" ht="15.75">
      <c r="A3607" s="37"/>
      <c r="B3607" s="37">
        <v>254060514</v>
      </c>
      <c r="C3607" s="37" t="s">
        <v>1646</v>
      </c>
      <c r="D3607" s="71"/>
      <c r="E3607" s="71"/>
      <c r="F3607" s="71"/>
    </row>
    <row r="3608" spans="1:6" ht="15.75">
      <c r="A3608" s="37"/>
      <c r="B3608" s="37">
        <v>254100105</v>
      </c>
      <c r="C3608" s="37" t="s">
        <v>1647</v>
      </c>
      <c r="D3608" s="71"/>
      <c r="E3608" s="71"/>
      <c r="F3608" s="71"/>
    </row>
    <row r="3609" spans="1:6" ht="15.75">
      <c r="A3609" s="37"/>
      <c r="B3609" s="37">
        <v>254060105</v>
      </c>
      <c r="C3609" s="37" t="s">
        <v>1648</v>
      </c>
      <c r="D3609" s="71"/>
      <c r="E3609" s="71"/>
      <c r="F3609" s="71"/>
    </row>
    <row r="3610" spans="1:6" ht="15.75">
      <c r="A3610" s="37"/>
      <c r="B3610" s="37">
        <v>254060607</v>
      </c>
      <c r="C3610" s="37" t="s">
        <v>1649</v>
      </c>
      <c r="D3610" s="71"/>
      <c r="E3610" s="71"/>
      <c r="F3610" s="71"/>
    </row>
    <row r="3611" spans="1:6" ht="15.75">
      <c r="A3611" s="37"/>
      <c r="B3611" s="37">
        <v>254060101</v>
      </c>
      <c r="C3611" s="37" t="s">
        <v>1650</v>
      </c>
      <c r="D3611" s="71"/>
      <c r="E3611" s="71"/>
      <c r="F3611" s="71"/>
    </row>
    <row r="3612" spans="1:6" ht="15.75">
      <c r="A3612" s="37"/>
      <c r="B3612" s="37">
        <v>254060102</v>
      </c>
      <c r="C3612" s="37" t="s">
        <v>1651</v>
      </c>
      <c r="D3612" s="71"/>
      <c r="E3612" s="71"/>
      <c r="F3612" s="71"/>
    </row>
    <row r="3613" spans="1:6" ht="15.75">
      <c r="A3613" s="37"/>
      <c r="B3613" s="37">
        <v>254060106</v>
      </c>
      <c r="C3613" s="37" t="s">
        <v>1652</v>
      </c>
      <c r="D3613" s="71"/>
      <c r="E3613" s="71"/>
      <c r="F3613" s="71"/>
    </row>
    <row r="3614" spans="1:6" ht="15.75">
      <c r="A3614" s="37"/>
      <c r="B3614" s="37">
        <v>254060512</v>
      </c>
      <c r="C3614" s="37" t="s">
        <v>1653</v>
      </c>
      <c r="D3614" s="71"/>
      <c r="E3614" s="71"/>
      <c r="F3614" s="71"/>
    </row>
    <row r="3615" spans="1:6" ht="15.75">
      <c r="A3615" s="37"/>
      <c r="B3615" s="37">
        <v>254060108</v>
      </c>
      <c r="C3615" s="37" t="s">
        <v>1654</v>
      </c>
      <c r="D3615" s="71"/>
      <c r="E3615" s="71"/>
      <c r="F3615" s="71"/>
    </row>
    <row r="3616" spans="1:6" ht="15.75">
      <c r="A3616" s="37"/>
      <c r="B3616" s="37">
        <v>254060608</v>
      </c>
      <c r="C3616" s="37" t="s">
        <v>1642</v>
      </c>
      <c r="D3616" s="71" t="s">
        <v>11</v>
      </c>
      <c r="E3616" s="71" t="s">
        <v>1655</v>
      </c>
      <c r="F3616" s="71">
        <v>210</v>
      </c>
    </row>
    <row r="3617" spans="1:6" ht="15.75">
      <c r="A3617" s="37"/>
      <c r="B3617" s="37">
        <v>254100504</v>
      </c>
      <c r="C3617" s="37" t="s">
        <v>1644</v>
      </c>
      <c r="D3617" s="71"/>
      <c r="E3617" s="71"/>
      <c r="F3617" s="71"/>
    </row>
    <row r="3618" spans="1:6" ht="15.75">
      <c r="A3618" s="37"/>
      <c r="B3618" s="37">
        <v>254060610</v>
      </c>
      <c r="C3618" s="37" t="s">
        <v>1645</v>
      </c>
      <c r="D3618" s="71"/>
      <c r="E3618" s="71"/>
      <c r="F3618" s="71"/>
    </row>
    <row r="3619" spans="1:6" ht="15.75">
      <c r="A3619" s="37"/>
      <c r="B3619" s="37">
        <v>254060514</v>
      </c>
      <c r="C3619" s="37" t="s">
        <v>1646</v>
      </c>
      <c r="D3619" s="71"/>
      <c r="E3619" s="71"/>
      <c r="F3619" s="71"/>
    </row>
    <row r="3620" spans="1:6" ht="15.75">
      <c r="A3620" s="37"/>
      <c r="B3620" s="37">
        <v>254100105</v>
      </c>
      <c r="C3620" s="37" t="s">
        <v>1647</v>
      </c>
      <c r="D3620" s="71"/>
      <c r="E3620" s="71"/>
      <c r="F3620" s="71"/>
    </row>
    <row r="3621" spans="1:6" ht="15.75">
      <c r="A3621" s="37"/>
      <c r="B3621" s="37">
        <v>254060105</v>
      </c>
      <c r="C3621" s="37" t="s">
        <v>1648</v>
      </c>
      <c r="D3621" s="71"/>
      <c r="E3621" s="71"/>
      <c r="F3621" s="71"/>
    </row>
    <row r="3622" spans="1:6" ht="15.75">
      <c r="A3622" s="37"/>
      <c r="B3622" s="37">
        <v>254060607</v>
      </c>
      <c r="C3622" s="37" t="s">
        <v>1649</v>
      </c>
      <c r="D3622" s="71"/>
      <c r="E3622" s="71"/>
      <c r="F3622" s="71"/>
    </row>
    <row r="3623" spans="1:6" ht="15.75">
      <c r="A3623" s="37"/>
      <c r="B3623" s="37">
        <v>254060101</v>
      </c>
      <c r="C3623" s="37" t="s">
        <v>1650</v>
      </c>
      <c r="D3623" s="71"/>
      <c r="E3623" s="71"/>
      <c r="F3623" s="71"/>
    </row>
    <row r="3624" spans="1:6" ht="15.75">
      <c r="A3624" s="37"/>
      <c r="B3624" s="37">
        <v>254060102</v>
      </c>
      <c r="C3624" s="37" t="s">
        <v>1651</v>
      </c>
      <c r="D3624" s="71"/>
      <c r="E3624" s="71"/>
      <c r="F3624" s="71"/>
    </row>
    <row r="3625" spans="1:6" ht="15.75">
      <c r="A3625" s="37"/>
      <c r="B3625" s="37">
        <v>254060106</v>
      </c>
      <c r="C3625" s="37" t="s">
        <v>1652</v>
      </c>
      <c r="D3625" s="71"/>
      <c r="E3625" s="71"/>
      <c r="F3625" s="71"/>
    </row>
    <row r="3626" spans="1:6" ht="15.75">
      <c r="A3626" s="37"/>
      <c r="B3626" s="37">
        <v>254060512</v>
      </c>
      <c r="C3626" s="37" t="s">
        <v>1653</v>
      </c>
      <c r="D3626" s="71"/>
      <c r="E3626" s="71"/>
      <c r="F3626" s="71"/>
    </row>
    <row r="3627" spans="1:6" ht="15.75">
      <c r="A3627" s="37"/>
      <c r="B3627" s="37">
        <v>254060108</v>
      </c>
      <c r="C3627" s="37" t="s">
        <v>1654</v>
      </c>
      <c r="D3627" s="71"/>
      <c r="E3627" s="71"/>
      <c r="F3627" s="71"/>
    </row>
    <row r="3628" spans="1:6" ht="15.75">
      <c r="A3628" s="37"/>
      <c r="B3628" s="37">
        <v>254070302</v>
      </c>
      <c r="C3628" s="37" t="s">
        <v>1656</v>
      </c>
      <c r="D3628" s="71" t="s">
        <v>278</v>
      </c>
      <c r="E3628" s="71" t="s">
        <v>1657</v>
      </c>
      <c r="F3628" s="71">
        <v>211</v>
      </c>
    </row>
    <row r="3629" spans="1:6" ht="15.75">
      <c r="A3629" s="37"/>
      <c r="B3629" s="37">
        <v>254070301</v>
      </c>
      <c r="C3629" s="37" t="s">
        <v>1658</v>
      </c>
      <c r="D3629" s="71"/>
      <c r="E3629" s="71"/>
      <c r="F3629" s="71"/>
    </row>
    <row r="3630" spans="1:6" ht="15.75">
      <c r="A3630" s="37"/>
      <c r="B3630" s="37">
        <v>254070306</v>
      </c>
      <c r="C3630" s="37" t="s">
        <v>1659</v>
      </c>
      <c r="D3630" s="71"/>
      <c r="E3630" s="71"/>
      <c r="F3630" s="71"/>
    </row>
    <row r="3631" spans="1:6" ht="15.75">
      <c r="A3631" s="37"/>
      <c r="B3631" s="37">
        <v>254070309</v>
      </c>
      <c r="C3631" s="37" t="s">
        <v>1660</v>
      </c>
      <c r="D3631" s="71"/>
      <c r="E3631" s="71"/>
      <c r="F3631" s="71"/>
    </row>
    <row r="3632" spans="1:6" ht="15.75">
      <c r="A3632" s="37"/>
      <c r="B3632" s="37">
        <v>254070315</v>
      </c>
      <c r="C3632" s="37" t="s">
        <v>1661</v>
      </c>
      <c r="D3632" s="71"/>
      <c r="E3632" s="71"/>
      <c r="F3632" s="71"/>
    </row>
    <row r="3633" spans="1:6" ht="15.75">
      <c r="A3633" s="37"/>
      <c r="B3633" s="37">
        <v>254080502</v>
      </c>
      <c r="C3633" s="37" t="s">
        <v>1662</v>
      </c>
      <c r="D3633" s="71" t="s">
        <v>278</v>
      </c>
      <c r="E3633" s="71" t="s">
        <v>1663</v>
      </c>
      <c r="F3633" s="71">
        <v>212</v>
      </c>
    </row>
    <row r="3634" spans="1:6" ht="15.75">
      <c r="A3634" s="37"/>
      <c r="B3634" s="37">
        <v>254080503</v>
      </c>
      <c r="C3634" s="37" t="s">
        <v>1664</v>
      </c>
      <c r="D3634" s="71"/>
      <c r="E3634" s="71"/>
      <c r="F3634" s="71"/>
    </row>
    <row r="3635" spans="1:6" ht="15.75">
      <c r="A3635" s="37"/>
      <c r="B3635" s="37">
        <v>254080501</v>
      </c>
      <c r="C3635" s="37" t="s">
        <v>1665</v>
      </c>
      <c r="D3635" s="71" t="s">
        <v>278</v>
      </c>
      <c r="E3635" s="71" t="s">
        <v>1666</v>
      </c>
      <c r="F3635" s="71">
        <v>213</v>
      </c>
    </row>
    <row r="3636" spans="1:6" ht="15.75">
      <c r="A3636" s="37"/>
      <c r="B3636" s="37">
        <v>254070307</v>
      </c>
      <c r="C3636" s="37" t="s">
        <v>1667</v>
      </c>
      <c r="D3636" s="71"/>
      <c r="E3636" s="71"/>
      <c r="F3636" s="71"/>
    </row>
    <row r="3637" spans="1:6" ht="15.75">
      <c r="A3637" s="37"/>
      <c r="B3637" s="37">
        <v>254070308</v>
      </c>
      <c r="C3637" s="37" t="s">
        <v>1668</v>
      </c>
      <c r="D3637" s="71"/>
      <c r="E3637" s="71"/>
      <c r="F3637" s="71"/>
    </row>
    <row r="3638" spans="1:6" ht="15.75">
      <c r="A3638" s="37"/>
      <c r="B3638" s="37">
        <v>254080107</v>
      </c>
      <c r="C3638" s="37" t="s">
        <v>1669</v>
      </c>
      <c r="D3638" s="71"/>
      <c r="E3638" s="71"/>
      <c r="F3638" s="71"/>
    </row>
    <row r="3639" spans="1:6" ht="15.75">
      <c r="A3639" s="37"/>
      <c r="B3639" s="37">
        <v>254080212</v>
      </c>
      <c r="C3639" s="37" t="s">
        <v>1670</v>
      </c>
      <c r="D3639" s="71"/>
      <c r="E3639" s="71"/>
      <c r="F3639" s="71"/>
    </row>
    <row r="3640" spans="1:6" ht="15.75">
      <c r="A3640" s="37"/>
      <c r="B3640" s="37">
        <v>254090414</v>
      </c>
      <c r="C3640" s="37" t="s">
        <v>1671</v>
      </c>
      <c r="D3640" s="71"/>
      <c r="E3640" s="71"/>
      <c r="F3640" s="71"/>
    </row>
    <row r="3641" spans="1:6" ht="15.75">
      <c r="A3641" s="37"/>
      <c r="B3641" s="37">
        <v>254090102</v>
      </c>
      <c r="C3641" s="37" t="s">
        <v>1672</v>
      </c>
      <c r="D3641" s="71" t="s">
        <v>278</v>
      </c>
      <c r="E3641" s="71" t="s">
        <v>1673</v>
      </c>
      <c r="F3641" s="71">
        <v>214</v>
      </c>
    </row>
    <row r="3642" spans="1:6" ht="15.75">
      <c r="A3642" s="37"/>
      <c r="B3642" s="37">
        <v>254090101</v>
      </c>
      <c r="C3642" s="37" t="s">
        <v>1674</v>
      </c>
      <c r="D3642" s="71"/>
      <c r="E3642" s="71"/>
      <c r="F3642" s="71"/>
    </row>
    <row r="3643" spans="1:6" ht="15.75">
      <c r="A3643" s="37"/>
      <c r="B3643" s="37">
        <v>254070305</v>
      </c>
      <c r="C3643" s="37" t="s">
        <v>1675</v>
      </c>
      <c r="D3643" s="71"/>
      <c r="E3643" s="71"/>
      <c r="F3643" s="71"/>
    </row>
    <row r="3644" spans="1:6" ht="15.75">
      <c r="A3644" s="37"/>
      <c r="B3644" s="37">
        <v>254090103</v>
      </c>
      <c r="C3644" s="37" t="s">
        <v>1676</v>
      </c>
      <c r="D3644" s="71"/>
      <c r="E3644" s="71"/>
      <c r="F3644" s="71"/>
    </row>
    <row r="3645" spans="1:6" ht="15.75">
      <c r="A3645" s="37"/>
      <c r="B3645" s="37">
        <v>254080601</v>
      </c>
      <c r="C3645" s="37" t="s">
        <v>1677</v>
      </c>
      <c r="D3645" s="71" t="s">
        <v>278</v>
      </c>
      <c r="E3645" s="71" t="s">
        <v>1678</v>
      </c>
      <c r="F3645" s="71">
        <v>215</v>
      </c>
    </row>
    <row r="3646" spans="1:6" ht="15.75">
      <c r="A3646" s="37"/>
      <c r="B3646" s="37">
        <v>254080602</v>
      </c>
      <c r="C3646" s="37" t="s">
        <v>1679</v>
      </c>
      <c r="D3646" s="71"/>
      <c r="E3646" s="71"/>
      <c r="F3646" s="71"/>
    </row>
    <row r="3647" spans="1:6" ht="15.75">
      <c r="A3647" s="37"/>
      <c r="B3647" s="37">
        <v>254080116</v>
      </c>
      <c r="C3647" s="37" t="s">
        <v>1680</v>
      </c>
      <c r="D3647" s="71"/>
      <c r="E3647" s="71"/>
      <c r="F3647" s="71"/>
    </row>
    <row r="3648" spans="1:6" ht="15.75">
      <c r="A3648" s="37"/>
      <c r="B3648" s="37">
        <v>254090401</v>
      </c>
      <c r="C3648" s="37" t="s">
        <v>1681</v>
      </c>
      <c r="D3648" s="71" t="s">
        <v>278</v>
      </c>
      <c r="E3648" s="71" t="s">
        <v>1682</v>
      </c>
      <c r="F3648" s="71">
        <v>216</v>
      </c>
    </row>
    <row r="3649" spans="1:6" ht="15.75">
      <c r="A3649" s="37"/>
      <c r="B3649" s="37">
        <v>254090402</v>
      </c>
      <c r="C3649" s="37" t="s">
        <v>1683</v>
      </c>
      <c r="D3649" s="71"/>
      <c r="E3649" s="71"/>
      <c r="F3649" s="71"/>
    </row>
    <row r="3650" spans="1:6" ht="15.75">
      <c r="A3650" s="37"/>
      <c r="B3650" s="37">
        <v>254120603</v>
      </c>
      <c r="C3650" s="37" t="s">
        <v>1684</v>
      </c>
      <c r="D3650" s="71" t="s">
        <v>278</v>
      </c>
      <c r="E3650" s="71" t="s">
        <v>1685</v>
      </c>
      <c r="F3650" s="71">
        <v>217</v>
      </c>
    </row>
    <row r="3651" spans="1:6" ht="15.75">
      <c r="A3651" s="37"/>
      <c r="B3651" s="37">
        <v>254120605</v>
      </c>
      <c r="C3651" s="37" t="s">
        <v>1686</v>
      </c>
      <c r="D3651" s="71"/>
      <c r="E3651" s="71"/>
      <c r="F3651" s="71"/>
    </row>
    <row r="3652" spans="1:6" ht="15.75">
      <c r="A3652" s="37"/>
      <c r="B3652" s="37">
        <v>254120606</v>
      </c>
      <c r="C3652" s="37" t="s">
        <v>1687</v>
      </c>
      <c r="D3652" s="71"/>
      <c r="E3652" s="71"/>
      <c r="F3652" s="71"/>
    </row>
    <row r="3653" spans="1:6" ht="15.75">
      <c r="A3653" s="37"/>
      <c r="B3653" s="37">
        <v>254120501</v>
      </c>
      <c r="C3653" s="37" t="s">
        <v>1688</v>
      </c>
      <c r="D3653" s="71" t="s">
        <v>278</v>
      </c>
      <c r="E3653" s="71" t="s">
        <v>1689</v>
      </c>
      <c r="F3653" s="71">
        <v>218</v>
      </c>
    </row>
    <row r="3654" spans="1:6" ht="15.75">
      <c r="A3654" s="37"/>
      <c r="B3654" s="37">
        <v>254120502</v>
      </c>
      <c r="C3654" s="37" t="s">
        <v>1690</v>
      </c>
      <c r="D3654" s="71"/>
      <c r="E3654" s="71"/>
      <c r="F3654" s="71"/>
    </row>
    <row r="3655" spans="1:6" ht="15.75">
      <c r="A3655" s="37"/>
      <c r="B3655" s="37">
        <v>254120504</v>
      </c>
      <c r="C3655" s="37" t="s">
        <v>1691</v>
      </c>
      <c r="D3655" s="71"/>
      <c r="E3655" s="71"/>
      <c r="F3655" s="71"/>
    </row>
    <row r="3656" spans="1:6" ht="15.75">
      <c r="A3656" s="37"/>
      <c r="B3656" s="37">
        <v>254120506</v>
      </c>
      <c r="C3656" s="37" t="s">
        <v>1692</v>
      </c>
      <c r="D3656" s="71"/>
      <c r="E3656" s="71"/>
      <c r="F3656" s="71"/>
    </row>
    <row r="3657" spans="1:6" ht="15.75">
      <c r="A3657" s="37"/>
      <c r="B3657" s="37">
        <v>254120507</v>
      </c>
      <c r="C3657" s="37" t="s">
        <v>1693</v>
      </c>
      <c r="D3657" s="71"/>
      <c r="E3657" s="71"/>
      <c r="F3657" s="71"/>
    </row>
    <row r="3658" spans="1:6" ht="15.75">
      <c r="A3658" s="37"/>
      <c r="B3658" s="37">
        <v>254120508</v>
      </c>
      <c r="C3658" s="37" t="s">
        <v>1694</v>
      </c>
      <c r="D3658" s="71"/>
      <c r="E3658" s="71"/>
      <c r="F3658" s="71"/>
    </row>
    <row r="3659" spans="1:6" ht="15.75">
      <c r="A3659" s="37"/>
      <c r="B3659" s="37">
        <v>254120510</v>
      </c>
      <c r="C3659" s="37" t="s">
        <v>1695</v>
      </c>
      <c r="D3659" s="71"/>
      <c r="E3659" s="71"/>
      <c r="F3659" s="71"/>
    </row>
    <row r="3660" spans="1:6" ht="15.75">
      <c r="A3660" s="37"/>
      <c r="B3660" s="37">
        <v>254120505</v>
      </c>
      <c r="C3660" s="37" t="s">
        <v>1696</v>
      </c>
      <c r="D3660" s="71"/>
      <c r="E3660" s="71"/>
      <c r="F3660" s="71"/>
    </row>
    <row r="3661" spans="1:6" ht="15.75">
      <c r="A3661" s="37"/>
      <c r="B3661" s="37">
        <v>254120509</v>
      </c>
      <c r="C3661" s="37" t="s">
        <v>1697</v>
      </c>
      <c r="D3661" s="71"/>
      <c r="E3661" s="71"/>
      <c r="F3661" s="71"/>
    </row>
    <row r="3662" spans="1:6" ht="15.75">
      <c r="A3662" s="37"/>
      <c r="B3662" s="37">
        <v>254120307</v>
      </c>
      <c r="C3662" s="37" t="s">
        <v>1698</v>
      </c>
      <c r="D3662" s="71"/>
      <c r="E3662" s="71"/>
      <c r="F3662" s="71"/>
    </row>
    <row r="3663" spans="1:6" ht="15.75">
      <c r="A3663" s="37"/>
      <c r="B3663" s="37">
        <v>254120406</v>
      </c>
      <c r="C3663" s="37" t="s">
        <v>1699</v>
      </c>
      <c r="D3663" s="71"/>
      <c r="E3663" s="71"/>
      <c r="F3663" s="71"/>
    </row>
    <row r="3664" spans="1:6" ht="15.75">
      <c r="A3664" s="37"/>
      <c r="B3664" s="37">
        <v>254120408</v>
      </c>
      <c r="C3664" s="37" t="s">
        <v>343</v>
      </c>
      <c r="D3664" s="71"/>
      <c r="E3664" s="71"/>
      <c r="F3664" s="71"/>
    </row>
    <row r="3665" spans="1:6" ht="15.75">
      <c r="A3665" s="37"/>
      <c r="B3665" s="37">
        <v>254120601</v>
      </c>
      <c r="C3665" s="71" t="s">
        <v>1700</v>
      </c>
      <c r="D3665" s="71" t="s">
        <v>278</v>
      </c>
      <c r="E3665" s="71" t="s">
        <v>1701</v>
      </c>
      <c r="F3665" s="71">
        <v>219</v>
      </c>
    </row>
    <row r="3666" spans="1:6" ht="15.75">
      <c r="A3666" s="37"/>
      <c r="B3666" s="37">
        <v>254120602</v>
      </c>
      <c r="C3666" s="71"/>
      <c r="D3666" s="71"/>
      <c r="E3666" s="71"/>
      <c r="F3666" s="71"/>
    </row>
    <row r="3667" spans="1:6" ht="15.75">
      <c r="A3667" s="37"/>
      <c r="B3667" s="37">
        <v>254120402</v>
      </c>
      <c r="C3667" s="37" t="s">
        <v>1702</v>
      </c>
      <c r="D3667" s="71" t="s">
        <v>278</v>
      </c>
      <c r="E3667" s="71" t="s">
        <v>1703</v>
      </c>
      <c r="F3667" s="71">
        <v>220</v>
      </c>
    </row>
    <row r="3668" spans="1:6" ht="15.75">
      <c r="A3668" s="37"/>
      <c r="B3668" s="37">
        <v>254120401</v>
      </c>
      <c r="C3668" s="37" t="s">
        <v>1704</v>
      </c>
      <c r="D3668" s="71"/>
      <c r="E3668" s="71"/>
      <c r="F3668" s="71"/>
    </row>
    <row r="3669" spans="1:6" ht="15.75">
      <c r="A3669" s="37"/>
      <c r="B3669" s="37">
        <v>254120404</v>
      </c>
      <c r="C3669" s="37" t="s">
        <v>1705</v>
      </c>
      <c r="D3669" s="71" t="s">
        <v>278</v>
      </c>
      <c r="E3669" s="71" t="s">
        <v>1706</v>
      </c>
      <c r="F3669" s="71">
        <v>221</v>
      </c>
    </row>
    <row r="3670" spans="1:6" ht="15.75">
      <c r="A3670" s="37"/>
      <c r="B3670" s="37">
        <v>254120405</v>
      </c>
      <c r="C3670" s="37" t="s">
        <v>1707</v>
      </c>
      <c r="D3670" s="71"/>
      <c r="E3670" s="71"/>
      <c r="F3670" s="71"/>
    </row>
    <row r="3671" spans="1:6" ht="15.75">
      <c r="A3671" s="37"/>
      <c r="B3671" s="37">
        <v>254120403</v>
      </c>
      <c r="C3671" s="37" t="s">
        <v>1708</v>
      </c>
      <c r="D3671" s="71"/>
      <c r="E3671" s="71"/>
      <c r="F3671" s="71"/>
    </row>
    <row r="3672" spans="1:6" ht="15.75">
      <c r="A3672" s="37"/>
      <c r="B3672" s="37">
        <v>254120407</v>
      </c>
      <c r="C3672" s="37" t="s">
        <v>1709</v>
      </c>
      <c r="D3672" s="71"/>
      <c r="E3672" s="71"/>
      <c r="F3672" s="71"/>
    </row>
    <row r="3673" spans="1:6" ht="15.75">
      <c r="A3673" s="37"/>
      <c r="B3673" s="37">
        <v>254110402</v>
      </c>
      <c r="C3673" s="37" t="s">
        <v>1710</v>
      </c>
      <c r="D3673" s="71" t="s">
        <v>278</v>
      </c>
      <c r="E3673" s="71" t="s">
        <v>1711</v>
      </c>
      <c r="F3673" s="71">
        <v>222</v>
      </c>
    </row>
    <row r="3674" spans="1:6" ht="15.75">
      <c r="A3674" s="37"/>
      <c r="B3674" s="37">
        <v>254110401</v>
      </c>
      <c r="C3674" s="37" t="s">
        <v>1712</v>
      </c>
      <c r="D3674" s="71"/>
      <c r="E3674" s="71"/>
      <c r="F3674" s="71"/>
    </row>
    <row r="3675" spans="1:6" ht="15.75">
      <c r="A3675" s="37"/>
      <c r="B3675" s="37">
        <v>254100305</v>
      </c>
      <c r="C3675" s="37" t="s">
        <v>1713</v>
      </c>
      <c r="D3675" s="71"/>
      <c r="E3675" s="71"/>
      <c r="F3675" s="71"/>
    </row>
    <row r="3676" spans="1:6" ht="15.75">
      <c r="A3676" s="37"/>
      <c r="B3676" s="37">
        <v>254100409</v>
      </c>
      <c r="C3676" s="37" t="s">
        <v>1714</v>
      </c>
      <c r="D3676" s="71"/>
      <c r="E3676" s="71"/>
      <c r="F3676" s="71"/>
    </row>
    <row r="3677" spans="1:6" ht="15.75">
      <c r="A3677" s="37"/>
      <c r="B3677" s="37">
        <v>254090416</v>
      </c>
      <c r="C3677" s="37" t="s">
        <v>1715</v>
      </c>
      <c r="D3677" s="71"/>
      <c r="E3677" s="71"/>
      <c r="F3677" s="71"/>
    </row>
    <row r="3678" spans="1:6" ht="15.75">
      <c r="A3678" s="37"/>
      <c r="B3678" s="37">
        <v>254090411</v>
      </c>
      <c r="C3678" s="37" t="s">
        <v>1716</v>
      </c>
      <c r="D3678" s="71"/>
      <c r="E3678" s="71"/>
      <c r="F3678" s="71"/>
    </row>
    <row r="3679" spans="1:6" ht="15.75">
      <c r="A3679" s="37"/>
      <c r="B3679" s="37">
        <v>254100412</v>
      </c>
      <c r="C3679" s="37" t="s">
        <v>1717</v>
      </c>
      <c r="D3679" s="71" t="s">
        <v>278</v>
      </c>
      <c r="E3679" s="71" t="s">
        <v>1718</v>
      </c>
      <c r="F3679" s="71">
        <v>223</v>
      </c>
    </row>
    <row r="3680" spans="1:6" ht="15.75">
      <c r="A3680" s="37"/>
      <c r="B3680" s="37">
        <v>254100208</v>
      </c>
      <c r="C3680" s="37" t="s">
        <v>1719</v>
      </c>
      <c r="D3680" s="71"/>
      <c r="E3680" s="71"/>
      <c r="F3680" s="71"/>
    </row>
    <row r="3681" spans="1:6" ht="15.75">
      <c r="A3681" s="37"/>
      <c r="B3681" s="37">
        <v>254100410</v>
      </c>
      <c r="C3681" s="37" t="s">
        <v>1720</v>
      </c>
      <c r="D3681" s="71"/>
      <c r="E3681" s="71"/>
      <c r="F3681" s="71"/>
    </row>
    <row r="3682" spans="1:6" ht="15.75">
      <c r="A3682" s="37"/>
      <c r="B3682" s="37">
        <v>254100406</v>
      </c>
      <c r="C3682" s="37" t="s">
        <v>1721</v>
      </c>
      <c r="D3682" s="71"/>
      <c r="E3682" s="71"/>
      <c r="F3682" s="71"/>
    </row>
    <row r="3683" spans="1:6" ht="31.5">
      <c r="A3683" s="37"/>
      <c r="B3683" s="37">
        <v>254100404</v>
      </c>
      <c r="C3683" s="37" t="s">
        <v>1722</v>
      </c>
      <c r="D3683" s="37" t="s">
        <v>278</v>
      </c>
      <c r="E3683" s="37" t="s">
        <v>1723</v>
      </c>
      <c r="F3683" s="37">
        <v>224</v>
      </c>
    </row>
    <row r="3684" spans="1:6" ht="15.75">
      <c r="A3684" s="37"/>
      <c r="B3684" s="37">
        <v>254070202</v>
      </c>
      <c r="C3684" s="37" t="s">
        <v>1724</v>
      </c>
      <c r="D3684" s="71" t="s">
        <v>278</v>
      </c>
      <c r="E3684" s="71" t="s">
        <v>1725</v>
      </c>
      <c r="F3684" s="71">
        <v>225</v>
      </c>
    </row>
    <row r="3685" spans="1:6" ht="15.75">
      <c r="A3685" s="37"/>
      <c r="B3685" s="37">
        <v>254080401</v>
      </c>
      <c r="C3685" s="37" t="s">
        <v>1726</v>
      </c>
      <c r="D3685" s="71"/>
      <c r="E3685" s="71"/>
      <c r="F3685" s="71"/>
    </row>
    <row r="3686" spans="1:6" ht="15.75">
      <c r="A3686" s="37"/>
      <c r="B3686" s="37">
        <v>254080403</v>
      </c>
      <c r="C3686" s="37" t="s">
        <v>1727</v>
      </c>
      <c r="D3686" s="74" t="s">
        <v>278</v>
      </c>
      <c r="E3686" s="71" t="s">
        <v>1728</v>
      </c>
      <c r="F3686" s="71">
        <v>226</v>
      </c>
    </row>
    <row r="3687" spans="1:6" ht="15.75">
      <c r="A3687" s="37"/>
      <c r="B3687" s="37">
        <v>254060405</v>
      </c>
      <c r="C3687" s="37" t="s">
        <v>1729</v>
      </c>
      <c r="D3687" s="75"/>
      <c r="E3687" s="71"/>
      <c r="F3687" s="71"/>
    </row>
    <row r="3688" spans="1:6" ht="15.75">
      <c r="A3688" s="37"/>
      <c r="B3688" s="37">
        <v>254060404</v>
      </c>
      <c r="C3688" s="37" t="s">
        <v>1730</v>
      </c>
      <c r="D3688" s="75"/>
      <c r="E3688" s="71"/>
      <c r="F3688" s="71"/>
    </row>
    <row r="3689" spans="1:6" ht="15.75">
      <c r="A3689" s="37"/>
      <c r="B3689" s="37">
        <v>254060403</v>
      </c>
      <c r="C3689" s="37" t="s">
        <v>1731</v>
      </c>
      <c r="D3689" s="75"/>
      <c r="E3689" s="71"/>
      <c r="F3689" s="71"/>
    </row>
    <row r="3690" spans="1:6" ht="15.75">
      <c r="A3690" s="37"/>
      <c r="B3690" s="37">
        <v>254060402</v>
      </c>
      <c r="C3690" s="37" t="s">
        <v>1732</v>
      </c>
      <c r="D3690" s="75"/>
      <c r="E3690" s="71"/>
      <c r="F3690" s="71"/>
    </row>
    <row r="3691" spans="1:6" ht="15.75">
      <c r="A3691" s="37"/>
      <c r="B3691" s="37">
        <v>254070101</v>
      </c>
      <c r="C3691" s="37" t="s">
        <v>1733</v>
      </c>
      <c r="D3691" s="75"/>
      <c r="E3691" s="71"/>
      <c r="F3691" s="71"/>
    </row>
    <row r="3692" spans="1:6" ht="15.75">
      <c r="A3692" s="37"/>
      <c r="B3692" s="37">
        <v>254070102</v>
      </c>
      <c r="C3692" s="37" t="s">
        <v>1734</v>
      </c>
      <c r="D3692" s="75"/>
      <c r="E3692" s="71"/>
      <c r="F3692" s="71"/>
    </row>
    <row r="3693" spans="1:6" ht="15.75">
      <c r="A3693" s="37"/>
      <c r="B3693" s="37">
        <v>254070303</v>
      </c>
      <c r="C3693" s="37" t="s">
        <v>1735</v>
      </c>
      <c r="D3693" s="75"/>
      <c r="E3693" s="71"/>
      <c r="F3693" s="71"/>
    </row>
    <row r="3694" spans="1:6" ht="15.75">
      <c r="A3694" s="37"/>
      <c r="B3694" s="37">
        <v>254070304</v>
      </c>
      <c r="C3694" s="37" t="s">
        <v>1736</v>
      </c>
      <c r="D3694" s="75"/>
      <c r="E3694" s="71"/>
      <c r="F3694" s="71"/>
    </row>
    <row r="3695" spans="1:6" ht="15.75">
      <c r="A3695" s="37"/>
      <c r="B3695" s="37">
        <v>254080209</v>
      </c>
      <c r="C3695" s="37" t="s">
        <v>1737</v>
      </c>
      <c r="D3695" s="75"/>
      <c r="E3695" s="71"/>
      <c r="F3695" s="71"/>
    </row>
    <row r="3696" spans="1:6" ht="15.75">
      <c r="A3696" s="37"/>
      <c r="B3696" s="37">
        <v>254080207</v>
      </c>
      <c r="C3696" s="37" t="s">
        <v>1738</v>
      </c>
      <c r="D3696" s="75"/>
      <c r="E3696" s="71"/>
      <c r="F3696" s="71"/>
    </row>
    <row r="3697" spans="1:6" ht="15.75">
      <c r="A3697" s="37"/>
      <c r="B3697" s="37">
        <v>254080205</v>
      </c>
      <c r="C3697" s="37" t="s">
        <v>1739</v>
      </c>
      <c r="D3697" s="75"/>
      <c r="E3697" s="71"/>
      <c r="F3697" s="71"/>
    </row>
    <row r="3698" spans="1:6" ht="15.75">
      <c r="A3698" s="37"/>
      <c r="B3698" s="37">
        <v>254080402</v>
      </c>
      <c r="C3698" s="37" t="s">
        <v>1740</v>
      </c>
      <c r="D3698" s="75"/>
      <c r="E3698" s="71"/>
      <c r="F3698" s="71"/>
    </row>
    <row r="3699" spans="1:6" ht="15.75">
      <c r="A3699" s="37"/>
      <c r="B3699" s="37">
        <v>254080404</v>
      </c>
      <c r="C3699" s="37" t="s">
        <v>1741</v>
      </c>
      <c r="D3699" s="75"/>
      <c r="E3699" s="71"/>
      <c r="F3699" s="71"/>
    </row>
    <row r="3700" spans="1:6" ht="15.75">
      <c r="A3700" s="37"/>
      <c r="B3700" s="37">
        <v>254060409</v>
      </c>
      <c r="C3700" s="37" t="s">
        <v>1742</v>
      </c>
      <c r="D3700" s="75"/>
      <c r="E3700" s="71"/>
      <c r="F3700" s="71"/>
    </row>
    <row r="3701" spans="1:6" ht="15.75">
      <c r="A3701" s="37"/>
      <c r="B3701" s="37">
        <v>254060411</v>
      </c>
      <c r="C3701" s="37" t="s">
        <v>1743</v>
      </c>
      <c r="D3701" s="75"/>
      <c r="E3701" s="71"/>
      <c r="F3701" s="71"/>
    </row>
    <row r="3702" spans="1:6" ht="15.75">
      <c r="A3702" s="37"/>
      <c r="B3702" s="37">
        <v>254070104</v>
      </c>
      <c r="C3702" s="37" t="s">
        <v>1744</v>
      </c>
      <c r="D3702" s="75"/>
      <c r="E3702" s="71"/>
      <c r="F3702" s="71"/>
    </row>
    <row r="3703" spans="1:6" ht="15.75">
      <c r="A3703" s="37"/>
      <c r="B3703" s="37">
        <v>254070108</v>
      </c>
      <c r="C3703" s="37" t="s">
        <v>1745</v>
      </c>
      <c r="D3703" s="75"/>
      <c r="E3703" s="71"/>
      <c r="F3703" s="71"/>
    </row>
    <row r="3704" spans="1:6" ht="15.75">
      <c r="A3704" s="37"/>
      <c r="B3704" s="37">
        <v>254060408</v>
      </c>
      <c r="C3704" s="37" t="s">
        <v>1746</v>
      </c>
      <c r="D3704" s="75"/>
      <c r="E3704" s="71"/>
      <c r="F3704" s="71"/>
    </row>
    <row r="3705" spans="1:6" ht="15.75">
      <c r="A3705" s="37"/>
      <c r="B3705" s="37">
        <v>254080112</v>
      </c>
      <c r="C3705" s="37" t="s">
        <v>1747</v>
      </c>
      <c r="D3705" s="75"/>
      <c r="E3705" s="71"/>
      <c r="F3705" s="71"/>
    </row>
    <row r="3706" spans="1:6" ht="15.75">
      <c r="A3706" s="37"/>
      <c r="B3706" s="37">
        <v>254080113</v>
      </c>
      <c r="C3706" s="37" t="s">
        <v>1748</v>
      </c>
      <c r="D3706" s="75"/>
      <c r="E3706" s="71"/>
      <c r="F3706" s="71"/>
    </row>
    <row r="3707" spans="1:6" ht="15.75">
      <c r="A3707" s="37"/>
      <c r="B3707" s="37">
        <v>254080114</v>
      </c>
      <c r="C3707" s="37" t="s">
        <v>1749</v>
      </c>
      <c r="D3707" s="75"/>
      <c r="E3707" s="71"/>
      <c r="F3707" s="71"/>
    </row>
    <row r="3708" spans="1:6" ht="15.75">
      <c r="A3708" s="37"/>
      <c r="B3708" s="37">
        <v>254080115</v>
      </c>
      <c r="C3708" s="37" t="s">
        <v>1750</v>
      </c>
      <c r="D3708" s="75"/>
      <c r="E3708" s="71"/>
      <c r="F3708" s="71"/>
    </row>
    <row r="3709" spans="1:6" ht="15.75">
      <c r="A3709" s="37"/>
      <c r="B3709" s="37">
        <v>254080208</v>
      </c>
      <c r="C3709" s="37" t="s">
        <v>1751</v>
      </c>
      <c r="D3709" s="75"/>
      <c r="E3709" s="71"/>
      <c r="F3709" s="71"/>
    </row>
    <row r="3710" spans="1:6" ht="15.75">
      <c r="A3710" s="37"/>
      <c r="B3710" s="37">
        <v>254080213</v>
      </c>
      <c r="C3710" s="37" t="s">
        <v>1752</v>
      </c>
      <c r="D3710" s="75"/>
      <c r="E3710" s="71"/>
      <c r="F3710" s="71"/>
    </row>
    <row r="3711" spans="1:6" ht="15.75">
      <c r="A3711" s="37"/>
      <c r="B3711" s="37">
        <v>254080214</v>
      </c>
      <c r="C3711" s="37" t="s">
        <v>1753</v>
      </c>
      <c r="D3711" s="75"/>
      <c r="E3711" s="71"/>
      <c r="F3711" s="71"/>
    </row>
    <row r="3712" spans="1:6" ht="15.75">
      <c r="A3712" s="37"/>
      <c r="B3712" s="37">
        <v>254080215</v>
      </c>
      <c r="C3712" s="37" t="s">
        <v>1754</v>
      </c>
      <c r="D3712" s="75"/>
      <c r="E3712" s="71"/>
      <c r="F3712" s="71"/>
    </row>
    <row r="3713" spans="1:6" ht="15.75">
      <c r="A3713" s="37"/>
      <c r="B3713" s="37">
        <v>254080306</v>
      </c>
      <c r="C3713" s="37" t="s">
        <v>1755</v>
      </c>
      <c r="D3713" s="75"/>
      <c r="E3713" s="71"/>
      <c r="F3713" s="71"/>
    </row>
    <row r="3714" spans="1:6" ht="15.75">
      <c r="A3714" s="37"/>
      <c r="B3714" s="37">
        <v>254080308</v>
      </c>
      <c r="C3714" s="37" t="s">
        <v>1756</v>
      </c>
      <c r="D3714" s="75"/>
      <c r="E3714" s="71"/>
      <c r="F3714" s="71"/>
    </row>
    <row r="3715" spans="1:6" ht="15.75">
      <c r="A3715" s="37"/>
      <c r="B3715" s="37">
        <v>254080310</v>
      </c>
      <c r="C3715" s="37" t="s">
        <v>1757</v>
      </c>
      <c r="D3715" s="75"/>
      <c r="E3715" s="71"/>
      <c r="F3715" s="71"/>
    </row>
    <row r="3716" spans="1:6" ht="15.75">
      <c r="A3716" s="37"/>
      <c r="B3716" s="37">
        <v>254080311</v>
      </c>
      <c r="C3716" s="37" t="s">
        <v>1758</v>
      </c>
      <c r="D3716" s="75"/>
      <c r="E3716" s="71"/>
      <c r="F3716" s="71"/>
    </row>
    <row r="3717" spans="1:6" ht="15.75">
      <c r="A3717" s="37"/>
      <c r="B3717" s="37">
        <v>254080312</v>
      </c>
      <c r="C3717" s="37" t="s">
        <v>1759</v>
      </c>
      <c r="D3717" s="75"/>
      <c r="E3717" s="71"/>
      <c r="F3717" s="71"/>
    </row>
    <row r="3718" spans="1:6" ht="15.75">
      <c r="A3718" s="37"/>
      <c r="B3718" s="37">
        <v>254080313</v>
      </c>
      <c r="C3718" s="37" t="s">
        <v>1760</v>
      </c>
      <c r="D3718" s="75"/>
      <c r="E3718" s="71"/>
      <c r="F3718" s="71"/>
    </row>
    <row r="3719" spans="1:6" ht="15.75">
      <c r="A3719" s="37"/>
      <c r="B3719" s="37">
        <v>254080314</v>
      </c>
      <c r="C3719" s="37" t="s">
        <v>1761</v>
      </c>
      <c r="D3719" s="75"/>
      <c r="E3719" s="71"/>
      <c r="F3719" s="71"/>
    </row>
    <row r="3720" spans="1:6" ht="15.75">
      <c r="A3720" s="37"/>
      <c r="B3720" s="37">
        <v>254080406</v>
      </c>
      <c r="C3720" s="37" t="s">
        <v>1762</v>
      </c>
      <c r="D3720" s="75"/>
      <c r="E3720" s="71"/>
      <c r="F3720" s="71"/>
    </row>
    <row r="3721" spans="1:6" ht="15.75">
      <c r="A3721" s="37"/>
      <c r="B3721" s="37">
        <v>254080408</v>
      </c>
      <c r="C3721" s="37" t="s">
        <v>1763</v>
      </c>
      <c r="D3721" s="75"/>
      <c r="E3721" s="71"/>
      <c r="F3721" s="71"/>
    </row>
    <row r="3722" spans="1:6" ht="15.75">
      <c r="A3722" s="37"/>
      <c r="B3722" s="37">
        <v>254080409</v>
      </c>
      <c r="C3722" s="37" t="s">
        <v>1764</v>
      </c>
      <c r="D3722" s="75"/>
      <c r="E3722" s="71"/>
      <c r="F3722" s="71"/>
    </row>
    <row r="3723" spans="1:6" ht="15.75">
      <c r="A3723" s="37"/>
      <c r="B3723" s="37">
        <v>254080410</v>
      </c>
      <c r="C3723" s="37" t="s">
        <v>1630</v>
      </c>
      <c r="D3723" s="75"/>
      <c r="E3723" s="71"/>
      <c r="F3723" s="71"/>
    </row>
    <row r="3724" spans="1:6" ht="15.75">
      <c r="A3724" s="37"/>
      <c r="B3724" s="37">
        <v>254080411</v>
      </c>
      <c r="C3724" s="37" t="s">
        <v>1765</v>
      </c>
      <c r="D3724" s="75"/>
      <c r="E3724" s="71"/>
      <c r="F3724" s="71"/>
    </row>
    <row r="3725" spans="1:6" ht="15.75">
      <c r="A3725" s="37"/>
      <c r="B3725" s="37">
        <v>254080508</v>
      </c>
      <c r="C3725" s="37" t="s">
        <v>1766</v>
      </c>
      <c r="D3725" s="75"/>
      <c r="E3725" s="71"/>
      <c r="F3725" s="71"/>
    </row>
    <row r="3726" spans="1:6" ht="15.75">
      <c r="A3726" s="37"/>
      <c r="B3726" s="37">
        <v>254060410</v>
      </c>
      <c r="C3726" s="37" t="s">
        <v>1187</v>
      </c>
      <c r="D3726" s="75"/>
      <c r="E3726" s="71"/>
      <c r="F3726" s="71"/>
    </row>
    <row r="3727" spans="1:6" ht="15.75">
      <c r="A3727" s="37"/>
      <c r="B3727" s="37">
        <v>254060412</v>
      </c>
      <c r="C3727" s="37" t="s">
        <v>1767</v>
      </c>
      <c r="D3727" s="75"/>
      <c r="E3727" s="71"/>
      <c r="F3727" s="71"/>
    </row>
    <row r="3728" spans="1:6" ht="15.75">
      <c r="A3728" s="37"/>
      <c r="B3728" s="37">
        <v>254060413</v>
      </c>
      <c r="C3728" s="37" t="s">
        <v>1768</v>
      </c>
      <c r="D3728" s="75"/>
      <c r="E3728" s="71"/>
      <c r="F3728" s="71"/>
    </row>
    <row r="3729" spans="1:6" ht="15.75">
      <c r="A3729" s="37"/>
      <c r="B3729" s="37">
        <v>254060414</v>
      </c>
      <c r="C3729" s="37" t="s">
        <v>1769</v>
      </c>
      <c r="D3729" s="75"/>
      <c r="E3729" s="71"/>
      <c r="F3729" s="71"/>
    </row>
    <row r="3730" spans="1:6" ht="15.75">
      <c r="A3730" s="37"/>
      <c r="B3730" s="37">
        <v>254060415</v>
      </c>
      <c r="C3730" s="37" t="s">
        <v>1770</v>
      </c>
      <c r="D3730" s="75"/>
      <c r="E3730" s="71"/>
      <c r="F3730" s="71"/>
    </row>
    <row r="3731" spans="1:6" ht="15.75">
      <c r="A3731" s="37"/>
      <c r="B3731" s="37">
        <v>254060416</v>
      </c>
      <c r="C3731" s="37" t="s">
        <v>1771</v>
      </c>
      <c r="D3731" s="75"/>
      <c r="E3731" s="71"/>
      <c r="F3731" s="71"/>
    </row>
    <row r="3732" spans="1:6" ht="15.75">
      <c r="A3732" s="37"/>
      <c r="B3732" s="37">
        <v>254060502</v>
      </c>
      <c r="C3732" s="37" t="s">
        <v>1772</v>
      </c>
      <c r="D3732" s="75"/>
      <c r="E3732" s="71"/>
      <c r="F3732" s="71"/>
    </row>
    <row r="3733" spans="1:6" ht="15.75">
      <c r="A3733" s="37"/>
      <c r="B3733" s="37">
        <v>254060504</v>
      </c>
      <c r="C3733" s="37" t="s">
        <v>1773</v>
      </c>
      <c r="D3733" s="75"/>
      <c r="E3733" s="71"/>
      <c r="F3733" s="71"/>
    </row>
    <row r="3734" spans="1:6" ht="15.75">
      <c r="A3734" s="37"/>
      <c r="B3734" s="37">
        <v>254060507</v>
      </c>
      <c r="C3734" s="37" t="s">
        <v>1774</v>
      </c>
      <c r="D3734" s="75"/>
      <c r="E3734" s="71"/>
      <c r="F3734" s="71"/>
    </row>
    <row r="3735" spans="1:6" ht="15.75">
      <c r="A3735" s="37"/>
      <c r="B3735" s="37">
        <v>254060508</v>
      </c>
      <c r="C3735" s="37" t="s">
        <v>1775</v>
      </c>
      <c r="D3735" s="75"/>
      <c r="E3735" s="71"/>
      <c r="F3735" s="71"/>
    </row>
    <row r="3736" spans="1:6" ht="15.75">
      <c r="A3736" s="37"/>
      <c r="B3736" s="37">
        <v>254060509</v>
      </c>
      <c r="C3736" s="37" t="s">
        <v>1776</v>
      </c>
      <c r="D3736" s="75"/>
      <c r="E3736" s="71"/>
      <c r="F3736" s="71"/>
    </row>
    <row r="3737" spans="1:6" ht="15.75">
      <c r="A3737" s="37"/>
      <c r="B3737" s="37">
        <v>254060510</v>
      </c>
      <c r="C3737" s="37" t="s">
        <v>1777</v>
      </c>
      <c r="D3737" s="75"/>
      <c r="E3737" s="71"/>
      <c r="F3737" s="71"/>
    </row>
    <row r="3738" spans="1:6" ht="15.75">
      <c r="A3738" s="37"/>
      <c r="B3738" s="37">
        <v>254060511</v>
      </c>
      <c r="C3738" s="37" t="s">
        <v>1778</v>
      </c>
      <c r="D3738" s="75"/>
      <c r="E3738" s="71"/>
      <c r="F3738" s="71"/>
    </row>
    <row r="3739" spans="1:6" ht="15.75">
      <c r="A3739" s="37"/>
      <c r="B3739" s="37">
        <v>254060513</v>
      </c>
      <c r="C3739" s="37" t="s">
        <v>1779</v>
      </c>
      <c r="D3739" s="75"/>
      <c r="E3739" s="71"/>
      <c r="F3739" s="71"/>
    </row>
    <row r="3740" spans="1:6" ht="15.75">
      <c r="A3740" s="37"/>
      <c r="B3740" s="37">
        <v>254060515</v>
      </c>
      <c r="C3740" s="37" t="s">
        <v>1780</v>
      </c>
      <c r="D3740" s="75"/>
      <c r="E3740" s="71"/>
      <c r="F3740" s="71"/>
    </row>
    <row r="3741" spans="1:6" ht="15.75">
      <c r="A3741" s="37"/>
      <c r="B3741" s="37">
        <v>254060516</v>
      </c>
      <c r="C3741" s="37" t="s">
        <v>1781</v>
      </c>
      <c r="D3741" s="75"/>
      <c r="E3741" s="71"/>
      <c r="F3741" s="71"/>
    </row>
    <row r="3742" spans="1:6" ht="15.75">
      <c r="A3742" s="37"/>
      <c r="B3742" s="37">
        <v>254060602</v>
      </c>
      <c r="C3742" s="37" t="s">
        <v>1782</v>
      </c>
      <c r="D3742" s="75"/>
      <c r="E3742" s="71"/>
      <c r="F3742" s="71"/>
    </row>
    <row r="3743" spans="1:6" ht="15.75">
      <c r="A3743" s="37"/>
      <c r="B3743" s="37">
        <v>254060606</v>
      </c>
      <c r="C3743" s="37" t="s">
        <v>1783</v>
      </c>
      <c r="D3743" s="75"/>
      <c r="E3743" s="71"/>
      <c r="F3743" s="71"/>
    </row>
    <row r="3744" spans="1:6" ht="15.75">
      <c r="A3744" s="37"/>
      <c r="B3744" s="37">
        <v>254060611</v>
      </c>
      <c r="C3744" s="37" t="s">
        <v>1784</v>
      </c>
      <c r="D3744" s="75"/>
      <c r="E3744" s="71"/>
      <c r="F3744" s="71"/>
    </row>
    <row r="3745" spans="1:6" ht="15.75">
      <c r="A3745" s="37"/>
      <c r="B3745" s="37">
        <v>254060612</v>
      </c>
      <c r="C3745" s="37" t="s">
        <v>1785</v>
      </c>
      <c r="D3745" s="75"/>
      <c r="E3745" s="71"/>
      <c r="F3745" s="71"/>
    </row>
    <row r="3746" spans="1:6" ht="15.75">
      <c r="A3746" s="37"/>
      <c r="B3746" s="37">
        <v>254060613</v>
      </c>
      <c r="C3746" s="37" t="s">
        <v>1786</v>
      </c>
      <c r="D3746" s="75"/>
      <c r="E3746" s="71"/>
      <c r="F3746" s="71"/>
    </row>
    <row r="3747" spans="1:6" ht="15.75">
      <c r="A3747" s="37"/>
      <c r="B3747" s="37">
        <v>254060614</v>
      </c>
      <c r="C3747" s="37" t="s">
        <v>1787</v>
      </c>
      <c r="D3747" s="75"/>
      <c r="E3747" s="71"/>
      <c r="F3747" s="71"/>
    </row>
    <row r="3748" spans="1:6" ht="15.75">
      <c r="A3748" s="37"/>
      <c r="B3748" s="37">
        <v>254060615</v>
      </c>
      <c r="C3748" s="37" t="s">
        <v>1788</v>
      </c>
      <c r="D3748" s="75"/>
      <c r="E3748" s="71"/>
      <c r="F3748" s="71"/>
    </row>
    <row r="3749" spans="1:6" ht="15.75">
      <c r="A3749" s="37"/>
      <c r="B3749" s="37">
        <v>254060616</v>
      </c>
      <c r="C3749" s="37" t="s">
        <v>1789</v>
      </c>
      <c r="D3749" s="75"/>
      <c r="E3749" s="71"/>
      <c r="F3749" s="71"/>
    </row>
    <row r="3750" spans="1:6" ht="15.75">
      <c r="A3750" s="41"/>
      <c r="B3750" s="41"/>
      <c r="C3750" s="37"/>
      <c r="D3750" s="75"/>
      <c r="E3750" s="71"/>
      <c r="F3750" s="71"/>
    </row>
    <row r="3751" spans="1:6" ht="15.75">
      <c r="A3751" s="37"/>
      <c r="B3751" s="37">
        <v>254060103</v>
      </c>
      <c r="C3751" s="37" t="s">
        <v>1790</v>
      </c>
      <c r="D3751" s="75"/>
      <c r="E3751" s="71"/>
      <c r="F3751" s="71"/>
    </row>
    <row r="3752" spans="1:6" ht="15.75">
      <c r="A3752" s="37"/>
      <c r="B3752" s="37">
        <v>254060104</v>
      </c>
      <c r="C3752" s="37" t="s">
        <v>1791</v>
      </c>
      <c r="D3752" s="75"/>
      <c r="E3752" s="71"/>
      <c r="F3752" s="71"/>
    </row>
    <row r="3753" spans="1:6" ht="15.75">
      <c r="A3753" s="37"/>
      <c r="B3753" s="37">
        <v>254060107</v>
      </c>
      <c r="C3753" s="37" t="s">
        <v>1792</v>
      </c>
      <c r="D3753" s="75"/>
      <c r="E3753" s="71"/>
      <c r="F3753" s="71"/>
    </row>
    <row r="3754" spans="1:6" ht="15.75">
      <c r="A3754" s="37"/>
      <c r="B3754" s="37">
        <v>254060109</v>
      </c>
      <c r="C3754" s="37" t="s">
        <v>1793</v>
      </c>
      <c r="D3754" s="75"/>
      <c r="E3754" s="71"/>
      <c r="F3754" s="71"/>
    </row>
    <row r="3755" spans="1:6" ht="15.75">
      <c r="A3755" s="37"/>
      <c r="B3755" s="37">
        <v>254060110</v>
      </c>
      <c r="C3755" s="37" t="s">
        <v>1794</v>
      </c>
      <c r="D3755" s="75"/>
      <c r="E3755" s="71"/>
      <c r="F3755" s="71"/>
    </row>
    <row r="3756" spans="1:6" ht="15.75">
      <c r="A3756" s="37"/>
      <c r="B3756" s="37">
        <v>254060111</v>
      </c>
      <c r="C3756" s="37" t="s">
        <v>1795</v>
      </c>
      <c r="D3756" s="75"/>
      <c r="E3756" s="71"/>
      <c r="F3756" s="71"/>
    </row>
    <row r="3757" spans="1:6" ht="15.75">
      <c r="A3757" s="37"/>
      <c r="B3757" s="37">
        <v>254060112</v>
      </c>
      <c r="C3757" s="37" t="s">
        <v>1796</v>
      </c>
      <c r="D3757" s="75"/>
      <c r="E3757" s="71"/>
      <c r="F3757" s="71"/>
    </row>
    <row r="3758" spans="1:6" ht="15.75">
      <c r="A3758" s="37"/>
      <c r="B3758" s="37">
        <v>254060113</v>
      </c>
      <c r="C3758" s="37" t="s">
        <v>1797</v>
      </c>
      <c r="D3758" s="75"/>
      <c r="E3758" s="71"/>
      <c r="F3758" s="71"/>
    </row>
    <row r="3759" spans="1:6" ht="15.75">
      <c r="A3759" s="37"/>
      <c r="B3759" s="37">
        <v>254060201</v>
      </c>
      <c r="C3759" s="37" t="s">
        <v>1798</v>
      </c>
      <c r="D3759" s="75"/>
      <c r="E3759" s="71"/>
      <c r="F3759" s="71"/>
    </row>
    <row r="3760" spans="1:6" ht="15.75">
      <c r="A3760" s="37"/>
      <c r="B3760" s="37">
        <v>254060203</v>
      </c>
      <c r="C3760" s="37" t="s">
        <v>1799</v>
      </c>
      <c r="D3760" s="75"/>
      <c r="E3760" s="71"/>
      <c r="F3760" s="71"/>
    </row>
    <row r="3761" spans="1:6" ht="15.75">
      <c r="A3761" s="37"/>
      <c r="B3761" s="37">
        <v>254060204</v>
      </c>
      <c r="C3761" s="37" t="s">
        <v>1800</v>
      </c>
      <c r="D3761" s="75"/>
      <c r="E3761" s="71"/>
      <c r="F3761" s="71"/>
    </row>
    <row r="3762" spans="1:6" ht="15.75">
      <c r="A3762" s="37"/>
      <c r="B3762" s="37">
        <v>254060205</v>
      </c>
      <c r="C3762" s="37" t="s">
        <v>1801</v>
      </c>
      <c r="D3762" s="75"/>
      <c r="E3762" s="71"/>
      <c r="F3762" s="71"/>
    </row>
    <row r="3763" spans="1:6" ht="15.75">
      <c r="A3763" s="37"/>
      <c r="B3763" s="37">
        <v>254060207</v>
      </c>
      <c r="C3763" s="37" t="s">
        <v>1802</v>
      </c>
      <c r="D3763" s="75"/>
      <c r="E3763" s="71"/>
      <c r="F3763" s="71"/>
    </row>
    <row r="3764" spans="1:6" ht="15.75">
      <c r="A3764" s="37"/>
      <c r="B3764" s="37">
        <v>254060207</v>
      </c>
      <c r="C3764" s="37" t="s">
        <v>1803</v>
      </c>
      <c r="D3764" s="75"/>
      <c r="E3764" s="71"/>
      <c r="F3764" s="71"/>
    </row>
    <row r="3765" spans="1:6" ht="15.75">
      <c r="A3765" s="37"/>
      <c r="B3765" s="37">
        <v>254060201</v>
      </c>
      <c r="C3765" s="37" t="s">
        <v>1804</v>
      </c>
      <c r="D3765" s="75"/>
      <c r="E3765" s="71"/>
      <c r="F3765" s="71"/>
    </row>
    <row r="3766" spans="1:6" ht="15.75">
      <c r="A3766" s="37"/>
      <c r="B3766" s="37">
        <v>254060211</v>
      </c>
      <c r="C3766" s="37" t="s">
        <v>1805</v>
      </c>
      <c r="D3766" s="75"/>
      <c r="E3766" s="71"/>
      <c r="F3766" s="71"/>
    </row>
    <row r="3767" spans="1:6" ht="15.75">
      <c r="A3767" s="37"/>
      <c r="B3767" s="37">
        <v>254060212</v>
      </c>
      <c r="C3767" s="37" t="s">
        <v>1806</v>
      </c>
      <c r="D3767" s="75"/>
      <c r="E3767" s="71"/>
      <c r="F3767" s="71"/>
    </row>
    <row r="3768" spans="1:6" ht="15.75">
      <c r="A3768" s="37"/>
      <c r="B3768" s="37">
        <v>254060213</v>
      </c>
      <c r="C3768" s="37" t="s">
        <v>1447</v>
      </c>
      <c r="D3768" s="75"/>
      <c r="E3768" s="71"/>
      <c r="F3768" s="71"/>
    </row>
    <row r="3769" spans="1:6" ht="15.75">
      <c r="A3769" s="37"/>
      <c r="B3769" s="37">
        <v>254060214</v>
      </c>
      <c r="C3769" s="37" t="s">
        <v>1807</v>
      </c>
      <c r="D3769" s="75"/>
      <c r="E3769" s="71"/>
      <c r="F3769" s="71"/>
    </row>
    <row r="3770" spans="1:6" ht="15.75">
      <c r="A3770" s="37"/>
      <c r="B3770" s="37">
        <v>254060215</v>
      </c>
      <c r="C3770" s="37" t="s">
        <v>1808</v>
      </c>
      <c r="D3770" s="75"/>
      <c r="E3770" s="71"/>
      <c r="F3770" s="71"/>
    </row>
    <row r="3771" spans="1:6" ht="15.75">
      <c r="A3771" s="37"/>
      <c r="B3771" s="37">
        <v>254060216</v>
      </c>
      <c r="C3771" s="37" t="s">
        <v>1809</v>
      </c>
      <c r="D3771" s="75"/>
      <c r="E3771" s="71"/>
      <c r="F3771" s="71"/>
    </row>
    <row r="3772" spans="1:6" ht="15.75">
      <c r="A3772" s="37"/>
      <c r="B3772" s="37">
        <v>254060301</v>
      </c>
      <c r="C3772" s="37" t="s">
        <v>1799</v>
      </c>
      <c r="D3772" s="75"/>
      <c r="E3772" s="71"/>
      <c r="F3772" s="71"/>
    </row>
    <row r="3773" spans="1:6" ht="15.75">
      <c r="A3773" s="37"/>
      <c r="B3773" s="37">
        <v>254060303</v>
      </c>
      <c r="C3773" s="37" t="s">
        <v>1810</v>
      </c>
      <c r="D3773" s="75"/>
      <c r="E3773" s="71"/>
      <c r="F3773" s="71"/>
    </row>
    <row r="3774" spans="1:6" ht="15.75">
      <c r="A3774" s="37"/>
      <c r="B3774" s="37">
        <v>254060304</v>
      </c>
      <c r="C3774" s="37" t="s">
        <v>1811</v>
      </c>
      <c r="D3774" s="75"/>
      <c r="E3774" s="71"/>
      <c r="F3774" s="71"/>
    </row>
    <row r="3775" spans="1:6" ht="15.75">
      <c r="A3775" s="37"/>
      <c r="B3775" s="37">
        <v>254060305</v>
      </c>
      <c r="C3775" s="37" t="s">
        <v>1812</v>
      </c>
      <c r="D3775" s="75"/>
      <c r="E3775" s="71"/>
      <c r="F3775" s="71"/>
    </row>
    <row r="3776" spans="1:6" ht="15.75">
      <c r="A3776" s="37"/>
      <c r="B3776" s="37">
        <v>254060309</v>
      </c>
      <c r="C3776" s="37" t="s">
        <v>1813</v>
      </c>
      <c r="D3776" s="75"/>
      <c r="E3776" s="71"/>
      <c r="F3776" s="71"/>
    </row>
    <row r="3777" spans="1:6" ht="15.75">
      <c r="A3777" s="37"/>
      <c r="B3777" s="37">
        <v>254060310</v>
      </c>
      <c r="C3777" s="37" t="s">
        <v>1814</v>
      </c>
      <c r="D3777" s="75"/>
      <c r="E3777" s="71"/>
      <c r="F3777" s="71"/>
    </row>
    <row r="3778" spans="1:6" ht="15.75">
      <c r="A3778" s="37"/>
      <c r="B3778" s="37">
        <v>254060311</v>
      </c>
      <c r="C3778" s="37" t="s">
        <v>1815</v>
      </c>
      <c r="D3778" s="75"/>
      <c r="E3778" s="71"/>
      <c r="F3778" s="71"/>
    </row>
    <row r="3779" spans="1:6" ht="15.75">
      <c r="A3779" s="37"/>
      <c r="B3779" s="37">
        <v>254060312</v>
      </c>
      <c r="C3779" s="37" t="s">
        <v>1816</v>
      </c>
      <c r="D3779" s="75"/>
      <c r="E3779" s="71"/>
      <c r="F3779" s="71"/>
    </row>
    <row r="3780" spans="1:6" ht="15.75">
      <c r="A3780" s="37"/>
      <c r="B3780" s="37">
        <v>254060313</v>
      </c>
      <c r="C3780" s="37" t="s">
        <v>1817</v>
      </c>
      <c r="D3780" s="75"/>
      <c r="E3780" s="71"/>
      <c r="F3780" s="71"/>
    </row>
    <row r="3781" spans="1:6" ht="15.75">
      <c r="A3781" s="37"/>
      <c r="B3781" s="37">
        <v>254070317</v>
      </c>
      <c r="C3781" s="37" t="s">
        <v>1818</v>
      </c>
      <c r="D3781" s="75"/>
      <c r="E3781" s="71"/>
      <c r="F3781" s="71"/>
    </row>
    <row r="3782" spans="1:6" ht="15.75">
      <c r="A3782" s="37"/>
      <c r="B3782" s="37">
        <v>254060318</v>
      </c>
      <c r="C3782" s="37" t="s">
        <v>1819</v>
      </c>
      <c r="D3782" s="75"/>
      <c r="E3782" s="71"/>
      <c r="F3782" s="71"/>
    </row>
    <row r="3783" spans="1:6" ht="15.75">
      <c r="A3783" s="37"/>
      <c r="B3783" s="37">
        <v>254070408</v>
      </c>
      <c r="C3783" s="37" t="s">
        <v>1820</v>
      </c>
      <c r="D3783" s="75"/>
      <c r="E3783" s="71"/>
      <c r="F3783" s="71"/>
    </row>
    <row r="3784" spans="1:6" ht="15.75">
      <c r="A3784" s="37"/>
      <c r="B3784" s="37">
        <v>254070409</v>
      </c>
      <c r="C3784" s="37" t="s">
        <v>1821</v>
      </c>
      <c r="D3784" s="75"/>
      <c r="E3784" s="71"/>
      <c r="F3784" s="71"/>
    </row>
    <row r="3785" spans="1:6" ht="15.75">
      <c r="A3785" s="37"/>
      <c r="B3785" s="37">
        <v>254070410</v>
      </c>
      <c r="C3785" s="37" t="s">
        <v>1822</v>
      </c>
      <c r="D3785" s="75"/>
      <c r="E3785" s="71"/>
      <c r="F3785" s="71"/>
    </row>
    <row r="3786" spans="1:6" ht="15.75">
      <c r="A3786" s="37"/>
      <c r="B3786" s="37">
        <v>254070412</v>
      </c>
      <c r="C3786" s="37" t="s">
        <v>1823</v>
      </c>
      <c r="D3786" s="75"/>
      <c r="E3786" s="71"/>
      <c r="F3786" s="71"/>
    </row>
    <row r="3787" spans="1:6" ht="15.75">
      <c r="A3787" s="37"/>
      <c r="B3787" s="37">
        <v>254070414</v>
      </c>
      <c r="C3787" s="37" t="s">
        <v>1824</v>
      </c>
      <c r="D3787" s="75"/>
      <c r="E3787" s="71"/>
      <c r="F3787" s="71"/>
    </row>
    <row r="3788" spans="1:6" ht="15.75">
      <c r="A3788" s="37"/>
      <c r="B3788" s="37">
        <v>254070415</v>
      </c>
      <c r="C3788" s="37" t="s">
        <v>1825</v>
      </c>
      <c r="D3788" s="75"/>
      <c r="E3788" s="71"/>
      <c r="F3788" s="71"/>
    </row>
    <row r="3789" spans="1:6" ht="15.75">
      <c r="A3789" s="37"/>
      <c r="B3789" s="37">
        <v>254070416</v>
      </c>
      <c r="C3789" s="37" t="s">
        <v>1826</v>
      </c>
      <c r="D3789" s="75"/>
      <c r="E3789" s="71"/>
      <c r="F3789" s="71"/>
    </row>
    <row r="3790" spans="1:6" ht="15.75">
      <c r="A3790" s="37"/>
      <c r="B3790" s="37">
        <v>254070417</v>
      </c>
      <c r="C3790" s="37" t="s">
        <v>1827</v>
      </c>
      <c r="D3790" s="75"/>
      <c r="E3790" s="71"/>
      <c r="F3790" s="71"/>
    </row>
    <row r="3791" spans="1:6" ht="15.75">
      <c r="A3791" s="37"/>
      <c r="B3791" s="37">
        <v>254070418</v>
      </c>
      <c r="C3791" s="37" t="s">
        <v>1828</v>
      </c>
      <c r="D3791" s="75"/>
      <c r="E3791" s="71"/>
      <c r="F3791" s="71"/>
    </row>
    <row r="3792" spans="1:6" ht="15.75">
      <c r="A3792" s="37"/>
      <c r="B3792" s="37">
        <v>254070420</v>
      </c>
      <c r="C3792" s="37" t="s">
        <v>1829</v>
      </c>
      <c r="D3792" s="75"/>
      <c r="E3792" s="71"/>
      <c r="F3792" s="71"/>
    </row>
    <row r="3793" spans="1:6" ht="15.75">
      <c r="A3793" s="37"/>
      <c r="B3793" s="37">
        <v>254070421</v>
      </c>
      <c r="C3793" s="37" t="s">
        <v>1830</v>
      </c>
      <c r="D3793" s="75"/>
      <c r="E3793" s="71"/>
      <c r="F3793" s="71"/>
    </row>
    <row r="3794" spans="1:6" ht="15.75">
      <c r="A3794" s="37"/>
      <c r="B3794" s="37">
        <v>254070422</v>
      </c>
      <c r="C3794" s="37" t="s">
        <v>1831</v>
      </c>
      <c r="D3794" s="75"/>
      <c r="E3794" s="71"/>
      <c r="F3794" s="71"/>
    </row>
    <row r="3795" spans="1:6" ht="15.75">
      <c r="A3795" s="37"/>
      <c r="B3795" s="37">
        <v>254070310</v>
      </c>
      <c r="C3795" s="37" t="s">
        <v>1832</v>
      </c>
      <c r="D3795" s="75"/>
      <c r="E3795" s="71"/>
      <c r="F3795" s="71"/>
    </row>
    <row r="3796" spans="1:6" ht="15.75">
      <c r="A3796" s="37"/>
      <c r="B3796" s="37">
        <v>254070311</v>
      </c>
      <c r="C3796" s="37" t="s">
        <v>1833</v>
      </c>
      <c r="D3796" s="75"/>
      <c r="E3796" s="71"/>
      <c r="F3796" s="71"/>
    </row>
    <row r="3797" spans="1:6" ht="15.75">
      <c r="A3797" s="37"/>
      <c r="B3797" s="37">
        <v>254070312</v>
      </c>
      <c r="C3797" s="37" t="s">
        <v>1834</v>
      </c>
      <c r="D3797" s="75"/>
      <c r="E3797" s="71"/>
      <c r="F3797" s="71"/>
    </row>
    <row r="3798" spans="1:6" ht="15.75">
      <c r="A3798" s="37"/>
      <c r="B3798" s="37">
        <v>254070313</v>
      </c>
      <c r="C3798" s="37" t="s">
        <v>1835</v>
      </c>
      <c r="D3798" s="75"/>
      <c r="E3798" s="71"/>
      <c r="F3798" s="71"/>
    </row>
    <row r="3799" spans="1:6" ht="15.75">
      <c r="A3799" s="37"/>
      <c r="B3799" s="37">
        <v>254070314</v>
      </c>
      <c r="C3799" s="37" t="s">
        <v>1836</v>
      </c>
      <c r="D3799" s="75"/>
      <c r="E3799" s="71"/>
      <c r="F3799" s="71"/>
    </row>
    <row r="3800" spans="1:6" ht="15.75">
      <c r="A3800" s="37"/>
      <c r="B3800" s="37">
        <v>254070315</v>
      </c>
      <c r="C3800" s="37" t="s">
        <v>1837</v>
      </c>
      <c r="D3800" s="75"/>
      <c r="E3800" s="71"/>
      <c r="F3800" s="71"/>
    </row>
    <row r="3801" spans="1:6" ht="15.75">
      <c r="A3801" s="37"/>
      <c r="B3801" s="37">
        <v>254070103</v>
      </c>
      <c r="C3801" s="37" t="s">
        <v>1838</v>
      </c>
      <c r="D3801" s="75"/>
      <c r="E3801" s="71"/>
      <c r="F3801" s="71"/>
    </row>
    <row r="3802" spans="1:6" ht="15.75">
      <c r="A3802" s="37"/>
      <c r="B3802" s="37">
        <v>254070105</v>
      </c>
      <c r="C3802" s="37" t="s">
        <v>1839</v>
      </c>
      <c r="D3802" s="75"/>
      <c r="E3802" s="71"/>
      <c r="F3802" s="71"/>
    </row>
    <row r="3803" spans="1:6" ht="15.75">
      <c r="A3803" s="37"/>
      <c r="B3803" s="37">
        <v>254070106</v>
      </c>
      <c r="C3803" s="37" t="s">
        <v>1840</v>
      </c>
      <c r="D3803" s="75"/>
      <c r="E3803" s="71"/>
      <c r="F3803" s="71"/>
    </row>
    <row r="3804" spans="1:6" ht="15.75">
      <c r="A3804" s="37"/>
      <c r="B3804" s="37">
        <v>254070107</v>
      </c>
      <c r="C3804" s="37" t="s">
        <v>1841</v>
      </c>
      <c r="D3804" s="75"/>
      <c r="E3804" s="71"/>
      <c r="F3804" s="71"/>
    </row>
    <row r="3805" spans="1:6" ht="15.75">
      <c r="A3805" s="37"/>
      <c r="B3805" s="37">
        <v>254070109</v>
      </c>
      <c r="C3805" s="37" t="s">
        <v>1842</v>
      </c>
      <c r="D3805" s="75"/>
      <c r="E3805" s="71"/>
      <c r="F3805" s="71"/>
    </row>
    <row r="3806" spans="1:6" ht="15.75">
      <c r="A3806" s="37"/>
      <c r="B3806" s="37">
        <v>254070110</v>
      </c>
      <c r="C3806" s="37" t="s">
        <v>1843</v>
      </c>
      <c r="D3806" s="75"/>
      <c r="E3806" s="71"/>
      <c r="F3806" s="71"/>
    </row>
    <row r="3807" spans="1:6" ht="15.75">
      <c r="A3807" s="37"/>
      <c r="B3807" s="37">
        <v>254070111</v>
      </c>
      <c r="C3807" s="37" t="s">
        <v>1844</v>
      </c>
      <c r="D3807" s="75"/>
      <c r="E3807" s="71"/>
      <c r="F3807" s="71"/>
    </row>
    <row r="3808" spans="1:6" ht="15.75">
      <c r="A3808" s="37"/>
      <c r="B3808" s="37">
        <v>254070112</v>
      </c>
      <c r="C3808" s="37" t="s">
        <v>1845</v>
      </c>
      <c r="D3808" s="75"/>
      <c r="E3808" s="71"/>
      <c r="F3808" s="71"/>
    </row>
    <row r="3809" spans="1:6" ht="15.75">
      <c r="A3809" s="37"/>
      <c r="B3809" s="37">
        <v>254070113</v>
      </c>
      <c r="C3809" s="37" t="s">
        <v>1846</v>
      </c>
      <c r="D3809" s="75"/>
      <c r="E3809" s="71"/>
      <c r="F3809" s="71"/>
    </row>
    <row r="3810" spans="1:6" ht="15.75">
      <c r="A3810" s="37"/>
      <c r="B3810" s="37">
        <v>254070115</v>
      </c>
      <c r="C3810" s="37" t="s">
        <v>1847</v>
      </c>
      <c r="D3810" s="75"/>
      <c r="E3810" s="71"/>
      <c r="F3810" s="71"/>
    </row>
    <row r="3811" spans="1:6" ht="15.75">
      <c r="A3811" s="37"/>
      <c r="B3811" s="37">
        <v>254070116</v>
      </c>
      <c r="C3811" s="37" t="s">
        <v>1848</v>
      </c>
      <c r="D3811" s="75"/>
      <c r="E3811" s="71"/>
      <c r="F3811" s="71"/>
    </row>
    <row r="3812" spans="1:6" ht="15.75">
      <c r="A3812" s="37"/>
      <c r="B3812" s="37">
        <v>254070117</v>
      </c>
      <c r="C3812" s="37" t="s">
        <v>1849</v>
      </c>
      <c r="D3812" s="75"/>
      <c r="E3812" s="71"/>
      <c r="F3812" s="71"/>
    </row>
    <row r="3813" spans="1:6" ht="15.75">
      <c r="A3813" s="37"/>
      <c r="B3813" s="37">
        <v>254070118</v>
      </c>
      <c r="C3813" s="37" t="s">
        <v>1850</v>
      </c>
      <c r="D3813" s="75"/>
      <c r="E3813" s="71"/>
      <c r="F3813" s="71"/>
    </row>
    <row r="3814" spans="1:6" ht="15.75">
      <c r="A3814" s="37"/>
      <c r="B3814" s="37">
        <v>254070119</v>
      </c>
      <c r="C3814" s="37" t="s">
        <v>406</v>
      </c>
      <c r="D3814" s="75"/>
      <c r="E3814" s="71"/>
      <c r="F3814" s="71"/>
    </row>
    <row r="3815" spans="1:6" ht="15.75">
      <c r="A3815" s="37"/>
      <c r="B3815" s="37">
        <v>254070120</v>
      </c>
      <c r="C3815" s="37" t="s">
        <v>1851</v>
      </c>
      <c r="D3815" s="75"/>
      <c r="E3815" s="71"/>
      <c r="F3815" s="71"/>
    </row>
    <row r="3816" spans="1:6" ht="15.75">
      <c r="A3816" s="37"/>
      <c r="B3816" s="37">
        <v>254070122</v>
      </c>
      <c r="C3816" s="37" t="s">
        <v>1852</v>
      </c>
      <c r="D3816" s="75"/>
      <c r="E3816" s="71"/>
      <c r="F3816" s="71"/>
    </row>
    <row r="3817" spans="1:6" ht="15.75">
      <c r="A3817" s="37"/>
      <c r="B3817" s="37">
        <v>254070123</v>
      </c>
      <c r="C3817" s="37" t="s">
        <v>1853</v>
      </c>
      <c r="D3817" s="75"/>
      <c r="E3817" s="71"/>
      <c r="F3817" s="71"/>
    </row>
    <row r="3818" spans="1:6" ht="15.75">
      <c r="A3818" s="37"/>
      <c r="B3818" s="37">
        <v>254070124</v>
      </c>
      <c r="C3818" s="37" t="s">
        <v>1854</v>
      </c>
      <c r="D3818" s="75"/>
      <c r="E3818" s="71"/>
      <c r="F3818" s="71"/>
    </row>
    <row r="3819" spans="1:6" ht="15.75">
      <c r="A3819" s="37"/>
      <c r="B3819" s="37">
        <v>254070114</v>
      </c>
      <c r="C3819" s="37" t="s">
        <v>1855</v>
      </c>
      <c r="D3819" s="76"/>
      <c r="E3819" s="71"/>
      <c r="F3819" s="71"/>
    </row>
    <row r="3820" spans="1:6" ht="15.75">
      <c r="A3820" s="37"/>
      <c r="B3820" s="37">
        <v>254080204</v>
      </c>
      <c r="C3820" s="37" t="s">
        <v>1856</v>
      </c>
      <c r="D3820" s="71" t="s">
        <v>278</v>
      </c>
      <c r="E3820" s="71" t="s">
        <v>1857</v>
      </c>
      <c r="F3820" s="71">
        <v>227</v>
      </c>
    </row>
    <row r="3821" spans="1:6" ht="15.75">
      <c r="A3821" s="37"/>
      <c r="B3821" s="37">
        <v>254080202</v>
      </c>
      <c r="C3821" s="37" t="s">
        <v>1858</v>
      </c>
      <c r="D3821" s="71"/>
      <c r="E3821" s="71"/>
      <c r="F3821" s="71"/>
    </row>
    <row r="3822" spans="1:6" ht="15.75">
      <c r="A3822" s="37"/>
      <c r="B3822" s="37">
        <v>254080203</v>
      </c>
      <c r="C3822" s="37" t="s">
        <v>1859</v>
      </c>
      <c r="D3822" s="71"/>
      <c r="E3822" s="71"/>
      <c r="F3822" s="71"/>
    </row>
    <row r="3823" spans="1:6" ht="15.75">
      <c r="A3823" s="37"/>
      <c r="B3823" s="37">
        <v>254090408</v>
      </c>
      <c r="C3823" s="37" t="s">
        <v>1860</v>
      </c>
      <c r="D3823" s="71"/>
      <c r="E3823" s="71"/>
      <c r="F3823" s="71"/>
    </row>
    <row r="3824" spans="1:6" ht="15.75">
      <c r="A3824" s="37"/>
      <c r="B3824" s="37">
        <v>254080108</v>
      </c>
      <c r="C3824" s="37" t="s">
        <v>1861</v>
      </c>
      <c r="D3824" s="71"/>
      <c r="E3824" s="71"/>
      <c r="F3824" s="71"/>
    </row>
    <row r="3825" spans="1:6" ht="15.75">
      <c r="A3825" s="37"/>
      <c r="B3825" s="37">
        <v>254080211</v>
      </c>
      <c r="C3825" s="37" t="s">
        <v>1862</v>
      </c>
      <c r="D3825" s="71"/>
      <c r="E3825" s="71"/>
      <c r="F3825" s="71"/>
    </row>
    <row r="3826" spans="1:6" ht="15.75">
      <c r="A3826" s="37"/>
      <c r="B3826" s="37">
        <v>254080606</v>
      </c>
      <c r="C3826" s="37" t="s">
        <v>1863</v>
      </c>
      <c r="D3826" s="71"/>
      <c r="E3826" s="71"/>
      <c r="F3826" s="71"/>
    </row>
    <row r="3827" spans="1:6" ht="15.75">
      <c r="A3827" s="37"/>
      <c r="B3827" s="37">
        <v>254080607</v>
      </c>
      <c r="C3827" s="37" t="s">
        <v>1864</v>
      </c>
      <c r="D3827" s="71"/>
      <c r="E3827" s="71"/>
      <c r="F3827" s="71"/>
    </row>
    <row r="3828" spans="1:6" ht="15.75">
      <c r="A3828" s="37"/>
      <c r="B3828" s="37">
        <v>254080201</v>
      </c>
      <c r="C3828" s="37" t="s">
        <v>1865</v>
      </c>
      <c r="D3828" s="71"/>
      <c r="E3828" s="71"/>
      <c r="F3828" s="71"/>
    </row>
    <row r="3829" spans="1:6" ht="15.75">
      <c r="A3829" s="37"/>
      <c r="B3829" s="37">
        <v>254080210</v>
      </c>
      <c r="C3829" s="37" t="s">
        <v>1866</v>
      </c>
      <c r="D3829" s="71"/>
      <c r="E3829" s="71"/>
      <c r="F3829" s="71"/>
    </row>
    <row r="3830" spans="1:6" ht="15.75">
      <c r="A3830" s="37"/>
      <c r="B3830" s="37">
        <v>254080102</v>
      </c>
      <c r="C3830" s="37" t="s">
        <v>1867</v>
      </c>
      <c r="D3830" s="71" t="s">
        <v>278</v>
      </c>
      <c r="E3830" s="71" t="s">
        <v>1868</v>
      </c>
      <c r="F3830" s="71">
        <v>228</v>
      </c>
    </row>
    <row r="3831" spans="1:6" ht="15.75">
      <c r="A3831" s="37"/>
      <c r="B3831" s="37">
        <v>254080103</v>
      </c>
      <c r="C3831" s="37" t="s">
        <v>1869</v>
      </c>
      <c r="D3831" s="71"/>
      <c r="E3831" s="71"/>
      <c r="F3831" s="71"/>
    </row>
    <row r="3832" spans="1:6" ht="15.75">
      <c r="A3832" s="37"/>
      <c r="B3832" s="37">
        <v>254080101</v>
      </c>
      <c r="C3832" s="37" t="s">
        <v>1870</v>
      </c>
      <c r="D3832" s="71"/>
      <c r="E3832" s="71"/>
      <c r="F3832" s="71"/>
    </row>
    <row r="3833" spans="1:6" ht="15.75">
      <c r="A3833" s="37"/>
      <c r="B3833" s="37">
        <v>254090403</v>
      </c>
      <c r="C3833" s="37" t="s">
        <v>1871</v>
      </c>
      <c r="D3833" s="71"/>
      <c r="E3833" s="71"/>
      <c r="F3833" s="71"/>
    </row>
    <row r="3834" spans="1:6" ht="15.75">
      <c r="A3834" s="37"/>
      <c r="B3834" s="37">
        <v>254090107</v>
      </c>
      <c r="C3834" s="37" t="s">
        <v>1872</v>
      </c>
      <c r="D3834" s="71"/>
      <c r="E3834" s="71"/>
      <c r="F3834" s="71"/>
    </row>
    <row r="3835" spans="1:6" ht="15.75">
      <c r="A3835" s="37"/>
      <c r="B3835" s="37">
        <v>254090108</v>
      </c>
      <c r="C3835" s="37" t="s">
        <v>1873</v>
      </c>
      <c r="D3835" s="71"/>
      <c r="E3835" s="71"/>
      <c r="F3835" s="71"/>
    </row>
    <row r="3836" spans="1:6" ht="15.75">
      <c r="A3836" s="37"/>
      <c r="B3836" s="37">
        <v>254080407</v>
      </c>
      <c r="C3836" s="37" t="s">
        <v>1874</v>
      </c>
      <c r="D3836" s="71"/>
      <c r="E3836" s="71"/>
      <c r="F3836" s="71"/>
    </row>
    <row r="3837" spans="1:6" ht="15.75">
      <c r="A3837" s="37"/>
      <c r="B3837" s="37">
        <v>254080603</v>
      </c>
      <c r="C3837" s="37" t="s">
        <v>1875</v>
      </c>
      <c r="D3837" s="71"/>
      <c r="E3837" s="71"/>
      <c r="F3837" s="71"/>
    </row>
    <row r="3838" spans="1:6" ht="15.75">
      <c r="A3838" s="37"/>
      <c r="B3838" s="37">
        <v>254080605</v>
      </c>
      <c r="C3838" s="37" t="s">
        <v>1876</v>
      </c>
      <c r="D3838" s="71"/>
      <c r="E3838" s="71"/>
      <c r="F3838" s="71"/>
    </row>
    <row r="3839" spans="1:6" ht="15.75">
      <c r="A3839" s="37"/>
      <c r="B3839" s="37">
        <v>254080604</v>
      </c>
      <c r="C3839" s="37" t="s">
        <v>1877</v>
      </c>
      <c r="D3839" s="71"/>
      <c r="E3839" s="71"/>
      <c r="F3839" s="71"/>
    </row>
    <row r="3840" spans="1:6" ht="15.75">
      <c r="A3840" s="37"/>
      <c r="B3840" s="37">
        <v>254090109</v>
      </c>
      <c r="C3840" s="37" t="s">
        <v>1878</v>
      </c>
      <c r="D3840" s="71"/>
      <c r="E3840" s="71"/>
      <c r="F3840" s="71"/>
    </row>
    <row r="3841" spans="1:6" ht="15.75">
      <c r="A3841" s="37"/>
      <c r="B3841" s="37">
        <v>254090110</v>
      </c>
      <c r="C3841" s="37" t="s">
        <v>1879</v>
      </c>
      <c r="D3841" s="71"/>
      <c r="E3841" s="71"/>
      <c r="F3841" s="71"/>
    </row>
    <row r="3842" spans="1:6" ht="15.75">
      <c r="A3842" s="37"/>
      <c r="B3842" s="37">
        <v>254070201</v>
      </c>
      <c r="C3842" s="37" t="s">
        <v>1880</v>
      </c>
      <c r="D3842" s="71" t="s">
        <v>278</v>
      </c>
      <c r="E3842" s="71" t="s">
        <v>1881</v>
      </c>
      <c r="F3842" s="71">
        <v>229</v>
      </c>
    </row>
    <row r="3843" spans="1:6" ht="15.75">
      <c r="A3843" s="37"/>
      <c r="B3843" s="37">
        <v>254060401</v>
      </c>
      <c r="C3843" s="37" t="s">
        <v>1882</v>
      </c>
      <c r="D3843" s="71"/>
      <c r="E3843" s="71"/>
      <c r="F3843" s="71"/>
    </row>
    <row r="3844" spans="1:6" ht="15.75">
      <c r="A3844" s="37"/>
      <c r="B3844" s="37">
        <v>254080206</v>
      </c>
      <c r="C3844" s="37" t="s">
        <v>1883</v>
      </c>
      <c r="D3844" s="71"/>
      <c r="E3844" s="71"/>
      <c r="F3844" s="71"/>
    </row>
    <row r="3845" spans="1:6" ht="15.75">
      <c r="A3845" s="37"/>
      <c r="B3845" s="37">
        <v>254090105</v>
      </c>
      <c r="C3845" s="37" t="s">
        <v>1884</v>
      </c>
      <c r="D3845" s="71"/>
      <c r="E3845" s="71"/>
      <c r="F3845" s="71"/>
    </row>
    <row r="3846" spans="1:6" ht="15.75">
      <c r="A3846" s="37"/>
      <c r="B3846" s="37">
        <v>254080109</v>
      </c>
      <c r="C3846" s="37" t="s">
        <v>1885</v>
      </c>
      <c r="D3846" s="71"/>
      <c r="E3846" s="71"/>
      <c r="F3846" s="71"/>
    </row>
    <row r="3847" spans="1:6" ht="15.75">
      <c r="A3847" s="37"/>
      <c r="B3847" s="37">
        <v>254080404</v>
      </c>
      <c r="C3847" s="37" t="s">
        <v>1886</v>
      </c>
      <c r="D3847" s="71"/>
      <c r="E3847" s="71"/>
      <c r="F3847" s="71"/>
    </row>
    <row r="3848" spans="1:6" ht="15.75">
      <c r="A3848" s="37"/>
      <c r="B3848" s="37">
        <v>254080506</v>
      </c>
      <c r="C3848" s="37" t="s">
        <v>1887</v>
      </c>
      <c r="D3848" s="71"/>
      <c r="E3848" s="71"/>
      <c r="F3848" s="71"/>
    </row>
    <row r="3849" spans="1:6" ht="15.75">
      <c r="A3849" s="37"/>
      <c r="B3849" s="37">
        <v>254080509</v>
      </c>
      <c r="C3849" s="37" t="s">
        <v>1888</v>
      </c>
      <c r="D3849" s="71"/>
      <c r="E3849" s="71"/>
      <c r="F3849" s="71"/>
    </row>
    <row r="3850" spans="1:6" ht="15.75">
      <c r="A3850" s="37"/>
      <c r="B3850" s="37">
        <v>254080505</v>
      </c>
      <c r="C3850" s="37" t="s">
        <v>1889</v>
      </c>
      <c r="D3850" s="71"/>
      <c r="E3850" s="71"/>
      <c r="F3850" s="71"/>
    </row>
    <row r="3851" spans="1:6" ht="15.75">
      <c r="A3851" s="37"/>
      <c r="B3851" s="37">
        <v>254080405</v>
      </c>
      <c r="C3851" s="37" t="s">
        <v>1890</v>
      </c>
      <c r="D3851" s="71"/>
      <c r="E3851" s="71"/>
      <c r="F3851" s="71"/>
    </row>
    <row r="3852" spans="1:6" ht="15.75">
      <c r="A3852" s="37"/>
      <c r="B3852" s="37">
        <v>254090106</v>
      </c>
      <c r="C3852" s="37" t="s">
        <v>1891</v>
      </c>
      <c r="D3852" s="71"/>
      <c r="E3852" s="71"/>
      <c r="F3852" s="71"/>
    </row>
    <row r="3853" spans="1:6" ht="15.75">
      <c r="A3853" s="37"/>
      <c r="B3853" s="37">
        <v>254090409</v>
      </c>
      <c r="C3853" s="37" t="s">
        <v>1892</v>
      </c>
      <c r="D3853" s="71"/>
      <c r="E3853" s="71"/>
      <c r="F3853" s="71"/>
    </row>
    <row r="3854" spans="1:6" ht="15.75">
      <c r="A3854" s="2"/>
      <c r="B3854" s="2"/>
      <c r="C3854" s="2"/>
      <c r="D3854" s="38"/>
      <c r="E3854" s="2"/>
      <c r="F3854" s="2"/>
    </row>
    <row r="3855" spans="1:6" ht="15.75">
      <c r="A3855" s="2"/>
      <c r="B3855" s="2"/>
      <c r="C3855" s="2"/>
      <c r="D3855" s="38"/>
      <c r="E3855" s="2"/>
      <c r="F3855" s="2"/>
    </row>
    <row r="3856" spans="1:6" ht="15.75">
      <c r="A3856" s="2"/>
      <c r="B3856" s="2"/>
      <c r="C3856" s="2"/>
      <c r="D3856" s="38"/>
      <c r="E3856" s="2"/>
      <c r="F3856" s="2"/>
    </row>
    <row r="3857" spans="1:6" ht="15.75">
      <c r="A3857" s="2"/>
      <c r="B3857" s="2"/>
      <c r="C3857" s="2"/>
      <c r="D3857" s="38"/>
      <c r="E3857" s="2"/>
      <c r="F3857" s="2"/>
    </row>
    <row r="3858" spans="1:6" ht="15.75">
      <c r="A3858" s="2"/>
      <c r="B3858" s="2"/>
      <c r="C3858" s="2"/>
      <c r="D3858" s="38"/>
      <c r="E3858" s="2"/>
      <c r="F3858" s="2"/>
    </row>
    <row r="3859" spans="1:6" ht="15.75">
      <c r="A3859" s="2"/>
      <c r="B3859" s="2"/>
      <c r="C3859" s="2"/>
      <c r="D3859" s="38"/>
      <c r="E3859" s="2"/>
      <c r="F3859" s="2"/>
    </row>
    <row r="3860" spans="1:6" ht="15.75">
      <c r="A3860" s="2"/>
      <c r="B3860" s="2"/>
      <c r="C3860" s="2"/>
      <c r="D3860" s="38"/>
      <c r="E3860" s="2"/>
      <c r="F3860" s="2"/>
    </row>
    <row r="3861" spans="1:6" ht="15.75">
      <c r="A3861" s="2"/>
      <c r="B3861" s="2"/>
      <c r="C3861" s="2"/>
      <c r="D3861" s="38"/>
      <c r="E3861" s="2"/>
      <c r="F3861" s="2"/>
    </row>
    <row r="3862" spans="1:6" ht="15.75">
      <c r="A3862" s="2"/>
      <c r="B3862" s="2"/>
      <c r="C3862" s="2"/>
      <c r="D3862" s="38"/>
      <c r="E3862" s="2"/>
      <c r="F3862" s="2"/>
    </row>
    <row r="3863" spans="1:6" ht="15.75">
      <c r="A3863" s="2"/>
      <c r="B3863" s="2"/>
      <c r="C3863" s="2"/>
      <c r="D3863" s="38"/>
      <c r="E3863" s="2"/>
      <c r="F3863" s="2"/>
    </row>
    <row r="3864" spans="1:6" ht="15.75">
      <c r="A3864" s="2"/>
      <c r="B3864" s="2"/>
      <c r="C3864" s="2"/>
      <c r="D3864" s="38"/>
      <c r="E3864" s="2"/>
      <c r="F3864" s="2"/>
    </row>
    <row r="3865" spans="1:6" ht="15.75">
      <c r="A3865" s="2"/>
      <c r="B3865" s="2"/>
      <c r="C3865" s="2"/>
      <c r="D3865" s="38"/>
      <c r="E3865" s="2"/>
      <c r="F3865" s="2"/>
    </row>
    <row r="3866" spans="1:6" ht="15.75">
      <c r="A3866" s="2"/>
      <c r="B3866" s="2"/>
      <c r="C3866" s="2"/>
      <c r="D3866" s="38"/>
      <c r="E3866" s="2"/>
      <c r="F3866" s="2"/>
    </row>
    <row r="3867" spans="1:6" ht="15.75">
      <c r="A3867" s="2"/>
      <c r="B3867" s="2"/>
      <c r="C3867" s="2"/>
      <c r="D3867" s="38"/>
      <c r="E3867" s="2"/>
      <c r="F3867" s="2"/>
    </row>
    <row r="3868" spans="1:6" ht="15.75">
      <c r="A3868" s="2"/>
      <c r="B3868" s="2"/>
      <c r="C3868" s="2"/>
      <c r="D3868" s="38"/>
      <c r="E3868" s="2"/>
      <c r="F3868" s="2"/>
    </row>
    <row r="3869" spans="1:6" ht="15.75">
      <c r="A3869" s="2"/>
      <c r="B3869" s="2"/>
      <c r="C3869" s="2"/>
      <c r="D3869" s="38"/>
      <c r="E3869" s="2"/>
      <c r="F3869" s="2"/>
    </row>
    <row r="3870" spans="1:6" ht="15.75">
      <c r="A3870" s="2"/>
      <c r="B3870" s="2"/>
      <c r="C3870" s="2"/>
      <c r="D3870" s="38"/>
      <c r="E3870" s="2"/>
      <c r="F3870" s="2"/>
    </row>
    <row r="3871" spans="1:6" ht="15.75">
      <c r="A3871" s="2"/>
      <c r="B3871" s="2"/>
      <c r="C3871" s="2"/>
      <c r="D3871" s="38"/>
      <c r="E3871" s="2"/>
      <c r="F3871" s="2"/>
    </row>
  </sheetData>
  <mergeCells count="2702">
    <mergeCell ref="A2884:F2884"/>
    <mergeCell ref="D2887:D2890"/>
    <mergeCell ref="E2887:E2890"/>
    <mergeCell ref="F2887:F2890"/>
    <mergeCell ref="D2891:D2894"/>
    <mergeCell ref="E2891:E2894"/>
    <mergeCell ref="F2891:F2894"/>
    <mergeCell ref="D2896:D2898"/>
    <mergeCell ref="E2896:E2898"/>
    <mergeCell ref="F2896:F2898"/>
    <mergeCell ref="D2899:D2901"/>
    <mergeCell ref="E2899:E2901"/>
    <mergeCell ref="F2899:F2901"/>
    <mergeCell ref="D2902:D2905"/>
    <mergeCell ref="E2902:E2905"/>
    <mergeCell ref="F2902:F2905"/>
    <mergeCell ref="D2906:D2909"/>
    <mergeCell ref="E2906:E2909"/>
    <mergeCell ref="F2906:F2909"/>
    <mergeCell ref="D2910:D2912"/>
    <mergeCell ref="E2910:E2912"/>
    <mergeCell ref="F2910:F2912"/>
    <mergeCell ref="D2913:D2915"/>
    <mergeCell ref="E2913:E2915"/>
    <mergeCell ref="F2913:F2915"/>
    <mergeCell ref="D2916:D2922"/>
    <mergeCell ref="E2916:E2922"/>
    <mergeCell ref="F2916:F2922"/>
    <mergeCell ref="D2923:D2929"/>
    <mergeCell ref="E2923:E2929"/>
    <mergeCell ref="F2923:F2929"/>
    <mergeCell ref="C2930:C2932"/>
    <mergeCell ref="D2930:D2932"/>
    <mergeCell ref="E2930:E2932"/>
    <mergeCell ref="F2930:F2932"/>
    <mergeCell ref="C2933:C2935"/>
    <mergeCell ref="D2933:D2935"/>
    <mergeCell ref="E2933:E2935"/>
    <mergeCell ref="F2933:F2935"/>
    <mergeCell ref="C2936:C2937"/>
    <mergeCell ref="D2936:D2937"/>
    <mergeCell ref="E2936:E2937"/>
    <mergeCell ref="F2936:F2937"/>
    <mergeCell ref="C2939:C2941"/>
    <mergeCell ref="D2939:D2941"/>
    <mergeCell ref="E2939:E2941"/>
    <mergeCell ref="F2939:F2941"/>
    <mergeCell ref="C2942:C2943"/>
    <mergeCell ref="D2942:D2943"/>
    <mergeCell ref="E2942:E2943"/>
    <mergeCell ref="F2942:F2943"/>
    <mergeCell ref="C2944:C2949"/>
    <mergeCell ref="D2944:D2949"/>
    <mergeCell ref="E2944:E2949"/>
    <mergeCell ref="F2944:F2949"/>
    <mergeCell ref="C2950:C2954"/>
    <mergeCell ref="D2950:D2954"/>
    <mergeCell ref="E2950:E2954"/>
    <mergeCell ref="F2950:F2954"/>
    <mergeCell ref="C2955:C2956"/>
    <mergeCell ref="D2955:D2956"/>
    <mergeCell ref="E2955:E2956"/>
    <mergeCell ref="F2955:F2956"/>
    <mergeCell ref="C2957:C2959"/>
    <mergeCell ref="D2957:D2960"/>
    <mergeCell ref="E2957:E2960"/>
    <mergeCell ref="F2957:F2960"/>
    <mergeCell ref="C2961:C2964"/>
    <mergeCell ref="D2961:D2964"/>
    <mergeCell ref="E2961:E2964"/>
    <mergeCell ref="F2961:F2964"/>
    <mergeCell ref="C2965:C2968"/>
    <mergeCell ref="D2965:D2968"/>
    <mergeCell ref="E2965:E2968"/>
    <mergeCell ref="F2965:F2968"/>
    <mergeCell ref="C2971:C2974"/>
    <mergeCell ref="D2971:D2974"/>
    <mergeCell ref="E2971:E2974"/>
    <mergeCell ref="F2971:F2974"/>
    <mergeCell ref="C2975:C2979"/>
    <mergeCell ref="D2975:D2979"/>
    <mergeCell ref="E2975:E2979"/>
    <mergeCell ref="F2975:F2979"/>
    <mergeCell ref="C2980:C2983"/>
    <mergeCell ref="D2980:D2983"/>
    <mergeCell ref="E2980:E2983"/>
    <mergeCell ref="F2980:F2983"/>
    <mergeCell ref="C2984:C2985"/>
    <mergeCell ref="D2984:D2985"/>
    <mergeCell ref="E2984:E2985"/>
    <mergeCell ref="F2984:F2985"/>
    <mergeCell ref="C2987:C2989"/>
    <mergeCell ref="D2987:D2989"/>
    <mergeCell ref="E2987:E2989"/>
    <mergeCell ref="F2987:F2989"/>
    <mergeCell ref="A2990:A2993"/>
    <mergeCell ref="C2990:C2992"/>
    <mergeCell ref="D2990:D2993"/>
    <mergeCell ref="E2990:E2993"/>
    <mergeCell ref="F2990:F2993"/>
    <mergeCell ref="C2994:C2995"/>
    <mergeCell ref="D2994:D2995"/>
    <mergeCell ref="E2994:E2995"/>
    <mergeCell ref="F2994:F2995"/>
    <mergeCell ref="C2996:C2997"/>
    <mergeCell ref="D2996:D2997"/>
    <mergeCell ref="E2996:E2997"/>
    <mergeCell ref="F2996:F2997"/>
    <mergeCell ref="C2998:C2999"/>
    <mergeCell ref="D2998:D2999"/>
    <mergeCell ref="E2998:E2999"/>
    <mergeCell ref="F2998:F2999"/>
    <mergeCell ref="C3002:C3004"/>
    <mergeCell ref="D3002:D3004"/>
    <mergeCell ref="E3002:E3004"/>
    <mergeCell ref="F3002:F3004"/>
    <mergeCell ref="C3005:C3007"/>
    <mergeCell ref="D3005:D3007"/>
    <mergeCell ref="E3005:E3007"/>
    <mergeCell ref="F3005:F3007"/>
    <mergeCell ref="D3009:D3010"/>
    <mergeCell ref="E3009:E3010"/>
    <mergeCell ref="F3009:F3010"/>
    <mergeCell ref="C3011:C3012"/>
    <mergeCell ref="D3011:D3012"/>
    <mergeCell ref="E3011:E3012"/>
    <mergeCell ref="F3011:F3012"/>
    <mergeCell ref="C3013:C3014"/>
    <mergeCell ref="D3013:D3014"/>
    <mergeCell ref="E3013:E3014"/>
    <mergeCell ref="F3013:F3014"/>
    <mergeCell ref="C3016:C3018"/>
    <mergeCell ref="D3016:D3018"/>
    <mergeCell ref="E3016:E3018"/>
    <mergeCell ref="F3016:F3018"/>
    <mergeCell ref="C3019:C3021"/>
    <mergeCell ref="D3019:D3021"/>
    <mergeCell ref="E3019:E3021"/>
    <mergeCell ref="F3019:F3021"/>
    <mergeCell ref="C3022:C3023"/>
    <mergeCell ref="D3022:D3023"/>
    <mergeCell ref="E3022:E3023"/>
    <mergeCell ref="F3022:F3023"/>
    <mergeCell ref="C3024:C3025"/>
    <mergeCell ref="D3024:D3025"/>
    <mergeCell ref="E3024:E3025"/>
    <mergeCell ref="F3024:F3025"/>
    <mergeCell ref="C3026:C3028"/>
    <mergeCell ref="D3026:D3028"/>
    <mergeCell ref="E3026:E3028"/>
    <mergeCell ref="F3026:F3028"/>
    <mergeCell ref="C3030:C3032"/>
    <mergeCell ref="D3030:D3032"/>
    <mergeCell ref="E3030:E3032"/>
    <mergeCell ref="F3030:F3032"/>
    <mergeCell ref="C3033:C3034"/>
    <mergeCell ref="D3033:D3034"/>
    <mergeCell ref="E3033:E3034"/>
    <mergeCell ref="F3033:F3034"/>
    <mergeCell ref="C3035:C3036"/>
    <mergeCell ref="D3035:D3036"/>
    <mergeCell ref="E3035:E3036"/>
    <mergeCell ref="F3035:F3036"/>
    <mergeCell ref="C3037:C3038"/>
    <mergeCell ref="D3037:D3038"/>
    <mergeCell ref="E3037:E3038"/>
    <mergeCell ref="F3037:F3038"/>
    <mergeCell ref="C3039:C3040"/>
    <mergeCell ref="D3039:D3040"/>
    <mergeCell ref="E3039:E3040"/>
    <mergeCell ref="F3039:F3040"/>
    <mergeCell ref="C3041:C3042"/>
    <mergeCell ref="D3041:D3042"/>
    <mergeCell ref="E3041:E3042"/>
    <mergeCell ref="F3041:F3042"/>
    <mergeCell ref="C3043:C3044"/>
    <mergeCell ref="D3043:D3044"/>
    <mergeCell ref="E3043:E3044"/>
    <mergeCell ref="F3043:F3044"/>
    <mergeCell ref="C3045:C3046"/>
    <mergeCell ref="D3045:D3046"/>
    <mergeCell ref="E3045:E3046"/>
    <mergeCell ref="F3045:F3046"/>
    <mergeCell ref="C3049:C3053"/>
    <mergeCell ref="D3049:D3053"/>
    <mergeCell ref="E3049:E3053"/>
    <mergeCell ref="F3049:F3053"/>
    <mergeCell ref="C3054:C3058"/>
    <mergeCell ref="D3054:D3058"/>
    <mergeCell ref="E3054:E3058"/>
    <mergeCell ref="F3054:F3058"/>
    <mergeCell ref="C3060:C3061"/>
    <mergeCell ref="D3060:D3061"/>
    <mergeCell ref="E3060:E3061"/>
    <mergeCell ref="F3060:F3061"/>
    <mergeCell ref="C3063:C3064"/>
    <mergeCell ref="D3063:D3064"/>
    <mergeCell ref="E3063:E3064"/>
    <mergeCell ref="F3063:F3064"/>
    <mergeCell ref="C3065:C3069"/>
    <mergeCell ref="D3065:D3069"/>
    <mergeCell ref="E3065:E3069"/>
    <mergeCell ref="F3065:F3069"/>
    <mergeCell ref="C3070:C3074"/>
    <mergeCell ref="D3070:D3074"/>
    <mergeCell ref="E3070:E3074"/>
    <mergeCell ref="F3070:F3074"/>
    <mergeCell ref="D3075:D3076"/>
    <mergeCell ref="E3075:E3076"/>
    <mergeCell ref="F3075:F3076"/>
    <mergeCell ref="D3077:D3079"/>
    <mergeCell ref="E3077:E3079"/>
    <mergeCell ref="F3077:F3079"/>
    <mergeCell ref="D3080:D3081"/>
    <mergeCell ref="E3080:E3081"/>
    <mergeCell ref="F3080:F3081"/>
    <mergeCell ref="C3082:C3083"/>
    <mergeCell ref="D3082:D3083"/>
    <mergeCell ref="E3082:E3083"/>
    <mergeCell ref="F3082:F3083"/>
    <mergeCell ref="C3084:C3085"/>
    <mergeCell ref="D3084:D3085"/>
    <mergeCell ref="E3084:E3085"/>
    <mergeCell ref="F3084:F3085"/>
    <mergeCell ref="C3086:C3087"/>
    <mergeCell ref="D3086:D3087"/>
    <mergeCell ref="E3086:E3087"/>
    <mergeCell ref="F3086:F3087"/>
    <mergeCell ref="C3088:C3089"/>
    <mergeCell ref="D3088:D3089"/>
    <mergeCell ref="E3088:E3089"/>
    <mergeCell ref="F3088:F3089"/>
    <mergeCell ref="C3090:C3095"/>
    <mergeCell ref="D3090:D3095"/>
    <mergeCell ref="E3090:E3095"/>
    <mergeCell ref="F3090:F3095"/>
    <mergeCell ref="C3096:C3098"/>
    <mergeCell ref="D3096:D3098"/>
    <mergeCell ref="E3096:E3098"/>
    <mergeCell ref="F3096:F3098"/>
    <mergeCell ref="C3099:C3101"/>
    <mergeCell ref="D3099:D3101"/>
    <mergeCell ref="E3099:E3101"/>
    <mergeCell ref="F3099:F3101"/>
    <mergeCell ref="C3102:C3103"/>
    <mergeCell ref="D3102:D3103"/>
    <mergeCell ref="E3102:E3103"/>
    <mergeCell ref="F3102:F3103"/>
    <mergeCell ref="C3104:C3105"/>
    <mergeCell ref="D3104:D3105"/>
    <mergeCell ref="E3104:E3105"/>
    <mergeCell ref="F3104:F3105"/>
    <mergeCell ref="C3106:C3107"/>
    <mergeCell ref="D3106:D3107"/>
    <mergeCell ref="E3106:E3107"/>
    <mergeCell ref="F3106:F3107"/>
    <mergeCell ref="C3108:C3112"/>
    <mergeCell ref="D3108:D3112"/>
    <mergeCell ref="E3108:E3112"/>
    <mergeCell ref="F3108:F3112"/>
    <mergeCell ref="C3113:C3117"/>
    <mergeCell ref="D3113:D3117"/>
    <mergeCell ref="E3113:E3117"/>
    <mergeCell ref="F3113:F3117"/>
    <mergeCell ref="C3118:C3120"/>
    <mergeCell ref="D3118:D3120"/>
    <mergeCell ref="E3118:E3120"/>
    <mergeCell ref="F3118:F3120"/>
    <mergeCell ref="C3121:C3122"/>
    <mergeCell ref="D3121:D3122"/>
    <mergeCell ref="E3121:E3122"/>
    <mergeCell ref="F3121:F3122"/>
    <mergeCell ref="C3123:C3124"/>
    <mergeCell ref="D3123:D3124"/>
    <mergeCell ref="E3123:E3124"/>
    <mergeCell ref="F3123:F3124"/>
    <mergeCell ref="C3125:C3127"/>
    <mergeCell ref="D3125:D3127"/>
    <mergeCell ref="E3125:E3127"/>
    <mergeCell ref="F3125:F3127"/>
    <mergeCell ref="C3128:C3129"/>
    <mergeCell ref="D3128:D3129"/>
    <mergeCell ref="E3128:E3129"/>
    <mergeCell ref="F3128:F3129"/>
    <mergeCell ref="C3130:C3132"/>
    <mergeCell ref="D3130:D3132"/>
    <mergeCell ref="E3130:E3132"/>
    <mergeCell ref="F3130:F3132"/>
    <mergeCell ref="C3133:C3136"/>
    <mergeCell ref="D3133:D3136"/>
    <mergeCell ref="E3133:E3136"/>
    <mergeCell ref="F3133:F3136"/>
    <mergeCell ref="C3137:C3139"/>
    <mergeCell ref="D3137:D3139"/>
    <mergeCell ref="E3137:E3139"/>
    <mergeCell ref="F3137:F3139"/>
    <mergeCell ref="C3140:C3141"/>
    <mergeCell ref="D3140:D3141"/>
    <mergeCell ref="E3140:E3141"/>
    <mergeCell ref="F3140:F3141"/>
    <mergeCell ref="D3142:D3149"/>
    <mergeCell ref="E3142:E3149"/>
    <mergeCell ref="F3142:F3149"/>
    <mergeCell ref="C3143:C3144"/>
    <mergeCell ref="C3150:C3152"/>
    <mergeCell ref="D3150:D3155"/>
    <mergeCell ref="E3150:E3155"/>
    <mergeCell ref="F3150:F3155"/>
    <mergeCell ref="D3156:D3200"/>
    <mergeCell ref="E3156:E3200"/>
    <mergeCell ref="F3156:F3200"/>
    <mergeCell ref="D3201:D3204"/>
    <mergeCell ref="E3201:E3204"/>
    <mergeCell ref="F3201:F3204"/>
    <mergeCell ref="D3205:D3210"/>
    <mergeCell ref="E3205:E3210"/>
    <mergeCell ref="F3205:F3210"/>
    <mergeCell ref="D3211:D3217"/>
    <mergeCell ref="E3211:E3217"/>
    <mergeCell ref="F3211:F3217"/>
    <mergeCell ref="C3214:C3216"/>
    <mergeCell ref="A3218:A3234"/>
    <mergeCell ref="D3218:D3234"/>
    <mergeCell ref="E3218:E3234"/>
    <mergeCell ref="F3218:F3234"/>
    <mergeCell ref="C3235:C3236"/>
    <mergeCell ref="D3235:D3236"/>
    <mergeCell ref="E3235:E3236"/>
    <mergeCell ref="F3235:F3236"/>
    <mergeCell ref="D3237:D3239"/>
    <mergeCell ref="E3237:E3239"/>
    <mergeCell ref="F3237:F3239"/>
    <mergeCell ref="D3240:D3244"/>
    <mergeCell ref="E3240:E3244"/>
    <mergeCell ref="F3240:F3244"/>
    <mergeCell ref="D3247:D3248"/>
    <mergeCell ref="E3247:E3248"/>
    <mergeCell ref="F3247:F3248"/>
    <mergeCell ref="C3249:C3250"/>
    <mergeCell ref="D3249:D3250"/>
    <mergeCell ref="E3249:E3250"/>
    <mergeCell ref="F3249:F3250"/>
    <mergeCell ref="C3251:C3254"/>
    <mergeCell ref="D3251:D3254"/>
    <mergeCell ref="E3251:E3254"/>
    <mergeCell ref="F3251:F3254"/>
    <mergeCell ref="C3255:C3258"/>
    <mergeCell ref="D3255:D3258"/>
    <mergeCell ref="E3255:E3258"/>
    <mergeCell ref="F3255:F3258"/>
    <mergeCell ref="C3259:C3261"/>
    <mergeCell ref="D3259:D3261"/>
    <mergeCell ref="E3259:E3261"/>
    <mergeCell ref="F3259:F3261"/>
    <mergeCell ref="C3262:C3264"/>
    <mergeCell ref="D3262:D3264"/>
    <mergeCell ref="E3262:E3264"/>
    <mergeCell ref="F3262:F3264"/>
    <mergeCell ref="D3265:D3266"/>
    <mergeCell ref="E3265:E3266"/>
    <mergeCell ref="F3265:F3266"/>
    <mergeCell ref="C3267:C3268"/>
    <mergeCell ref="D3267:D3268"/>
    <mergeCell ref="E3267:E3268"/>
    <mergeCell ref="F3267:F3268"/>
    <mergeCell ref="C3269:C3270"/>
    <mergeCell ref="D3269:D3270"/>
    <mergeCell ref="E3269:E3270"/>
    <mergeCell ref="F3269:F3270"/>
    <mergeCell ref="C3271:C3272"/>
    <mergeCell ref="D3271:D3272"/>
    <mergeCell ref="E3271:E3272"/>
    <mergeCell ref="F3271:F3272"/>
    <mergeCell ref="C3273:C3275"/>
    <mergeCell ref="D3273:D3276"/>
    <mergeCell ref="E3273:E3276"/>
    <mergeCell ref="F3273:F3276"/>
    <mergeCell ref="C3277:C3278"/>
    <mergeCell ref="D3277:D3278"/>
    <mergeCell ref="E3277:E3278"/>
    <mergeCell ref="F3277:F3278"/>
    <mergeCell ref="C3281:C3282"/>
    <mergeCell ref="D3281:D3284"/>
    <mergeCell ref="E3281:E3284"/>
    <mergeCell ref="F3281:F3284"/>
    <mergeCell ref="C3283:C3284"/>
    <mergeCell ref="C3285:C3286"/>
    <mergeCell ref="D3285:D3286"/>
    <mergeCell ref="E3285:E3286"/>
    <mergeCell ref="F3285:F3286"/>
    <mergeCell ref="C3288:C3289"/>
    <mergeCell ref="D3288:D3289"/>
    <mergeCell ref="E3288:E3289"/>
    <mergeCell ref="F3288:F3289"/>
    <mergeCell ref="C3296:C3297"/>
    <mergeCell ref="D3296:D3299"/>
    <mergeCell ref="E3296:E3299"/>
    <mergeCell ref="F3296:F3299"/>
    <mergeCell ref="D3300:D3301"/>
    <mergeCell ref="E3300:E3301"/>
    <mergeCell ref="F3300:F3301"/>
    <mergeCell ref="C3303:C3305"/>
    <mergeCell ref="D3303:D3305"/>
    <mergeCell ref="E3303:E3305"/>
    <mergeCell ref="F3303:F3305"/>
    <mergeCell ref="C3306:C3308"/>
    <mergeCell ref="D3306:D3308"/>
    <mergeCell ref="E3306:E3308"/>
    <mergeCell ref="F3306:F3308"/>
    <mergeCell ref="C3310:C3312"/>
    <mergeCell ref="D3310:D3312"/>
    <mergeCell ref="E3310:E3312"/>
    <mergeCell ref="F3310:F3312"/>
    <mergeCell ref="C3313:C3314"/>
    <mergeCell ref="D3313:D3314"/>
    <mergeCell ref="E3313:E3314"/>
    <mergeCell ref="F3313:F3314"/>
    <mergeCell ref="C3316:C3317"/>
    <mergeCell ref="D3316:D3317"/>
    <mergeCell ref="E3316:E3317"/>
    <mergeCell ref="F3316:F3317"/>
    <mergeCell ref="D3337:D3339"/>
    <mergeCell ref="E3337:E3339"/>
    <mergeCell ref="F3337:F3339"/>
    <mergeCell ref="C3318:C3319"/>
    <mergeCell ref="D3318:D3319"/>
    <mergeCell ref="E3318:E3319"/>
    <mergeCell ref="F3318:F3319"/>
    <mergeCell ref="D3320:D3321"/>
    <mergeCell ref="E3320:E3321"/>
    <mergeCell ref="F3320:F3321"/>
    <mergeCell ref="C3337:C3339"/>
    <mergeCell ref="C3348:C3349"/>
    <mergeCell ref="C3327:C3330"/>
    <mergeCell ref="D3327:D3330"/>
    <mergeCell ref="E3327:E3330"/>
    <mergeCell ref="F3327:F3330"/>
    <mergeCell ref="C3332:C3335"/>
    <mergeCell ref="D3332:D3335"/>
    <mergeCell ref="E3332:E3335"/>
    <mergeCell ref="F3332:F3335"/>
    <mergeCell ref="D3348:D3349"/>
    <mergeCell ref="C3343:C3345"/>
    <mergeCell ref="D3343:D3345"/>
    <mergeCell ref="E3343:E3345"/>
    <mergeCell ref="F3343:F3345"/>
    <mergeCell ref="C3346:C3347"/>
    <mergeCell ref="D3346:D3347"/>
    <mergeCell ref="E3346:E3347"/>
    <mergeCell ref="F3346:F3347"/>
    <mergeCell ref="E3373:E3375"/>
    <mergeCell ref="F3373:F3375"/>
    <mergeCell ref="C3363:C3364"/>
    <mergeCell ref="D3363:D3364"/>
    <mergeCell ref="E3363:E3364"/>
    <mergeCell ref="F3363:F3364"/>
    <mergeCell ref="C3367:C3368"/>
    <mergeCell ref="D3367:D3368"/>
    <mergeCell ref="E3367:E3368"/>
    <mergeCell ref="F3367:F3368"/>
    <mergeCell ref="C3365:C3366"/>
    <mergeCell ref="D3365:D3366"/>
    <mergeCell ref="E3365:E3366"/>
    <mergeCell ref="F3365:F3366"/>
    <mergeCell ref="C3340:C3341"/>
    <mergeCell ref="D3340:D3341"/>
    <mergeCell ref="E3340:E3341"/>
    <mergeCell ref="F3340:F3341"/>
    <mergeCell ref="E3348:E3349"/>
    <mergeCell ref="F3348:F3349"/>
    <mergeCell ref="F3361:F3362"/>
    <mergeCell ref="D3369:D3370"/>
    <mergeCell ref="E3369:E3370"/>
    <mergeCell ref="F3369:F3370"/>
    <mergeCell ref="C3371:C3372"/>
    <mergeCell ref="D3371:D3372"/>
    <mergeCell ref="E3371:E3372"/>
    <mergeCell ref="F3371:F3372"/>
    <mergeCell ref="C3373:C3375"/>
    <mergeCell ref="D3373:D3375"/>
    <mergeCell ref="D3350:D3351"/>
    <mergeCell ref="E3350:E3351"/>
    <mergeCell ref="E3393:E3394"/>
    <mergeCell ref="F3393:F3394"/>
    <mergeCell ref="C3396:C3397"/>
    <mergeCell ref="C3376:C3378"/>
    <mergeCell ref="D3376:D3378"/>
    <mergeCell ref="E3376:E3378"/>
    <mergeCell ref="F3376:F3378"/>
    <mergeCell ref="D3379:D3380"/>
    <mergeCell ref="C3389:C3390"/>
    <mergeCell ref="D3389:D3390"/>
    <mergeCell ref="E3389:E3390"/>
    <mergeCell ref="F3389:F3390"/>
    <mergeCell ref="C3391:C3392"/>
    <mergeCell ref="D3391:D3392"/>
    <mergeCell ref="E3391:E3392"/>
    <mergeCell ref="F3391:F3392"/>
    <mergeCell ref="C3381:C3383"/>
    <mergeCell ref="D3381:D3383"/>
    <mergeCell ref="E3381:E3383"/>
    <mergeCell ref="F3381:F3383"/>
    <mergeCell ref="F3439:F3442"/>
    <mergeCell ref="D3400:D3401"/>
    <mergeCell ref="E3400:E3401"/>
    <mergeCell ref="F3400:F3401"/>
    <mergeCell ref="D3402:D3404"/>
    <mergeCell ref="E3402:E3404"/>
    <mergeCell ref="F3402:F3404"/>
    <mergeCell ref="D3405:D3406"/>
    <mergeCell ref="E3405:E3406"/>
    <mergeCell ref="F3405:F3406"/>
    <mergeCell ref="D3466:D3479"/>
    <mergeCell ref="E3466:E3479"/>
    <mergeCell ref="F3466:F3479"/>
    <mergeCell ref="D3409:D3410"/>
    <mergeCell ref="E3409:E3410"/>
    <mergeCell ref="F3409:F3410"/>
    <mergeCell ref="C3405:C3406"/>
    <mergeCell ref="C3409:C3410"/>
    <mergeCell ref="F3452:F3454"/>
    <mergeCell ref="D3455:D3465"/>
    <mergeCell ref="E3455:E3465"/>
    <mergeCell ref="F3455:F3465"/>
    <mergeCell ref="D3422:D3427"/>
    <mergeCell ref="E3422:E3427"/>
    <mergeCell ref="F3422:F3427"/>
    <mergeCell ref="E3431:E3434"/>
    <mergeCell ref="F3431:F3434"/>
    <mergeCell ref="F3428:F3430"/>
    <mergeCell ref="D3431:D3434"/>
    <mergeCell ref="D3686:D3819"/>
    <mergeCell ref="E3686:E3819"/>
    <mergeCell ref="F3686:F3819"/>
    <mergeCell ref="D3443:D3451"/>
    <mergeCell ref="E3443:E3451"/>
    <mergeCell ref="F3443:F3451"/>
    <mergeCell ref="D3452:D3454"/>
    <mergeCell ref="E3452:E3454"/>
    <mergeCell ref="D3633:D3634"/>
    <mergeCell ref="E3633:E3634"/>
    <mergeCell ref="F3633:F3634"/>
    <mergeCell ref="D3635:D3640"/>
    <mergeCell ref="E3635:E3640"/>
    <mergeCell ref="F3635:F3640"/>
    <mergeCell ref="D3616:D3627"/>
    <mergeCell ref="E3616:E3627"/>
    <mergeCell ref="F3616:F3627"/>
    <mergeCell ref="D3628:D3632"/>
    <mergeCell ref="E3628:E3632"/>
    <mergeCell ref="F3628:F3632"/>
    <mergeCell ref="D3516:D3603"/>
    <mergeCell ref="E3516:E3603"/>
    <mergeCell ref="F3516:F3603"/>
    <mergeCell ref="D3679:D3682"/>
    <mergeCell ref="E3679:E3682"/>
    <mergeCell ref="F3679:F3682"/>
    <mergeCell ref="D3684:D3685"/>
    <mergeCell ref="E3684:E3685"/>
    <mergeCell ref="F3684:F3685"/>
    <mergeCell ref="F3650:F3652"/>
    <mergeCell ref="D3653:D3664"/>
    <mergeCell ref="E3653:E3664"/>
    <mergeCell ref="F3350:F3351"/>
    <mergeCell ref="C3352:C3353"/>
    <mergeCell ref="D3352:D3353"/>
    <mergeCell ref="E3352:E3353"/>
    <mergeCell ref="F3352:F3353"/>
    <mergeCell ref="C3411:C3412"/>
    <mergeCell ref="D3411:D3412"/>
    <mergeCell ref="E3411:E3412"/>
    <mergeCell ref="F3411:F3412"/>
    <mergeCell ref="D3416:D3421"/>
    <mergeCell ref="E3416:E3421"/>
    <mergeCell ref="F3416:F3421"/>
    <mergeCell ref="C3398:C3399"/>
    <mergeCell ref="D3398:D3399"/>
    <mergeCell ref="E3398:E3399"/>
    <mergeCell ref="F3398:F3399"/>
    <mergeCell ref="C3384:C3385"/>
    <mergeCell ref="D3384:D3385"/>
    <mergeCell ref="E3384:E3385"/>
    <mergeCell ref="F3384:F3385"/>
    <mergeCell ref="D3396:D3397"/>
    <mergeCell ref="E3396:E3397"/>
    <mergeCell ref="F3396:F3397"/>
    <mergeCell ref="E3379:E3380"/>
    <mergeCell ref="F3379:F3380"/>
    <mergeCell ref="D3358:D3359"/>
    <mergeCell ref="E3358:E3359"/>
    <mergeCell ref="F3358:F3359"/>
    <mergeCell ref="D3361:D3362"/>
    <mergeCell ref="E3361:E3362"/>
    <mergeCell ref="C3393:C3394"/>
    <mergeCell ref="D3393:D3394"/>
    <mergeCell ref="C3665:C3666"/>
    <mergeCell ref="D3665:D3666"/>
    <mergeCell ref="E3665:E3666"/>
    <mergeCell ref="F3665:F3666"/>
    <mergeCell ref="F3480:F3481"/>
    <mergeCell ref="D3482:D3486"/>
    <mergeCell ref="E3482:E3486"/>
    <mergeCell ref="D3820:D3829"/>
    <mergeCell ref="E3820:E3829"/>
    <mergeCell ref="D3667:D3668"/>
    <mergeCell ref="E3667:E3668"/>
    <mergeCell ref="F3667:F3668"/>
    <mergeCell ref="D3669:D3672"/>
    <mergeCell ref="C3354:C3355"/>
    <mergeCell ref="D3354:D3355"/>
    <mergeCell ref="E3354:E3355"/>
    <mergeCell ref="F3354:F3355"/>
    <mergeCell ref="C3356:C3357"/>
    <mergeCell ref="D3356:D3357"/>
    <mergeCell ref="E3356:E3357"/>
    <mergeCell ref="F3356:F3357"/>
    <mergeCell ref="D3480:D3481"/>
    <mergeCell ref="E3480:E3481"/>
    <mergeCell ref="D3435:D3438"/>
    <mergeCell ref="E3435:E3438"/>
    <mergeCell ref="F3435:F3438"/>
    <mergeCell ref="D3439:D3442"/>
    <mergeCell ref="E3439:E3442"/>
    <mergeCell ref="D3641:D3644"/>
    <mergeCell ref="E3641:E3644"/>
    <mergeCell ref="D3428:D3430"/>
    <mergeCell ref="E3428:E3430"/>
    <mergeCell ref="F3653:F3664"/>
    <mergeCell ref="D3673:D3678"/>
    <mergeCell ref="E3673:E3678"/>
    <mergeCell ref="F3673:F3678"/>
    <mergeCell ref="E3669:E3672"/>
    <mergeCell ref="F3669:F3672"/>
    <mergeCell ref="D3495:D3503"/>
    <mergeCell ref="E3495:E3503"/>
    <mergeCell ref="F3495:F3503"/>
    <mergeCell ref="D3504:D3515"/>
    <mergeCell ref="E3504:E3515"/>
    <mergeCell ref="F3504:F3515"/>
    <mergeCell ref="F3482:F3486"/>
    <mergeCell ref="D3487:D3491"/>
    <mergeCell ref="E3487:E3491"/>
    <mergeCell ref="F3487:F3491"/>
    <mergeCell ref="D3492:D3494"/>
    <mergeCell ref="E3492:E3494"/>
    <mergeCell ref="F3492:F3494"/>
    <mergeCell ref="D3842:D3853"/>
    <mergeCell ref="E3842:E3853"/>
    <mergeCell ref="F3842:F3853"/>
    <mergeCell ref="F3641:F3644"/>
    <mergeCell ref="D3645:D3647"/>
    <mergeCell ref="E3645:E3647"/>
    <mergeCell ref="F3645:F3647"/>
    <mergeCell ref="D3648:D3649"/>
    <mergeCell ref="E3648:E3649"/>
    <mergeCell ref="F3648:F3649"/>
    <mergeCell ref="A1951:F1951"/>
    <mergeCell ref="D3604:D3615"/>
    <mergeCell ref="E3604:E3615"/>
    <mergeCell ref="F3604:F3615"/>
    <mergeCell ref="F3820:F3829"/>
    <mergeCell ref="D3830:D3841"/>
    <mergeCell ref="E3830:E3841"/>
    <mergeCell ref="F3830:F3841"/>
    <mergeCell ref="D3650:D3652"/>
    <mergeCell ref="E3650:E3652"/>
    <mergeCell ref="D1954:D1956"/>
    <mergeCell ref="E1954:E1956"/>
    <mergeCell ref="F1954:F1956"/>
    <mergeCell ref="D1957:D1959"/>
    <mergeCell ref="E1957:E1959"/>
    <mergeCell ref="F1957:F1959"/>
    <mergeCell ref="D1960:D1963"/>
    <mergeCell ref="E1960:E1963"/>
    <mergeCell ref="F1960:F1963"/>
    <mergeCell ref="D1964:D1967"/>
    <mergeCell ref="E1964:E1967"/>
    <mergeCell ref="F1964:F1967"/>
    <mergeCell ref="D1968:D1972"/>
    <mergeCell ref="E1968:E1972"/>
    <mergeCell ref="F1968:F1972"/>
    <mergeCell ref="D1973:D1977"/>
    <mergeCell ref="E1973:E1977"/>
    <mergeCell ref="F1973:F1977"/>
    <mergeCell ref="D1978:D1981"/>
    <mergeCell ref="E1978:E1981"/>
    <mergeCell ref="F1978:F1981"/>
    <mergeCell ref="D1982:D1985"/>
    <mergeCell ref="E1982:E1985"/>
    <mergeCell ref="F1982:F1985"/>
    <mergeCell ref="D1986:D1988"/>
    <mergeCell ref="E1986:E1988"/>
    <mergeCell ref="F1986:F1988"/>
    <mergeCell ref="D1989:D1991"/>
    <mergeCell ref="E1989:E1991"/>
    <mergeCell ref="F1989:F1991"/>
    <mergeCell ref="D1992:D1997"/>
    <mergeCell ref="E1992:E1997"/>
    <mergeCell ref="F1992:F1997"/>
    <mergeCell ref="D1998:D2003"/>
    <mergeCell ref="E1998:E2003"/>
    <mergeCell ref="F1998:F2003"/>
    <mergeCell ref="D2004:D2015"/>
    <mergeCell ref="E2004:E2015"/>
    <mergeCell ref="F2004:F2015"/>
    <mergeCell ref="D2016:D2027"/>
    <mergeCell ref="E2016:E2027"/>
    <mergeCell ref="F2016:F2027"/>
    <mergeCell ref="C2028:C2030"/>
    <mergeCell ref="D2028:D2032"/>
    <mergeCell ref="E2028:E2032"/>
    <mergeCell ref="F2028:F2032"/>
    <mergeCell ref="C2033:C2034"/>
    <mergeCell ref="D2033:D2036"/>
    <mergeCell ref="E2033:E2036"/>
    <mergeCell ref="F2033:F2036"/>
    <mergeCell ref="D2037:D2041"/>
    <mergeCell ref="E2037:E2041"/>
    <mergeCell ref="F2037:F2041"/>
    <mergeCell ref="D2042:D2045"/>
    <mergeCell ref="E2042:E2045"/>
    <mergeCell ref="F2042:F2045"/>
    <mergeCell ref="D2046:D2049"/>
    <mergeCell ref="E2046:E2049"/>
    <mergeCell ref="F2046:F2049"/>
    <mergeCell ref="C2047:C2048"/>
    <mergeCell ref="D2050:D2053"/>
    <mergeCell ref="E2050:E2053"/>
    <mergeCell ref="F2050:F2053"/>
    <mergeCell ref="C2051:C2052"/>
    <mergeCell ref="D2054:D2057"/>
    <mergeCell ref="E2054:E2057"/>
    <mergeCell ref="F2054:F2057"/>
    <mergeCell ref="C2055:C2056"/>
    <mergeCell ref="D2058:D2059"/>
    <mergeCell ref="E2058:E2059"/>
    <mergeCell ref="F2058:F2059"/>
    <mergeCell ref="C2060:C2062"/>
    <mergeCell ref="D2060:D2064"/>
    <mergeCell ref="E2060:E2064"/>
    <mergeCell ref="F2060:F2064"/>
    <mergeCell ref="C2065:C2067"/>
    <mergeCell ref="D2065:D2069"/>
    <mergeCell ref="E2065:E2069"/>
    <mergeCell ref="F2065:F2069"/>
    <mergeCell ref="C2070:C2071"/>
    <mergeCell ref="D2070:D2072"/>
    <mergeCell ref="E2070:E2072"/>
    <mergeCell ref="F2070:F2072"/>
    <mergeCell ref="D2073:D2077"/>
    <mergeCell ref="E2073:E2077"/>
    <mergeCell ref="F2073:F2077"/>
    <mergeCell ref="C2078:C2079"/>
    <mergeCell ref="D2078:D2082"/>
    <mergeCell ref="E2078:E2082"/>
    <mergeCell ref="F2078:F2082"/>
    <mergeCell ref="C2083:C2092"/>
    <mergeCell ref="D2083:D2093"/>
    <mergeCell ref="E2083:E2093"/>
    <mergeCell ref="F2083:F2093"/>
    <mergeCell ref="D2094:D2096"/>
    <mergeCell ref="E2094:E2096"/>
    <mergeCell ref="F2094:F2096"/>
    <mergeCell ref="C2097:C2098"/>
    <mergeCell ref="D2097:D2099"/>
    <mergeCell ref="E2097:E2099"/>
    <mergeCell ref="F2097:F2099"/>
    <mergeCell ref="D2100:D2101"/>
    <mergeCell ref="E2100:E2101"/>
    <mergeCell ref="F2100:F2101"/>
    <mergeCell ref="D2102:D2104"/>
    <mergeCell ref="E2102:E2104"/>
    <mergeCell ref="F2102:F2104"/>
    <mergeCell ref="D2105:D2106"/>
    <mergeCell ref="E2105:E2106"/>
    <mergeCell ref="F2105:F2106"/>
    <mergeCell ref="C2107:C2108"/>
    <mergeCell ref="D2107:D2109"/>
    <mergeCell ref="E2107:E2109"/>
    <mergeCell ref="F2107:F2109"/>
    <mergeCell ref="D2110:D2112"/>
    <mergeCell ref="E2110:E2112"/>
    <mergeCell ref="F2110:F2112"/>
    <mergeCell ref="D2113:D2115"/>
    <mergeCell ref="E2113:E2115"/>
    <mergeCell ref="F2113:F2115"/>
    <mergeCell ref="D2116:D2117"/>
    <mergeCell ref="E2116:E2117"/>
    <mergeCell ref="F2116:F2117"/>
    <mergeCell ref="C2118:C2122"/>
    <mergeCell ref="D2118:D2123"/>
    <mergeCell ref="E2118:E2123"/>
    <mergeCell ref="F2118:F2123"/>
    <mergeCell ref="D2124:D2127"/>
    <mergeCell ref="E2124:E2127"/>
    <mergeCell ref="F2124:F2127"/>
    <mergeCell ref="C2128:C2130"/>
    <mergeCell ref="D2128:D2131"/>
    <mergeCell ref="E2128:E2131"/>
    <mergeCell ref="F2128:F2131"/>
    <mergeCell ref="C2132:C2134"/>
    <mergeCell ref="D2132:D2135"/>
    <mergeCell ref="E2132:E2135"/>
    <mergeCell ref="F2132:F2135"/>
    <mergeCell ref="C2136:C2138"/>
    <mergeCell ref="D2136:D2139"/>
    <mergeCell ref="E2136:E2139"/>
    <mergeCell ref="F2136:F2139"/>
    <mergeCell ref="C2140:C2141"/>
    <mergeCell ref="D2140:D2142"/>
    <mergeCell ref="E2140:E2142"/>
    <mergeCell ref="F2140:F2142"/>
    <mergeCell ref="D2143:D2147"/>
    <mergeCell ref="E2143:E2147"/>
    <mergeCell ref="F2143:F2147"/>
    <mergeCell ref="C2144:C2146"/>
    <mergeCell ref="C2148:C2149"/>
    <mergeCell ref="D2148:D2150"/>
    <mergeCell ref="E2148:E2150"/>
    <mergeCell ref="F2148:F2150"/>
    <mergeCell ref="C2151:C2153"/>
    <mergeCell ref="D2151:D2154"/>
    <mergeCell ref="E2151:E2154"/>
    <mergeCell ref="F2151:F2154"/>
    <mergeCell ref="C2155:C2156"/>
    <mergeCell ref="D2155:D2157"/>
    <mergeCell ref="E2155:E2157"/>
    <mergeCell ref="F2155:F2157"/>
    <mergeCell ref="C2158:C2160"/>
    <mergeCell ref="D2158:D2161"/>
    <mergeCell ref="E2158:E2161"/>
    <mergeCell ref="F2158:F2161"/>
    <mergeCell ref="C2162:C2164"/>
    <mergeCell ref="D2162:D2165"/>
    <mergeCell ref="E2162:E2165"/>
    <mergeCell ref="F2162:F2165"/>
    <mergeCell ref="C2166:C2169"/>
    <mergeCell ref="D2166:D2171"/>
    <mergeCell ref="E2166:E2171"/>
    <mergeCell ref="F2166:F2171"/>
    <mergeCell ref="C2172:C2175"/>
    <mergeCell ref="D2172:D2177"/>
    <mergeCell ref="E2172:E2177"/>
    <mergeCell ref="F2172:F2177"/>
    <mergeCell ref="D2178:D2179"/>
    <mergeCell ref="E2178:E2179"/>
    <mergeCell ref="F2178:F2179"/>
    <mergeCell ref="C2180:C2183"/>
    <mergeCell ref="D2180:D2184"/>
    <mergeCell ref="E2180:E2184"/>
    <mergeCell ref="F2180:F2184"/>
    <mergeCell ref="C2185:C2186"/>
    <mergeCell ref="D2185:D2188"/>
    <mergeCell ref="E2185:E2188"/>
    <mergeCell ref="F2185:F2188"/>
    <mergeCell ref="D2189:D2190"/>
    <mergeCell ref="E2189:E2190"/>
    <mergeCell ref="F2189:F2190"/>
    <mergeCell ref="C2191:C2193"/>
    <mergeCell ref="D2191:D2195"/>
    <mergeCell ref="E2191:E2195"/>
    <mergeCell ref="F2191:F2195"/>
    <mergeCell ref="C2196:C2197"/>
    <mergeCell ref="D2196:D2198"/>
    <mergeCell ref="E2196:E2198"/>
    <mergeCell ref="F2196:F2198"/>
    <mergeCell ref="C2199:C2200"/>
    <mergeCell ref="D2199:D2201"/>
    <mergeCell ref="E2199:E2201"/>
    <mergeCell ref="F2199:F2201"/>
    <mergeCell ref="D2202:D2204"/>
    <mergeCell ref="E2202:E2204"/>
    <mergeCell ref="F2202:F2204"/>
    <mergeCell ref="C2205:C2209"/>
    <mergeCell ref="D2205:D2210"/>
    <mergeCell ref="E2205:E2210"/>
    <mergeCell ref="F2205:F2210"/>
    <mergeCell ref="D2211:D2217"/>
    <mergeCell ref="E2211:E2217"/>
    <mergeCell ref="F2211:F2217"/>
    <mergeCell ref="C2218:C2220"/>
    <mergeCell ref="D2218:D2221"/>
    <mergeCell ref="E2218:E2221"/>
    <mergeCell ref="F2218:F2221"/>
    <mergeCell ref="C2222:C2223"/>
    <mergeCell ref="D2222:D2225"/>
    <mergeCell ref="E2222:E2225"/>
    <mergeCell ref="F2222:F2225"/>
    <mergeCell ref="D2226:D2228"/>
    <mergeCell ref="E2226:E2228"/>
    <mergeCell ref="F2226:F2228"/>
    <mergeCell ref="C2229:C2233"/>
    <mergeCell ref="D2229:D2235"/>
    <mergeCell ref="E2229:E2235"/>
    <mergeCell ref="F2229:F2235"/>
    <mergeCell ref="D2236:D2238"/>
    <mergeCell ref="E2236:E2238"/>
    <mergeCell ref="F2236:F2238"/>
    <mergeCell ref="C2239:C2240"/>
    <mergeCell ref="D2239:D2241"/>
    <mergeCell ref="E2239:E2241"/>
    <mergeCell ref="F2239:F2241"/>
    <mergeCell ref="C2242:C2243"/>
    <mergeCell ref="D2242:D2244"/>
    <mergeCell ref="E2242:E2244"/>
    <mergeCell ref="F2242:F2244"/>
    <mergeCell ref="C2245:C2247"/>
    <mergeCell ref="D2245:D2248"/>
    <mergeCell ref="E2245:E2248"/>
    <mergeCell ref="F2245:F2248"/>
    <mergeCell ref="C2249:C2251"/>
    <mergeCell ref="D2249:D2252"/>
    <mergeCell ref="E2249:E2252"/>
    <mergeCell ref="F2249:F2252"/>
    <mergeCell ref="D2253:D2256"/>
    <mergeCell ref="E2253:E2256"/>
    <mergeCell ref="F2253:F2256"/>
    <mergeCell ref="C2254:C2255"/>
    <mergeCell ref="D2257:D2262"/>
    <mergeCell ref="E2257:E2262"/>
    <mergeCell ref="F2257:F2262"/>
    <mergeCell ref="C2259:C2260"/>
    <mergeCell ref="C2263:C2265"/>
    <mergeCell ref="D2263:D2268"/>
    <mergeCell ref="E2263:E2268"/>
    <mergeCell ref="F2263:F2268"/>
    <mergeCell ref="C2269:C2271"/>
    <mergeCell ref="D2269:D2274"/>
    <mergeCell ref="E2269:E2274"/>
    <mergeCell ref="F2269:F2274"/>
    <mergeCell ref="C2275:C2276"/>
    <mergeCell ref="D2275:D2277"/>
    <mergeCell ref="E2275:E2277"/>
    <mergeCell ref="F2275:F2277"/>
    <mergeCell ref="C2278:C2279"/>
    <mergeCell ref="D2278:D2281"/>
    <mergeCell ref="E2278:E2281"/>
    <mergeCell ref="F2278:F2281"/>
    <mergeCell ref="D2282:D2285"/>
    <mergeCell ref="E2282:E2285"/>
    <mergeCell ref="F2282:F2285"/>
    <mergeCell ref="C2286:C2287"/>
    <mergeCell ref="D2286:D2291"/>
    <mergeCell ref="E2286:E2291"/>
    <mergeCell ref="F2286:F2291"/>
    <mergeCell ref="C2288:C2289"/>
    <mergeCell ref="C2292:C2293"/>
    <mergeCell ref="D2292:D2295"/>
    <mergeCell ref="E2292:E2295"/>
    <mergeCell ref="F2292:F2295"/>
    <mergeCell ref="C2296:C2297"/>
    <mergeCell ref="D2296:D2299"/>
    <mergeCell ref="E2296:E2299"/>
    <mergeCell ref="F2296:F2299"/>
    <mergeCell ref="D2300:D2302"/>
    <mergeCell ref="E2300:E2302"/>
    <mergeCell ref="F2300:F2302"/>
    <mergeCell ref="C2303:C2304"/>
    <mergeCell ref="D2303:D2306"/>
    <mergeCell ref="E2303:E2306"/>
    <mergeCell ref="F2303:F2306"/>
    <mergeCell ref="C2307:C2309"/>
    <mergeCell ref="D2307:D2310"/>
    <mergeCell ref="E2307:E2310"/>
    <mergeCell ref="F2307:F2310"/>
    <mergeCell ref="D2311:D2314"/>
    <mergeCell ref="E2311:E2314"/>
    <mergeCell ref="F2311:F2314"/>
    <mergeCell ref="C2315:C2317"/>
    <mergeCell ref="D2315:D2318"/>
    <mergeCell ref="E2315:E2318"/>
    <mergeCell ref="F2315:F2318"/>
    <mergeCell ref="C2319:C2320"/>
    <mergeCell ref="D2319:D2321"/>
    <mergeCell ref="E2319:E2321"/>
    <mergeCell ref="F2319:F2321"/>
    <mergeCell ref="D2322:D2323"/>
    <mergeCell ref="E2322:E2323"/>
    <mergeCell ref="F2322:F2323"/>
    <mergeCell ref="D2324:D2325"/>
    <mergeCell ref="E2324:E2325"/>
    <mergeCell ref="F2324:F2325"/>
    <mergeCell ref="C2326:C2327"/>
    <mergeCell ref="D2326:D2328"/>
    <mergeCell ref="E2326:E2328"/>
    <mergeCell ref="F2326:F2328"/>
    <mergeCell ref="D2329:D2330"/>
    <mergeCell ref="E2329:E2330"/>
    <mergeCell ref="F2329:F2330"/>
    <mergeCell ref="C2331:C2332"/>
    <mergeCell ref="D2331:D2334"/>
    <mergeCell ref="E2331:E2334"/>
    <mergeCell ref="F2331:F2334"/>
    <mergeCell ref="C2335:C2336"/>
    <mergeCell ref="D2335:D2337"/>
    <mergeCell ref="E2335:E2337"/>
    <mergeCell ref="F2335:F2337"/>
    <mergeCell ref="C2338:C2339"/>
    <mergeCell ref="D2338:D2340"/>
    <mergeCell ref="E2338:E2340"/>
    <mergeCell ref="F2338:F2340"/>
    <mergeCell ref="C2341:C2342"/>
    <mergeCell ref="D2341:D2343"/>
    <mergeCell ref="E2341:E2343"/>
    <mergeCell ref="F2341:F2343"/>
    <mergeCell ref="C2344:C2345"/>
    <mergeCell ref="D2344:D2346"/>
    <mergeCell ref="E2344:E2346"/>
    <mergeCell ref="F2344:F2346"/>
    <mergeCell ref="C2347:C2348"/>
    <mergeCell ref="D2347:D2349"/>
    <mergeCell ref="E2347:E2349"/>
    <mergeCell ref="F2347:F2349"/>
    <mergeCell ref="C2350:C2352"/>
    <mergeCell ref="D2350:D2353"/>
    <mergeCell ref="E2350:E2353"/>
    <mergeCell ref="F2350:F2353"/>
    <mergeCell ref="C2354:C2356"/>
    <mergeCell ref="D2354:D2357"/>
    <mergeCell ref="E2354:E2357"/>
    <mergeCell ref="F2354:F2357"/>
    <mergeCell ref="C2358:C2359"/>
    <mergeCell ref="D2358:D2360"/>
    <mergeCell ref="E2358:E2360"/>
    <mergeCell ref="F2358:F2360"/>
    <mergeCell ref="D2361:D2362"/>
    <mergeCell ref="E2361:E2362"/>
    <mergeCell ref="F2361:F2362"/>
    <mergeCell ref="C2363:C2364"/>
    <mergeCell ref="D2363:D2366"/>
    <mergeCell ref="E2363:E2366"/>
    <mergeCell ref="F2363:F2366"/>
    <mergeCell ref="C2367:C2368"/>
    <mergeCell ref="D2367:D2369"/>
    <mergeCell ref="E2367:E2369"/>
    <mergeCell ref="F2367:F2369"/>
    <mergeCell ref="C2370:C2372"/>
    <mergeCell ref="D2370:D2373"/>
    <mergeCell ref="E2370:E2373"/>
    <mergeCell ref="F2370:F2373"/>
    <mergeCell ref="C2374:C2376"/>
    <mergeCell ref="D2374:D2377"/>
    <mergeCell ref="E2374:E2377"/>
    <mergeCell ref="F2374:F2377"/>
    <mergeCell ref="C2378:C2380"/>
    <mergeCell ref="D2378:D2381"/>
    <mergeCell ref="E2378:E2381"/>
    <mergeCell ref="F2378:F2381"/>
    <mergeCell ref="C2382:C2384"/>
    <mergeCell ref="D2382:D2385"/>
    <mergeCell ref="E2382:E2385"/>
    <mergeCell ref="F2382:F2385"/>
    <mergeCell ref="C2386:C2388"/>
    <mergeCell ref="D2386:D2389"/>
    <mergeCell ref="E2386:E2389"/>
    <mergeCell ref="F2386:F2389"/>
    <mergeCell ref="C2390:C2392"/>
    <mergeCell ref="D2390:D2393"/>
    <mergeCell ref="E2390:E2393"/>
    <mergeCell ref="F2390:F2393"/>
    <mergeCell ref="D2394:D2395"/>
    <mergeCell ref="E2394:E2395"/>
    <mergeCell ref="F2394:F2395"/>
    <mergeCell ref="D2396:D2397"/>
    <mergeCell ref="E2396:E2397"/>
    <mergeCell ref="F2396:F2397"/>
    <mergeCell ref="C2398:C2400"/>
    <mergeCell ref="D2398:D2401"/>
    <mergeCell ref="E2398:E2401"/>
    <mergeCell ref="F2398:F2401"/>
    <mergeCell ref="C2402:C2403"/>
    <mergeCell ref="D2402:D2404"/>
    <mergeCell ref="E2402:E2404"/>
    <mergeCell ref="F2402:F2404"/>
    <mergeCell ref="D2405:D2406"/>
    <mergeCell ref="E2405:E2406"/>
    <mergeCell ref="F2405:F2406"/>
    <mergeCell ref="C2407:C2409"/>
    <mergeCell ref="D2407:D2410"/>
    <mergeCell ref="E2407:E2410"/>
    <mergeCell ref="F2407:F2410"/>
    <mergeCell ref="C2411:C2416"/>
    <mergeCell ref="D2411:D2417"/>
    <mergeCell ref="E2411:E2417"/>
    <mergeCell ref="F2411:F2417"/>
    <mergeCell ref="C2418:C2423"/>
    <mergeCell ref="D2418:D2424"/>
    <mergeCell ref="E2418:E2424"/>
    <mergeCell ref="F2418:F2424"/>
    <mergeCell ref="D2425:D2429"/>
    <mergeCell ref="E2425:E2429"/>
    <mergeCell ref="F2425:F2429"/>
    <mergeCell ref="D2430:D2434"/>
    <mergeCell ref="E2430:E2434"/>
    <mergeCell ref="F2430:F2434"/>
    <mergeCell ref="D2435:D2439"/>
    <mergeCell ref="E2435:E2439"/>
    <mergeCell ref="F2435:F2439"/>
    <mergeCell ref="D2440:D2444"/>
    <mergeCell ref="E2440:E2444"/>
    <mergeCell ref="F2440:F2444"/>
    <mergeCell ref="D2445:D2448"/>
    <mergeCell ref="E2445:E2448"/>
    <mergeCell ref="F2445:F2448"/>
    <mergeCell ref="D2449:D2452"/>
    <mergeCell ref="E2449:E2452"/>
    <mergeCell ref="F2449:F2452"/>
    <mergeCell ref="D2453:D2456"/>
    <mergeCell ref="E2453:E2456"/>
    <mergeCell ref="F2453:F2456"/>
    <mergeCell ref="D2457:D2461"/>
    <mergeCell ref="E2457:E2461"/>
    <mergeCell ref="F2457:F2461"/>
    <mergeCell ref="D2462:D2466"/>
    <mergeCell ref="E2462:E2466"/>
    <mergeCell ref="F2462:F2466"/>
    <mergeCell ref="D2467:D2471"/>
    <mergeCell ref="E2467:E2471"/>
    <mergeCell ref="F2467:F2471"/>
    <mergeCell ref="D2472:D2476"/>
    <mergeCell ref="E2472:E2476"/>
    <mergeCell ref="F2472:F2476"/>
    <mergeCell ref="D2477:D2482"/>
    <mergeCell ref="E2477:E2482"/>
    <mergeCell ref="F2477:F2482"/>
    <mergeCell ref="D2483:D2485"/>
    <mergeCell ref="E2483:E2485"/>
    <mergeCell ref="F2483:F2485"/>
    <mergeCell ref="D2486:D2488"/>
    <mergeCell ref="E2486:E2488"/>
    <mergeCell ref="F2486:F2488"/>
    <mergeCell ref="D2489:D2495"/>
    <mergeCell ref="E2489:E2495"/>
    <mergeCell ref="F2489:F2495"/>
    <mergeCell ref="D2496:D2502"/>
    <mergeCell ref="E2496:E2502"/>
    <mergeCell ref="F2496:F2502"/>
    <mergeCell ref="D2503:D2508"/>
    <mergeCell ref="E2503:E2508"/>
    <mergeCell ref="F2503:F2508"/>
    <mergeCell ref="D2509:D2512"/>
    <mergeCell ref="E2509:E2512"/>
    <mergeCell ref="F2509:F2512"/>
    <mergeCell ref="D2513:D2518"/>
    <mergeCell ref="E2513:E2518"/>
    <mergeCell ref="F2513:F2518"/>
    <mergeCell ref="D2519:D2524"/>
    <mergeCell ref="E2519:E2524"/>
    <mergeCell ref="F2519:F2524"/>
    <mergeCell ref="D2525:D2529"/>
    <mergeCell ref="E2525:E2529"/>
    <mergeCell ref="F2525:F2529"/>
    <mergeCell ref="D2530:D2534"/>
    <mergeCell ref="E2530:E2534"/>
    <mergeCell ref="F2530:F2534"/>
    <mergeCell ref="D2535:D2538"/>
    <mergeCell ref="E2535:E2538"/>
    <mergeCell ref="F2535:F2538"/>
    <mergeCell ref="D2539:D2542"/>
    <mergeCell ref="E2539:E2542"/>
    <mergeCell ref="F2539:F2542"/>
    <mergeCell ref="D2543:D2546"/>
    <mergeCell ref="E2543:E2546"/>
    <mergeCell ref="F2543:F2546"/>
    <mergeCell ref="D2547:D2550"/>
    <mergeCell ref="E2547:E2550"/>
    <mergeCell ref="F2547:F2550"/>
    <mergeCell ref="D2551:D2556"/>
    <mergeCell ref="E2551:E2556"/>
    <mergeCell ref="F2551:F2556"/>
    <mergeCell ref="D2557:D2562"/>
    <mergeCell ref="E2557:E2562"/>
    <mergeCell ref="F2557:F2562"/>
    <mergeCell ref="D2563:D2568"/>
    <mergeCell ref="E2563:E2568"/>
    <mergeCell ref="F2563:F2568"/>
    <mergeCell ref="D2569:D2574"/>
    <mergeCell ref="E2569:E2574"/>
    <mergeCell ref="F2569:F2574"/>
    <mergeCell ref="D2575:D2579"/>
    <mergeCell ref="E2575:E2579"/>
    <mergeCell ref="F2575:F2579"/>
    <mergeCell ref="D2580:D2583"/>
    <mergeCell ref="E2580:E2583"/>
    <mergeCell ref="F2580:F2583"/>
    <mergeCell ref="D2584:D2589"/>
    <mergeCell ref="E2584:E2589"/>
    <mergeCell ref="F2584:F2589"/>
    <mergeCell ref="D2590:D2592"/>
    <mergeCell ref="E2590:E2592"/>
    <mergeCell ref="F2590:F2592"/>
    <mergeCell ref="D2593:D2595"/>
    <mergeCell ref="E2593:E2595"/>
    <mergeCell ref="F2593:F2595"/>
    <mergeCell ref="D2596:D2598"/>
    <mergeCell ref="E2596:E2598"/>
    <mergeCell ref="F2596:F2598"/>
    <mergeCell ref="D2599:D2602"/>
    <mergeCell ref="E2599:E2602"/>
    <mergeCell ref="F2599:F2602"/>
    <mergeCell ref="D2603:D2606"/>
    <mergeCell ref="E2603:E2606"/>
    <mergeCell ref="F2603:F2606"/>
    <mergeCell ref="D2607:D2608"/>
    <mergeCell ref="E2607:E2608"/>
    <mergeCell ref="F2607:F2608"/>
    <mergeCell ref="D2609:D2611"/>
    <mergeCell ref="E2609:E2611"/>
    <mergeCell ref="F2609:F2611"/>
    <mergeCell ref="D2612:D2614"/>
    <mergeCell ref="E2612:E2614"/>
    <mergeCell ref="F2612:F2614"/>
    <mergeCell ref="D2615:D2616"/>
    <mergeCell ref="E2615:E2616"/>
    <mergeCell ref="F2615:F2616"/>
    <mergeCell ref="D2617:D2618"/>
    <mergeCell ref="E2617:E2618"/>
    <mergeCell ref="F2617:F2618"/>
    <mergeCell ref="D2619:D2620"/>
    <mergeCell ref="E2619:E2620"/>
    <mergeCell ref="F2619:F2620"/>
    <mergeCell ref="D2621:D2623"/>
    <mergeCell ref="E2621:E2623"/>
    <mergeCell ref="F2621:F2623"/>
    <mergeCell ref="D2624:D2626"/>
    <mergeCell ref="E2624:E2626"/>
    <mergeCell ref="F2624:F2626"/>
    <mergeCell ref="D2627:D2629"/>
    <mergeCell ref="E2627:E2629"/>
    <mergeCell ref="F2627:F2629"/>
    <mergeCell ref="C2630:C2632"/>
    <mergeCell ref="D2630:D2633"/>
    <mergeCell ref="E2630:E2633"/>
    <mergeCell ref="F2630:F2633"/>
    <mergeCell ref="C2634:C2636"/>
    <mergeCell ref="D2634:D2637"/>
    <mergeCell ref="E2634:E2637"/>
    <mergeCell ref="F2634:F2637"/>
    <mergeCell ref="C2638:C2645"/>
    <mergeCell ref="D2638:D2646"/>
    <mergeCell ref="E2638:E2646"/>
    <mergeCell ref="F2638:F2646"/>
    <mergeCell ref="C2647:C2654"/>
    <mergeCell ref="D2647:D2655"/>
    <mergeCell ref="E2647:E2655"/>
    <mergeCell ref="F2647:F2655"/>
    <mergeCell ref="C2656:C2658"/>
    <mergeCell ref="D2656:D2659"/>
    <mergeCell ref="E2656:E2659"/>
    <mergeCell ref="F2656:F2659"/>
    <mergeCell ref="C2660:C2662"/>
    <mergeCell ref="D2660:D2663"/>
    <mergeCell ref="E2660:E2663"/>
    <mergeCell ref="F2660:F2663"/>
    <mergeCell ref="C2664:C2665"/>
    <mergeCell ref="D2664:D2666"/>
    <mergeCell ref="E2664:E2666"/>
    <mergeCell ref="F2664:F2666"/>
    <mergeCell ref="D2667:D2669"/>
    <mergeCell ref="E2667:E2669"/>
    <mergeCell ref="F2667:F2669"/>
    <mergeCell ref="C2670:C2671"/>
    <mergeCell ref="D2670:D2672"/>
    <mergeCell ref="E2670:E2672"/>
    <mergeCell ref="F2670:F2672"/>
    <mergeCell ref="C2673:C2674"/>
    <mergeCell ref="D2673:D2675"/>
    <mergeCell ref="E2673:E2675"/>
    <mergeCell ref="F2673:F2675"/>
    <mergeCell ref="C2676:C2677"/>
    <mergeCell ref="D2676:D2678"/>
    <mergeCell ref="E2676:E2678"/>
    <mergeCell ref="F2676:F2678"/>
    <mergeCell ref="C2679:C2680"/>
    <mergeCell ref="D2679:D2681"/>
    <mergeCell ref="E2679:E2681"/>
    <mergeCell ref="F2679:F2681"/>
    <mergeCell ref="C2682:C2684"/>
    <mergeCell ref="D2682:D2685"/>
    <mergeCell ref="E2682:E2685"/>
    <mergeCell ref="F2682:F2685"/>
    <mergeCell ref="D2686:D2689"/>
    <mergeCell ref="E2686:E2689"/>
    <mergeCell ref="F2686:F2689"/>
    <mergeCell ref="C2687:C2688"/>
    <mergeCell ref="D2690:D2691"/>
    <mergeCell ref="E2690:E2691"/>
    <mergeCell ref="F2690:F2691"/>
    <mergeCell ref="C2692:C2694"/>
    <mergeCell ref="D2692:D2695"/>
    <mergeCell ref="E2692:E2695"/>
    <mergeCell ref="F2692:F2695"/>
    <mergeCell ref="D2696:D2697"/>
    <mergeCell ref="E2696:E2697"/>
    <mergeCell ref="F2696:F2697"/>
    <mergeCell ref="C2698:C2699"/>
    <mergeCell ref="D2698:D2700"/>
    <mergeCell ref="E2698:E2700"/>
    <mergeCell ref="F2698:F2700"/>
    <mergeCell ref="D2701:D2702"/>
    <mergeCell ref="E2701:E2702"/>
    <mergeCell ref="F2701:F2702"/>
    <mergeCell ref="C2703:C2704"/>
    <mergeCell ref="D2703:D2705"/>
    <mergeCell ref="E2703:E2705"/>
    <mergeCell ref="F2703:F2705"/>
    <mergeCell ref="D2706:D2709"/>
    <mergeCell ref="E2706:E2709"/>
    <mergeCell ref="F2706:F2709"/>
    <mergeCell ref="C2707:C2708"/>
    <mergeCell ref="D2710:D2711"/>
    <mergeCell ref="E2710:E2711"/>
    <mergeCell ref="F2710:F2711"/>
    <mergeCell ref="D2712:D2713"/>
    <mergeCell ref="E2712:E2713"/>
    <mergeCell ref="F2712:F2713"/>
    <mergeCell ref="C2714:C2715"/>
    <mergeCell ref="D2714:D2719"/>
    <mergeCell ref="E2714:E2719"/>
    <mergeCell ref="F2714:F2719"/>
    <mergeCell ref="D2720:D2721"/>
    <mergeCell ref="E2720:E2721"/>
    <mergeCell ref="F2720:F2721"/>
    <mergeCell ref="C2722:C2723"/>
    <mergeCell ref="D2722:D2724"/>
    <mergeCell ref="E2722:E2724"/>
    <mergeCell ref="F2722:F2724"/>
    <mergeCell ref="C2725:C2726"/>
    <mergeCell ref="D2725:D2727"/>
    <mergeCell ref="E2725:E2727"/>
    <mergeCell ref="F2725:F2727"/>
    <mergeCell ref="C2728:C2731"/>
    <mergeCell ref="D2728:D2732"/>
    <mergeCell ref="E2728:E2732"/>
    <mergeCell ref="F2728:F2732"/>
    <mergeCell ref="C2733:C2736"/>
    <mergeCell ref="D2733:D2737"/>
    <mergeCell ref="E2733:E2737"/>
    <mergeCell ref="F2733:F2737"/>
    <mergeCell ref="C2738:C2739"/>
    <mergeCell ref="D2738:D2740"/>
    <mergeCell ref="E2738:E2740"/>
    <mergeCell ref="F2738:F2740"/>
    <mergeCell ref="D2741:D2743"/>
    <mergeCell ref="E2741:E2743"/>
    <mergeCell ref="F2741:F2743"/>
    <mergeCell ref="C2744:C2745"/>
    <mergeCell ref="D2744:D2746"/>
    <mergeCell ref="E2744:E2746"/>
    <mergeCell ref="F2744:F2746"/>
    <mergeCell ref="D2747:D2748"/>
    <mergeCell ref="E2747:E2748"/>
    <mergeCell ref="F2747:F2748"/>
    <mergeCell ref="D2749:D2753"/>
    <mergeCell ref="E2749:E2753"/>
    <mergeCell ref="F2749:F2753"/>
    <mergeCell ref="C2751:C2752"/>
    <mergeCell ref="C2754:C2755"/>
    <mergeCell ref="D2754:D2756"/>
    <mergeCell ref="E2754:E2756"/>
    <mergeCell ref="F2754:F2756"/>
    <mergeCell ref="D2757:D2759"/>
    <mergeCell ref="E2757:E2759"/>
    <mergeCell ref="F2757:F2759"/>
    <mergeCell ref="C2760:C2763"/>
    <mergeCell ref="D2760:D2765"/>
    <mergeCell ref="E2760:E2765"/>
    <mergeCell ref="F2760:F2765"/>
    <mergeCell ref="C2766:C2769"/>
    <mergeCell ref="D2766:D2773"/>
    <mergeCell ref="E2766:E2773"/>
    <mergeCell ref="F2766:F2773"/>
    <mergeCell ref="C2770:C2772"/>
    <mergeCell ref="D2774:D2775"/>
    <mergeCell ref="E2774:E2775"/>
    <mergeCell ref="F2774:F2775"/>
    <mergeCell ref="C2776:C2777"/>
    <mergeCell ref="D2776:D2778"/>
    <mergeCell ref="E2776:E2778"/>
    <mergeCell ref="F2776:F2778"/>
    <mergeCell ref="C2779:C2782"/>
    <mergeCell ref="D2779:D2783"/>
    <mergeCell ref="E2779:E2783"/>
    <mergeCell ref="F2779:F2783"/>
    <mergeCell ref="D2784:D2786"/>
    <mergeCell ref="E2784:E2786"/>
    <mergeCell ref="F2784:F2786"/>
    <mergeCell ref="D2787:D2788"/>
    <mergeCell ref="E2787:E2788"/>
    <mergeCell ref="F2787:F2788"/>
    <mergeCell ref="D2789:D2790"/>
    <mergeCell ref="E2789:E2790"/>
    <mergeCell ref="F2789:F2790"/>
    <mergeCell ref="D2791:D2794"/>
    <mergeCell ref="E2791:E2794"/>
    <mergeCell ref="F2791:F2794"/>
    <mergeCell ref="C2792:C2793"/>
    <mergeCell ref="D2795:D2796"/>
    <mergeCell ref="E2795:E2796"/>
    <mergeCell ref="F2795:F2796"/>
    <mergeCell ref="D2797:D2798"/>
    <mergeCell ref="E2797:E2798"/>
    <mergeCell ref="F2797:F2798"/>
    <mergeCell ref="C2799:C2800"/>
    <mergeCell ref="D2799:D2801"/>
    <mergeCell ref="E2799:E2801"/>
    <mergeCell ref="F2799:F2801"/>
    <mergeCell ref="C2802:C2804"/>
    <mergeCell ref="D2802:D2805"/>
    <mergeCell ref="E2802:E2805"/>
    <mergeCell ref="F2802:F2805"/>
    <mergeCell ref="D2806:D2808"/>
    <mergeCell ref="E2806:E2808"/>
    <mergeCell ref="F2806:F2808"/>
    <mergeCell ref="D2809:D2811"/>
    <mergeCell ref="E2809:E2811"/>
    <mergeCell ref="F2809:F2811"/>
    <mergeCell ref="D2812:D2813"/>
    <mergeCell ref="E2812:E2813"/>
    <mergeCell ref="F2812:F2813"/>
    <mergeCell ref="D2814:D2816"/>
    <mergeCell ref="E2814:E2816"/>
    <mergeCell ref="F2814:F2816"/>
    <mergeCell ref="D2817:D2818"/>
    <mergeCell ref="E2817:E2818"/>
    <mergeCell ref="F2817:F2818"/>
    <mergeCell ref="D2819:D2820"/>
    <mergeCell ref="E2819:E2820"/>
    <mergeCell ref="F2819:F2820"/>
    <mergeCell ref="D2821:D2823"/>
    <mergeCell ref="E2821:E2823"/>
    <mergeCell ref="F2821:F2823"/>
    <mergeCell ref="D2824:D2826"/>
    <mergeCell ref="E2824:E2826"/>
    <mergeCell ref="F2824:F2826"/>
    <mergeCell ref="D2827:D2829"/>
    <mergeCell ref="E2827:E2829"/>
    <mergeCell ref="F2827:F2829"/>
    <mergeCell ref="D2830:D2832"/>
    <mergeCell ref="E2830:E2832"/>
    <mergeCell ref="F2830:F2832"/>
    <mergeCell ref="D2833:D2835"/>
    <mergeCell ref="E2833:E2835"/>
    <mergeCell ref="F2833:F2835"/>
    <mergeCell ref="D2836:D2837"/>
    <mergeCell ref="E2836:E2837"/>
    <mergeCell ref="F2836:F2837"/>
    <mergeCell ref="C2838:C2839"/>
    <mergeCell ref="D2838:D2840"/>
    <mergeCell ref="E2838:E2840"/>
    <mergeCell ref="F2838:F2840"/>
    <mergeCell ref="C2841:C2842"/>
    <mergeCell ref="D2841:D2844"/>
    <mergeCell ref="E2841:E2844"/>
    <mergeCell ref="F2841:F2844"/>
    <mergeCell ref="D2845:D2847"/>
    <mergeCell ref="E2845:E2847"/>
    <mergeCell ref="F2845:F2847"/>
    <mergeCell ref="D2848:D2850"/>
    <mergeCell ref="E2848:E2850"/>
    <mergeCell ref="F2848:F2850"/>
    <mergeCell ref="C2851:C2852"/>
    <mergeCell ref="D2851:D2853"/>
    <mergeCell ref="E2851:E2853"/>
    <mergeCell ref="F2851:F2853"/>
    <mergeCell ref="C2854:C2855"/>
    <mergeCell ref="D2854:D2856"/>
    <mergeCell ref="E2854:E2856"/>
    <mergeCell ref="F2854:F2856"/>
    <mergeCell ref="D2857:D2858"/>
    <mergeCell ref="E2857:E2858"/>
    <mergeCell ref="F2857:F2858"/>
    <mergeCell ref="C2859:C2860"/>
    <mergeCell ref="D2859:D2861"/>
    <mergeCell ref="E2859:E2861"/>
    <mergeCell ref="F2859:F2861"/>
    <mergeCell ref="C2862:C2863"/>
    <mergeCell ref="D2862:D2864"/>
    <mergeCell ref="E2862:E2864"/>
    <mergeCell ref="F2862:F2864"/>
    <mergeCell ref="D2865:D2866"/>
    <mergeCell ref="E2865:E2866"/>
    <mergeCell ref="F2865:F2866"/>
    <mergeCell ref="D2867:D2868"/>
    <mergeCell ref="E2867:E2868"/>
    <mergeCell ref="F2867:F2868"/>
    <mergeCell ref="C2869:C2870"/>
    <mergeCell ref="D2869:D2871"/>
    <mergeCell ref="E2869:E2871"/>
    <mergeCell ref="F2869:F2871"/>
    <mergeCell ref="D2872:D2874"/>
    <mergeCell ref="E2872:E2874"/>
    <mergeCell ref="F2872:F2874"/>
    <mergeCell ref="C2875:C2876"/>
    <mergeCell ref="D2875:D2878"/>
    <mergeCell ref="E2875:E2878"/>
    <mergeCell ref="F2875:F2878"/>
    <mergeCell ref="E1415:E1419"/>
    <mergeCell ref="A1116:F1116"/>
    <mergeCell ref="D2879:D2880"/>
    <mergeCell ref="E2879:E2880"/>
    <mergeCell ref="F2879:F2880"/>
    <mergeCell ref="C2881:C2882"/>
    <mergeCell ref="D2881:D2882"/>
    <mergeCell ref="E2881:E2882"/>
    <mergeCell ref="F2881:F2882"/>
    <mergeCell ref="C2872:C2873"/>
    <mergeCell ref="F601:F602"/>
    <mergeCell ref="D603:D604"/>
    <mergeCell ref="E1401:E1405"/>
    <mergeCell ref="E1406:E1410"/>
    <mergeCell ref="E1411:E1412"/>
    <mergeCell ref="E1413:E1414"/>
    <mergeCell ref="D608:D609"/>
    <mergeCell ref="E608:E609"/>
    <mergeCell ref="F608:F609"/>
    <mergeCell ref="D611:D612"/>
    <mergeCell ref="E611:E612"/>
    <mergeCell ref="F611:F612"/>
    <mergeCell ref="D622:D623"/>
    <mergeCell ref="E622:E623"/>
    <mergeCell ref="F622:F623"/>
    <mergeCell ref="D626:D627"/>
    <mergeCell ref="E626:E627"/>
    <mergeCell ref="F626:F627"/>
    <mergeCell ref="D628:D629"/>
    <mergeCell ref="E628:E629"/>
    <mergeCell ref="F628:F629"/>
    <mergeCell ref="D630:D631"/>
    <mergeCell ref="E592:E593"/>
    <mergeCell ref="D598:D600"/>
    <mergeCell ref="E598:E600"/>
    <mergeCell ref="D606:D607"/>
    <mergeCell ref="E606:E607"/>
    <mergeCell ref="A589:F589"/>
    <mergeCell ref="F606:F607"/>
    <mergeCell ref="F598:F600"/>
    <mergeCell ref="D601:D602"/>
    <mergeCell ref="E601:E602"/>
    <mergeCell ref="D613:D614"/>
    <mergeCell ref="E613:E614"/>
    <mergeCell ref="F613:F614"/>
    <mergeCell ref="D615:D616"/>
    <mergeCell ref="E615:E616"/>
    <mergeCell ref="F615:F616"/>
    <mergeCell ref="D617:D620"/>
    <mergeCell ref="E617:E620"/>
    <mergeCell ref="F617:F620"/>
    <mergeCell ref="E603:E604"/>
    <mergeCell ref="F603:F604"/>
    <mergeCell ref="F592:F593"/>
    <mergeCell ref="D594:D595"/>
    <mergeCell ref="E594:E595"/>
    <mergeCell ref="F594:F595"/>
    <mergeCell ref="D596:D597"/>
    <mergeCell ref="E596:E597"/>
    <mergeCell ref="F596:F597"/>
    <mergeCell ref="D592:D593"/>
    <mergeCell ref="E630:E631"/>
    <mergeCell ref="F630:F631"/>
    <mergeCell ref="D633:D634"/>
    <mergeCell ref="E633:E634"/>
    <mergeCell ref="F633:F634"/>
    <mergeCell ref="D636:D637"/>
    <mergeCell ref="E636:E637"/>
    <mergeCell ref="F636:F637"/>
    <mergeCell ref="D638:D639"/>
    <mergeCell ref="E638:E639"/>
    <mergeCell ref="F638:F639"/>
    <mergeCell ref="D640:D642"/>
    <mergeCell ref="E640:E642"/>
    <mergeCell ref="F640:F642"/>
    <mergeCell ref="D643:D644"/>
    <mergeCell ref="E643:E644"/>
    <mergeCell ref="F643:F644"/>
    <mergeCell ref="D645:D646"/>
    <mergeCell ref="E645:E646"/>
    <mergeCell ref="F645:F646"/>
    <mergeCell ref="D647:D650"/>
    <mergeCell ref="E647:E650"/>
    <mergeCell ref="F647:F650"/>
    <mergeCell ref="D651:D653"/>
    <mergeCell ref="E651:E653"/>
    <mergeCell ref="F651:F653"/>
    <mergeCell ref="D654:D655"/>
    <mergeCell ref="E654:E655"/>
    <mergeCell ref="F654:F655"/>
    <mergeCell ref="D656:D657"/>
    <mergeCell ref="E656:E657"/>
    <mergeCell ref="F656:F657"/>
    <mergeCell ref="D658:D660"/>
    <mergeCell ref="F658:F660"/>
    <mergeCell ref="E659:E660"/>
    <mergeCell ref="D661:D664"/>
    <mergeCell ref="E661:E664"/>
    <mergeCell ref="F661:F664"/>
    <mergeCell ref="D665:D666"/>
    <mergeCell ref="E665:E666"/>
    <mergeCell ref="F665:F666"/>
    <mergeCell ref="D667:D668"/>
    <mergeCell ref="E667:E668"/>
    <mergeCell ref="F667:F668"/>
    <mergeCell ref="D669:D671"/>
    <mergeCell ref="E669:E671"/>
    <mergeCell ref="F669:F671"/>
    <mergeCell ref="D672:D674"/>
    <mergeCell ref="E672:E674"/>
    <mergeCell ref="F672:F674"/>
    <mergeCell ref="D675:D676"/>
    <mergeCell ref="E675:E676"/>
    <mergeCell ref="F675:F676"/>
    <mergeCell ref="D677:D678"/>
    <mergeCell ref="E677:E678"/>
    <mergeCell ref="F677:F678"/>
    <mergeCell ref="D679:D680"/>
    <mergeCell ref="E679:E680"/>
    <mergeCell ref="F679:F680"/>
    <mergeCell ref="D682:D683"/>
    <mergeCell ref="E682:E683"/>
    <mergeCell ref="F682:F683"/>
    <mergeCell ref="D684:D685"/>
    <mergeCell ref="E684:E685"/>
    <mergeCell ref="F684:F685"/>
    <mergeCell ref="D686:D687"/>
    <mergeCell ref="E686:E687"/>
    <mergeCell ref="F686:F687"/>
    <mergeCell ref="D688:D690"/>
    <mergeCell ref="E688:E690"/>
    <mergeCell ref="F688:F690"/>
    <mergeCell ref="D691:D692"/>
    <mergeCell ref="E691:E692"/>
    <mergeCell ref="F691:F692"/>
    <mergeCell ref="D693:D695"/>
    <mergeCell ref="E693:E695"/>
    <mergeCell ref="F693:F695"/>
    <mergeCell ref="D696:D699"/>
    <mergeCell ref="E696:E699"/>
    <mergeCell ref="F696:F699"/>
    <mergeCell ref="D700:D701"/>
    <mergeCell ref="E700:E701"/>
    <mergeCell ref="F700:F701"/>
    <mergeCell ref="D702:D703"/>
    <mergeCell ref="E702:E703"/>
    <mergeCell ref="F702:F703"/>
    <mergeCell ref="D704:D705"/>
    <mergeCell ref="E704:E705"/>
    <mergeCell ref="F704:F705"/>
    <mergeCell ref="D706:D707"/>
    <mergeCell ref="E706:E707"/>
    <mergeCell ref="F706:F707"/>
    <mergeCell ref="D710:D711"/>
    <mergeCell ref="E710:E711"/>
    <mergeCell ref="F710:F711"/>
    <mergeCell ref="D713:D714"/>
    <mergeCell ref="E713:E714"/>
    <mergeCell ref="F713:F714"/>
    <mergeCell ref="D715:D716"/>
    <mergeCell ref="E715:E716"/>
    <mergeCell ref="F715:F716"/>
    <mergeCell ref="D718:D719"/>
    <mergeCell ref="F718:F719"/>
    <mergeCell ref="D720:D722"/>
    <mergeCell ref="E720:E722"/>
    <mergeCell ref="F720:F722"/>
    <mergeCell ref="D723:D726"/>
    <mergeCell ref="E723:E726"/>
    <mergeCell ref="F723:F726"/>
    <mergeCell ref="D727:D728"/>
    <mergeCell ref="E727:E728"/>
    <mergeCell ref="F727:F728"/>
    <mergeCell ref="D729:D731"/>
    <mergeCell ref="E729:E731"/>
    <mergeCell ref="F729:F731"/>
    <mergeCell ref="D732:D733"/>
    <mergeCell ref="E732:E733"/>
    <mergeCell ref="F732:F733"/>
    <mergeCell ref="D734:D737"/>
    <mergeCell ref="E734:E737"/>
    <mergeCell ref="F734:F737"/>
    <mergeCell ref="D738:D740"/>
    <mergeCell ref="E738:E740"/>
    <mergeCell ref="F738:F740"/>
    <mergeCell ref="D741:D743"/>
    <mergeCell ref="E741:E743"/>
    <mergeCell ref="F741:F743"/>
    <mergeCell ref="D745:D746"/>
    <mergeCell ref="E745:E746"/>
    <mergeCell ref="F745:F746"/>
    <mergeCell ref="D747:D749"/>
    <mergeCell ref="E747:E749"/>
    <mergeCell ref="F747:F749"/>
    <mergeCell ref="D752:D753"/>
    <mergeCell ref="E752:E753"/>
    <mergeCell ref="F752:F753"/>
    <mergeCell ref="D754:D755"/>
    <mergeCell ref="E754:E755"/>
    <mergeCell ref="F754:F755"/>
    <mergeCell ref="D759:D760"/>
    <mergeCell ref="E759:E760"/>
    <mergeCell ref="F759:F760"/>
    <mergeCell ref="D761:D762"/>
    <mergeCell ref="E761:E762"/>
    <mergeCell ref="F761:F762"/>
    <mergeCell ref="D765:D766"/>
    <mergeCell ref="E765:E766"/>
    <mergeCell ref="F765:F766"/>
    <mergeCell ref="D767:D768"/>
    <mergeCell ref="E767:E768"/>
    <mergeCell ref="F767:F768"/>
    <mergeCell ref="D769:D772"/>
    <mergeCell ref="E769:E772"/>
    <mergeCell ref="F769:F772"/>
    <mergeCell ref="D773:D775"/>
    <mergeCell ref="E773:E775"/>
    <mergeCell ref="F773:F775"/>
    <mergeCell ref="D776:D778"/>
    <mergeCell ref="E776:E778"/>
    <mergeCell ref="F776:F778"/>
    <mergeCell ref="D779:D781"/>
    <mergeCell ref="E779:E781"/>
    <mergeCell ref="F779:F781"/>
    <mergeCell ref="D782:D783"/>
    <mergeCell ref="E782:E783"/>
    <mergeCell ref="F782:F783"/>
    <mergeCell ref="D784:D785"/>
    <mergeCell ref="E784:E785"/>
    <mergeCell ref="F784:F785"/>
    <mergeCell ref="D786:D788"/>
    <mergeCell ref="E786:E788"/>
    <mergeCell ref="F786:F788"/>
    <mergeCell ref="D789:D791"/>
    <mergeCell ref="E789:E791"/>
    <mergeCell ref="F789:F791"/>
    <mergeCell ref="D792:D794"/>
    <mergeCell ref="E792:E794"/>
    <mergeCell ref="F792:F794"/>
    <mergeCell ref="D795:D797"/>
    <mergeCell ref="E795:E797"/>
    <mergeCell ref="F795:F797"/>
    <mergeCell ref="D798:D800"/>
    <mergeCell ref="E798:E800"/>
    <mergeCell ref="F798:F800"/>
    <mergeCell ref="D801:D802"/>
    <mergeCell ref="E801:E802"/>
    <mergeCell ref="F801:F802"/>
    <mergeCell ref="D803:D804"/>
    <mergeCell ref="E803:E804"/>
    <mergeCell ref="F803:F804"/>
    <mergeCell ref="D805:D806"/>
    <mergeCell ref="E805:E806"/>
    <mergeCell ref="F805:F806"/>
    <mergeCell ref="D807:D808"/>
    <mergeCell ref="E807:E808"/>
    <mergeCell ref="F807:F808"/>
    <mergeCell ref="D809:D810"/>
    <mergeCell ref="E809:E810"/>
    <mergeCell ref="F809:F810"/>
    <mergeCell ref="D811:D812"/>
    <mergeCell ref="E811:E812"/>
    <mergeCell ref="F811:F812"/>
    <mergeCell ref="D813:D815"/>
    <mergeCell ref="E813:E815"/>
    <mergeCell ref="F813:F815"/>
    <mergeCell ref="D816:D818"/>
    <mergeCell ref="E816:E818"/>
    <mergeCell ref="F816:F818"/>
    <mergeCell ref="D819:D821"/>
    <mergeCell ref="E819:E821"/>
    <mergeCell ref="F819:F821"/>
    <mergeCell ref="D822:D823"/>
    <mergeCell ref="E822:E823"/>
    <mergeCell ref="F822:F823"/>
    <mergeCell ref="D824:D826"/>
    <mergeCell ref="E824:E826"/>
    <mergeCell ref="F824:F826"/>
    <mergeCell ref="D827:D828"/>
    <mergeCell ref="E827:E828"/>
    <mergeCell ref="F827:F828"/>
    <mergeCell ref="D829:D831"/>
    <mergeCell ref="E829:E831"/>
    <mergeCell ref="F829:F831"/>
    <mergeCell ref="E832:E833"/>
    <mergeCell ref="F832:F833"/>
    <mergeCell ref="D835:D836"/>
    <mergeCell ref="E835:E836"/>
    <mergeCell ref="F835:F836"/>
    <mergeCell ref="D837:D838"/>
    <mergeCell ref="E837:E838"/>
    <mergeCell ref="F837:F838"/>
    <mergeCell ref="D839:D840"/>
    <mergeCell ref="E839:E840"/>
    <mergeCell ref="F839:F840"/>
    <mergeCell ref="D841:D843"/>
    <mergeCell ref="E841:E843"/>
    <mergeCell ref="F841:F843"/>
    <mergeCell ref="D844:D846"/>
    <mergeCell ref="E844:E846"/>
    <mergeCell ref="F844:F846"/>
    <mergeCell ref="D847:D852"/>
    <mergeCell ref="E847:E852"/>
    <mergeCell ref="F847:F852"/>
    <mergeCell ref="D853:D860"/>
    <mergeCell ref="E853:E860"/>
    <mergeCell ref="F853:F860"/>
    <mergeCell ref="D861:D864"/>
    <mergeCell ref="E861:E864"/>
    <mergeCell ref="F861:F864"/>
    <mergeCell ref="D865:D868"/>
    <mergeCell ref="E865:E868"/>
    <mergeCell ref="F865:F868"/>
    <mergeCell ref="D869:D871"/>
    <mergeCell ref="E869:E871"/>
    <mergeCell ref="F869:F871"/>
    <mergeCell ref="D872:D874"/>
    <mergeCell ref="E872:E874"/>
    <mergeCell ref="F872:F874"/>
    <mergeCell ref="D875:D876"/>
    <mergeCell ref="E875:E876"/>
    <mergeCell ref="F875:F876"/>
    <mergeCell ref="D877:D878"/>
    <mergeCell ref="E877:E878"/>
    <mergeCell ref="F877:F878"/>
    <mergeCell ref="D879:D881"/>
    <mergeCell ref="E879:E881"/>
    <mergeCell ref="F879:F881"/>
    <mergeCell ref="D882:D886"/>
    <mergeCell ref="E882:E886"/>
    <mergeCell ref="F882:F886"/>
    <mergeCell ref="D887:D889"/>
    <mergeCell ref="E887:E889"/>
    <mergeCell ref="F887:F889"/>
    <mergeCell ref="D894:D896"/>
    <mergeCell ref="E894:E896"/>
    <mergeCell ref="F894:F896"/>
    <mergeCell ref="D897:D898"/>
    <mergeCell ref="E897:E898"/>
    <mergeCell ref="F897:F898"/>
    <mergeCell ref="D900:D901"/>
    <mergeCell ref="E900:E901"/>
    <mergeCell ref="F900:F901"/>
    <mergeCell ref="D902:D903"/>
    <mergeCell ref="E902:E903"/>
    <mergeCell ref="F902:F903"/>
    <mergeCell ref="D905:D906"/>
    <mergeCell ref="E905:E906"/>
    <mergeCell ref="F905:F906"/>
    <mergeCell ref="F907:F908"/>
    <mergeCell ref="F909:F910"/>
    <mergeCell ref="F911:F912"/>
    <mergeCell ref="F913:F914"/>
    <mergeCell ref="F915:F918"/>
    <mergeCell ref="F919:F921"/>
    <mergeCell ref="F922:F923"/>
    <mergeCell ref="F924:F925"/>
    <mergeCell ref="F926:F927"/>
    <mergeCell ref="F928:F929"/>
    <mergeCell ref="F930:F932"/>
    <mergeCell ref="F933:F934"/>
    <mergeCell ref="F935:F937"/>
    <mergeCell ref="F938:F941"/>
    <mergeCell ref="F942:F943"/>
    <mergeCell ref="F944:F946"/>
    <mergeCell ref="F947:F949"/>
    <mergeCell ref="F950:F952"/>
    <mergeCell ref="E953:E954"/>
    <mergeCell ref="F953:F954"/>
    <mergeCell ref="D955:D956"/>
    <mergeCell ref="E955:E956"/>
    <mergeCell ref="F955:F956"/>
    <mergeCell ref="D957:D959"/>
    <mergeCell ref="E957:E959"/>
    <mergeCell ref="F957:F959"/>
    <mergeCell ref="D960:D963"/>
    <mergeCell ref="E960:E963"/>
    <mergeCell ref="F960:F963"/>
    <mergeCell ref="D964:D966"/>
    <mergeCell ref="E964:E966"/>
    <mergeCell ref="F964:F966"/>
    <mergeCell ref="D967:D968"/>
    <mergeCell ref="E967:E968"/>
    <mergeCell ref="F967:F968"/>
    <mergeCell ref="D969:D972"/>
    <mergeCell ref="E969:E972"/>
    <mergeCell ref="F969:F972"/>
    <mergeCell ref="D973:D976"/>
    <mergeCell ref="E973:E976"/>
    <mergeCell ref="F973:F976"/>
    <mergeCell ref="D978:D979"/>
    <mergeCell ref="E978:E979"/>
    <mergeCell ref="F978:F979"/>
    <mergeCell ref="D981:D984"/>
    <mergeCell ref="E981:E984"/>
    <mergeCell ref="F981:F984"/>
    <mergeCell ref="D985:D988"/>
    <mergeCell ref="E985:E988"/>
    <mergeCell ref="F985:F988"/>
    <mergeCell ref="D990:D991"/>
    <mergeCell ref="E990:E991"/>
    <mergeCell ref="F990:F991"/>
    <mergeCell ref="D992:D995"/>
    <mergeCell ref="E992:E995"/>
    <mergeCell ref="F992:F995"/>
    <mergeCell ref="D996:D997"/>
    <mergeCell ref="E996:E997"/>
    <mergeCell ref="F996:F997"/>
    <mergeCell ref="D998:D999"/>
    <mergeCell ref="E998:E999"/>
    <mergeCell ref="F998:F999"/>
    <mergeCell ref="D1000:D1001"/>
    <mergeCell ref="E1000:E1001"/>
    <mergeCell ref="F1000:F1001"/>
    <mergeCell ref="D1002:D1003"/>
    <mergeCell ref="E1002:E1003"/>
    <mergeCell ref="F1002:F1003"/>
    <mergeCell ref="D1004:D1005"/>
    <mergeCell ref="E1004:E1005"/>
    <mergeCell ref="F1004:F1005"/>
    <mergeCell ref="D1006:D1007"/>
    <mergeCell ref="E1006:E1007"/>
    <mergeCell ref="F1006:F1007"/>
    <mergeCell ref="D1008:D1009"/>
    <mergeCell ref="E1008:E1009"/>
    <mergeCell ref="F1008:F1009"/>
    <mergeCell ref="D1010:D1011"/>
    <mergeCell ref="E1010:E1011"/>
    <mergeCell ref="F1010:F1011"/>
    <mergeCell ref="D1012:D1014"/>
    <mergeCell ref="E1012:E1014"/>
    <mergeCell ref="F1012:F1014"/>
    <mergeCell ref="D1015:D1016"/>
    <mergeCell ref="E1015:E1016"/>
    <mergeCell ref="F1015:F1016"/>
    <mergeCell ref="D1017:D1020"/>
    <mergeCell ref="E1017:E1020"/>
    <mergeCell ref="F1017:F1020"/>
    <mergeCell ref="D1023:D1024"/>
    <mergeCell ref="E1023:E1024"/>
    <mergeCell ref="F1023:F1024"/>
    <mergeCell ref="D1025:D1027"/>
    <mergeCell ref="E1025:E1027"/>
    <mergeCell ref="F1025:F1027"/>
    <mergeCell ref="D1028:D1029"/>
    <mergeCell ref="E1028:E1029"/>
    <mergeCell ref="F1028:F1029"/>
    <mergeCell ref="D1031:D1032"/>
    <mergeCell ref="E1031:E1032"/>
    <mergeCell ref="F1031:F1032"/>
    <mergeCell ref="D1033:D1035"/>
    <mergeCell ref="E1033:E1035"/>
    <mergeCell ref="F1033:F1035"/>
    <mergeCell ref="D1036:D1037"/>
    <mergeCell ref="E1036:E1037"/>
    <mergeCell ref="F1036:F1037"/>
    <mergeCell ref="D1038:D1040"/>
    <mergeCell ref="E1038:E1040"/>
    <mergeCell ref="F1038:F1040"/>
    <mergeCell ref="D1041:D1042"/>
    <mergeCell ref="E1041:E1042"/>
    <mergeCell ref="F1041:F1042"/>
    <mergeCell ref="D1043:D1044"/>
    <mergeCell ref="E1043:E1044"/>
    <mergeCell ref="F1043:F1044"/>
    <mergeCell ref="D1045:D1046"/>
    <mergeCell ref="E1045:E1046"/>
    <mergeCell ref="F1045:F1046"/>
    <mergeCell ref="D1047:D1048"/>
    <mergeCell ref="F1047:F1048"/>
    <mergeCell ref="D1050:D1051"/>
    <mergeCell ref="E1050:E1051"/>
    <mergeCell ref="F1050:F1051"/>
    <mergeCell ref="D1052:D1053"/>
    <mergeCell ref="E1052:E1053"/>
    <mergeCell ref="F1052:F1053"/>
    <mergeCell ref="D1054:D1055"/>
    <mergeCell ref="E1054:E1055"/>
    <mergeCell ref="F1054:F1055"/>
    <mergeCell ref="D1056:D1057"/>
    <mergeCell ref="E1056:E1057"/>
    <mergeCell ref="F1056:F1057"/>
    <mergeCell ref="D1058:D1059"/>
    <mergeCell ref="E1058:E1059"/>
    <mergeCell ref="F1058:F1059"/>
    <mergeCell ref="D1060:D1062"/>
    <mergeCell ref="E1060:E1062"/>
    <mergeCell ref="F1060:F1062"/>
    <mergeCell ref="D1063:D1065"/>
    <mergeCell ref="E1063:E1065"/>
    <mergeCell ref="F1063:F1065"/>
    <mergeCell ref="D1066:D1067"/>
    <mergeCell ref="E1066:E1067"/>
    <mergeCell ref="F1066:F1067"/>
    <mergeCell ref="D1070:D1071"/>
    <mergeCell ref="E1070:E1071"/>
    <mergeCell ref="F1070:F1071"/>
    <mergeCell ref="D1072:D1074"/>
    <mergeCell ref="E1072:E1074"/>
    <mergeCell ref="F1072:F1074"/>
    <mergeCell ref="D1075:D1076"/>
    <mergeCell ref="E1075:E1076"/>
    <mergeCell ref="F1075:F1076"/>
    <mergeCell ref="D1077:D1080"/>
    <mergeCell ref="E1077:E1080"/>
    <mergeCell ref="F1077:F1080"/>
    <mergeCell ref="D1081:D1082"/>
    <mergeCell ref="E1081:E1082"/>
    <mergeCell ref="F1081:F1082"/>
    <mergeCell ref="D1083:D1085"/>
    <mergeCell ref="E1083:E1085"/>
    <mergeCell ref="F1083:F1085"/>
    <mergeCell ref="D1086:D1088"/>
    <mergeCell ref="E1086:E1088"/>
    <mergeCell ref="F1086:F1088"/>
    <mergeCell ref="D1089:D1090"/>
    <mergeCell ref="E1089:E1090"/>
    <mergeCell ref="F1089:F1090"/>
    <mergeCell ref="D1091:D1092"/>
    <mergeCell ref="E1091:E1092"/>
    <mergeCell ref="F1091:F1092"/>
    <mergeCell ref="D1094:D1095"/>
    <mergeCell ref="E1094:E1095"/>
    <mergeCell ref="F1094:F1095"/>
    <mergeCell ref="D1096:D1097"/>
    <mergeCell ref="E1096:E1097"/>
    <mergeCell ref="F1096:F1097"/>
    <mergeCell ref="D1098:D1099"/>
    <mergeCell ref="E1098:E1099"/>
    <mergeCell ref="F1098:F1099"/>
    <mergeCell ref="D1110:D1111"/>
    <mergeCell ref="E1110:E1111"/>
    <mergeCell ref="F1110:F1111"/>
    <mergeCell ref="D1100:D1101"/>
    <mergeCell ref="E1100:E1101"/>
    <mergeCell ref="F1100:F1101"/>
    <mergeCell ref="D1102:D1105"/>
    <mergeCell ref="E1102:E1105"/>
    <mergeCell ref="F1102:F1105"/>
    <mergeCell ref="A1:F1"/>
    <mergeCell ref="D4:D7"/>
    <mergeCell ref="E4:E7"/>
    <mergeCell ref="F4:F7"/>
    <mergeCell ref="F47:F52"/>
    <mergeCell ref="D53:D55"/>
    <mergeCell ref="E53:E55"/>
    <mergeCell ref="F53:F55"/>
    <mergeCell ref="D56:D57"/>
    <mergeCell ref="E56:E57"/>
    <mergeCell ref="F56:F57"/>
    <mergeCell ref="D58:D59"/>
    <mergeCell ref="E58:E59"/>
    <mergeCell ref="F58:F59"/>
    <mergeCell ref="D60:D61"/>
    <mergeCell ref="E60:E61"/>
    <mergeCell ref="F60:F61"/>
    <mergeCell ref="D1112:D1114"/>
    <mergeCell ref="E1112:E1114"/>
    <mergeCell ref="F1112:F1114"/>
    <mergeCell ref="D1106:D1109"/>
    <mergeCell ref="E1106:E1109"/>
    <mergeCell ref="F1106:F1109"/>
    <mergeCell ref="D8:D11"/>
    <mergeCell ref="E8:E11"/>
    <mergeCell ref="F8:F11"/>
    <mergeCell ref="D12:D15"/>
    <mergeCell ref="E12:E15"/>
    <mergeCell ref="F12:F15"/>
    <mergeCell ref="D16:D19"/>
    <mergeCell ref="E16:E19"/>
    <mergeCell ref="F16:F19"/>
    <mergeCell ref="D20:D23"/>
    <mergeCell ref="E20:E23"/>
    <mergeCell ref="F20:F23"/>
    <mergeCell ref="D24:D27"/>
    <mergeCell ref="E24:E27"/>
    <mergeCell ref="F24:F27"/>
    <mergeCell ref="D28:D33"/>
    <mergeCell ref="E28:E33"/>
    <mergeCell ref="F28:F33"/>
    <mergeCell ref="D34:D39"/>
    <mergeCell ref="E34:E39"/>
    <mergeCell ref="F34:F39"/>
    <mergeCell ref="D41:D46"/>
    <mergeCell ref="E41:E46"/>
    <mergeCell ref="F41:F46"/>
    <mergeCell ref="D47:D52"/>
    <mergeCell ref="E47:E52"/>
    <mergeCell ref="D62:D63"/>
    <mergeCell ref="E62:E63"/>
    <mergeCell ref="F62:F63"/>
    <mergeCell ref="D64:D65"/>
    <mergeCell ref="E64:E65"/>
    <mergeCell ref="F64:F65"/>
    <mergeCell ref="D66:D67"/>
    <mergeCell ref="E66:E67"/>
    <mergeCell ref="F66:F67"/>
    <mergeCell ref="D68:D70"/>
    <mergeCell ref="E68:E70"/>
    <mergeCell ref="F68:F70"/>
    <mergeCell ref="D71:D73"/>
    <mergeCell ref="E71:E73"/>
    <mergeCell ref="F71:F73"/>
    <mergeCell ref="D74:D75"/>
    <mergeCell ref="E74:E75"/>
    <mergeCell ref="F74:F75"/>
    <mergeCell ref="D76:D77"/>
    <mergeCell ref="E76:E77"/>
    <mergeCell ref="F76:F77"/>
    <mergeCell ref="D78:D80"/>
    <mergeCell ref="E79:E80"/>
    <mergeCell ref="F79:F80"/>
    <mergeCell ref="D81:D83"/>
    <mergeCell ref="E81:E83"/>
    <mergeCell ref="F81:F83"/>
    <mergeCell ref="D84:D85"/>
    <mergeCell ref="E84:E85"/>
    <mergeCell ref="F84:F85"/>
    <mergeCell ref="D86:D87"/>
    <mergeCell ref="E86:E87"/>
    <mergeCell ref="F86:F87"/>
    <mergeCell ref="D88:D89"/>
    <mergeCell ref="E88:E89"/>
    <mergeCell ref="F88:F89"/>
    <mergeCell ref="D90:D91"/>
    <mergeCell ref="E90:E91"/>
    <mergeCell ref="F90:F91"/>
    <mergeCell ref="D92:D93"/>
    <mergeCell ref="E92:E93"/>
    <mergeCell ref="F92:F93"/>
    <mergeCell ref="D94:D96"/>
    <mergeCell ref="E94:E96"/>
    <mergeCell ref="F94:F96"/>
    <mergeCell ref="D97:D99"/>
    <mergeCell ref="E97:E99"/>
    <mergeCell ref="F97:F99"/>
    <mergeCell ref="D100:D101"/>
    <mergeCell ref="E100:E101"/>
    <mergeCell ref="F100:F101"/>
    <mergeCell ref="D102:D104"/>
    <mergeCell ref="E102:E104"/>
    <mergeCell ref="F102:F104"/>
    <mergeCell ref="D105:D106"/>
    <mergeCell ref="E105:E106"/>
    <mergeCell ref="F105:F106"/>
    <mergeCell ref="D107:D108"/>
    <mergeCell ref="E107:E108"/>
    <mergeCell ref="F107:F108"/>
    <mergeCell ref="D109:D110"/>
    <mergeCell ref="E109:E110"/>
    <mergeCell ref="F109:F110"/>
    <mergeCell ref="D111:D112"/>
    <mergeCell ref="E111:E112"/>
    <mergeCell ref="F111:F112"/>
    <mergeCell ref="D113:D114"/>
    <mergeCell ref="E113:E114"/>
    <mergeCell ref="F113:F114"/>
    <mergeCell ref="D115:D116"/>
    <mergeCell ref="E115:E116"/>
    <mergeCell ref="F115:F116"/>
    <mergeCell ref="D117:D118"/>
    <mergeCell ref="E117:E118"/>
    <mergeCell ref="F117:F118"/>
    <mergeCell ref="D119:D120"/>
    <mergeCell ref="E119:E120"/>
    <mergeCell ref="F119:F120"/>
    <mergeCell ref="D121:D122"/>
    <mergeCell ref="E121:E122"/>
    <mergeCell ref="F121:F122"/>
    <mergeCell ref="D123:D124"/>
    <mergeCell ref="E123:E124"/>
    <mergeCell ref="F123:F124"/>
    <mergeCell ref="D125:D126"/>
    <mergeCell ref="E126:E127"/>
    <mergeCell ref="F126:F127"/>
    <mergeCell ref="D127:D128"/>
    <mergeCell ref="D131:D132"/>
    <mergeCell ref="E131:E132"/>
    <mergeCell ref="F131:F132"/>
    <mergeCell ref="D133:D135"/>
    <mergeCell ref="E133:E135"/>
    <mergeCell ref="F133:F135"/>
    <mergeCell ref="D136:D137"/>
    <mergeCell ref="E136:E137"/>
    <mergeCell ref="F136:F137"/>
    <mergeCell ref="D138:D140"/>
    <mergeCell ref="E138:E140"/>
    <mergeCell ref="F138:F140"/>
    <mergeCell ref="D141:D142"/>
    <mergeCell ref="E141:E142"/>
    <mergeCell ref="F141:F142"/>
    <mergeCell ref="D143:D144"/>
    <mergeCell ref="E143:E144"/>
    <mergeCell ref="F143:F144"/>
    <mergeCell ref="D145:D146"/>
    <mergeCell ref="E145:E146"/>
    <mergeCell ref="F145:F146"/>
    <mergeCell ref="D147:D149"/>
    <mergeCell ref="E147:E149"/>
    <mergeCell ref="F147:F149"/>
    <mergeCell ref="D150:D152"/>
    <mergeCell ref="E150:E152"/>
    <mergeCell ref="F150:F152"/>
    <mergeCell ref="D153:D155"/>
    <mergeCell ref="E153:E155"/>
    <mergeCell ref="F153:F155"/>
    <mergeCell ref="D156:D159"/>
    <mergeCell ref="E156:E159"/>
    <mergeCell ref="F156:F159"/>
    <mergeCell ref="D160:D163"/>
    <mergeCell ref="E160:E163"/>
    <mergeCell ref="F160:F163"/>
    <mergeCell ref="D164:D165"/>
    <mergeCell ref="E164:E165"/>
    <mergeCell ref="F164:F165"/>
    <mergeCell ref="D166:D167"/>
    <mergeCell ref="E166:E167"/>
    <mergeCell ref="F166:F167"/>
    <mergeCell ref="D168:D169"/>
    <mergeCell ref="E168:E169"/>
    <mergeCell ref="F168:F169"/>
    <mergeCell ref="D170:D171"/>
    <mergeCell ref="E170:E171"/>
    <mergeCell ref="F170:F171"/>
    <mergeCell ref="D172:D173"/>
    <mergeCell ref="E172:E173"/>
    <mergeCell ref="F172:F173"/>
    <mergeCell ref="D174:D175"/>
    <mergeCell ref="E174:E175"/>
    <mergeCell ref="F174:F175"/>
    <mergeCell ref="D176:D177"/>
    <mergeCell ref="E176:E177"/>
    <mergeCell ref="F176:F177"/>
    <mergeCell ref="D178:D179"/>
    <mergeCell ref="E178:E179"/>
    <mergeCell ref="F178:F179"/>
    <mergeCell ref="D180:D181"/>
    <mergeCell ref="E180:E181"/>
    <mergeCell ref="F180:F181"/>
    <mergeCell ref="D182:D183"/>
    <mergeCell ref="E182:E183"/>
    <mergeCell ref="F182:F183"/>
    <mergeCell ref="D184:D186"/>
    <mergeCell ref="E184:E186"/>
    <mergeCell ref="F184:F186"/>
    <mergeCell ref="D187:D188"/>
    <mergeCell ref="E187:E188"/>
    <mergeCell ref="F187:F188"/>
    <mergeCell ref="D189:D191"/>
    <mergeCell ref="E189:E191"/>
    <mergeCell ref="F189:F191"/>
    <mergeCell ref="D192:D194"/>
    <mergeCell ref="E192:E194"/>
    <mergeCell ref="F192:F194"/>
    <mergeCell ref="D195:D196"/>
    <mergeCell ref="E195:E196"/>
    <mergeCell ref="F195:F196"/>
    <mergeCell ref="D197:D198"/>
    <mergeCell ref="E197:E198"/>
    <mergeCell ref="F197:F198"/>
    <mergeCell ref="D199:D200"/>
    <mergeCell ref="E199:E200"/>
    <mergeCell ref="F199:F200"/>
    <mergeCell ref="D202:D203"/>
    <mergeCell ref="E202:E203"/>
    <mergeCell ref="F202:F203"/>
    <mergeCell ref="D204:D205"/>
    <mergeCell ref="E204:E205"/>
    <mergeCell ref="F204:F205"/>
    <mergeCell ref="D206:D207"/>
    <mergeCell ref="E206:E207"/>
    <mergeCell ref="F206:F207"/>
    <mergeCell ref="D208:D209"/>
    <mergeCell ref="E208:E209"/>
    <mergeCell ref="F208:F209"/>
    <mergeCell ref="D210:D211"/>
    <mergeCell ref="E210:E211"/>
    <mergeCell ref="F210:F211"/>
    <mergeCell ref="D212:D213"/>
    <mergeCell ref="E212:E213"/>
    <mergeCell ref="F212:F213"/>
    <mergeCell ref="D214:D215"/>
    <mergeCell ref="E214:E215"/>
    <mergeCell ref="F214:F215"/>
    <mergeCell ref="D216:D218"/>
    <mergeCell ref="E216:E218"/>
    <mergeCell ref="F216:F218"/>
    <mergeCell ref="D219:D220"/>
    <mergeCell ref="E219:E220"/>
    <mergeCell ref="F219:F220"/>
    <mergeCell ref="D221:D223"/>
    <mergeCell ref="E221:E223"/>
    <mergeCell ref="F221:F223"/>
    <mergeCell ref="D224:D225"/>
    <mergeCell ref="E224:E225"/>
    <mergeCell ref="F224:F225"/>
    <mergeCell ref="D226:D227"/>
    <mergeCell ref="E226:E227"/>
    <mergeCell ref="F226:F227"/>
    <mergeCell ref="D228:D231"/>
    <mergeCell ref="E228:E231"/>
    <mergeCell ref="F228:F231"/>
    <mergeCell ref="D232:D236"/>
    <mergeCell ref="E232:E236"/>
    <mergeCell ref="F232:F236"/>
    <mergeCell ref="D237:D239"/>
    <mergeCell ref="E237:E239"/>
    <mergeCell ref="F237:F239"/>
    <mergeCell ref="D240:D241"/>
    <mergeCell ref="E240:E241"/>
    <mergeCell ref="F240:F241"/>
    <mergeCell ref="D242:D246"/>
    <mergeCell ref="E242:E246"/>
    <mergeCell ref="F242:F246"/>
    <mergeCell ref="D247:D252"/>
    <mergeCell ref="E247:E252"/>
    <mergeCell ref="F247:F252"/>
    <mergeCell ref="D253:D256"/>
    <mergeCell ref="E253:E256"/>
    <mergeCell ref="F253:F256"/>
    <mergeCell ref="D257:D258"/>
    <mergeCell ref="E257:E258"/>
    <mergeCell ref="F257:F258"/>
    <mergeCell ref="D259:D260"/>
    <mergeCell ref="E259:E260"/>
    <mergeCell ref="F259:F260"/>
    <mergeCell ref="D261:D262"/>
    <mergeCell ref="E261:E262"/>
    <mergeCell ref="F261:F262"/>
    <mergeCell ref="D263:D264"/>
    <mergeCell ref="E263:E264"/>
    <mergeCell ref="F263:F264"/>
    <mergeCell ref="D265:D266"/>
    <mergeCell ref="E265:E266"/>
    <mergeCell ref="F265:F266"/>
    <mergeCell ref="D267:D268"/>
    <mergeCell ref="E267:E268"/>
    <mergeCell ref="F267:F268"/>
    <mergeCell ref="D269:D271"/>
    <mergeCell ref="E269:E271"/>
    <mergeCell ref="F269:F271"/>
    <mergeCell ref="D272:D273"/>
    <mergeCell ref="E272:E273"/>
    <mergeCell ref="F272:F273"/>
    <mergeCell ref="D274:D275"/>
    <mergeCell ref="E274:E275"/>
    <mergeCell ref="F274:F275"/>
    <mergeCell ref="D276:D277"/>
    <mergeCell ref="E276:E277"/>
    <mergeCell ref="F276:F277"/>
    <mergeCell ref="D278:D280"/>
    <mergeCell ref="E278:E280"/>
    <mergeCell ref="F278:F280"/>
    <mergeCell ref="D281:D282"/>
    <mergeCell ref="E281:E282"/>
    <mergeCell ref="F281:F282"/>
    <mergeCell ref="D283:D284"/>
    <mergeCell ref="E283:E284"/>
    <mergeCell ref="F283:F284"/>
    <mergeCell ref="D285:D286"/>
    <mergeCell ref="E285:E286"/>
    <mergeCell ref="F285:F286"/>
    <mergeCell ref="D287:D288"/>
    <mergeCell ref="E287:E288"/>
    <mergeCell ref="F287:F288"/>
    <mergeCell ref="D290:D292"/>
    <mergeCell ref="E290:E292"/>
    <mergeCell ref="F290:F292"/>
    <mergeCell ref="D293:D294"/>
    <mergeCell ref="E293:E294"/>
    <mergeCell ref="F293:F294"/>
    <mergeCell ref="D295:D296"/>
    <mergeCell ref="E295:E296"/>
    <mergeCell ref="F295:F296"/>
    <mergeCell ref="D297:D300"/>
    <mergeCell ref="E297:E300"/>
    <mergeCell ref="F297:F300"/>
    <mergeCell ref="D301:D304"/>
    <mergeCell ref="E301:E304"/>
    <mergeCell ref="F301:F304"/>
    <mergeCell ref="D305:D307"/>
    <mergeCell ref="E305:E307"/>
    <mergeCell ref="F305:F307"/>
    <mergeCell ref="D308:D310"/>
    <mergeCell ref="E308:E310"/>
    <mergeCell ref="F308:F310"/>
    <mergeCell ref="D311:D312"/>
    <mergeCell ref="E311:E312"/>
    <mergeCell ref="F311:F312"/>
    <mergeCell ref="D313:D314"/>
    <mergeCell ref="E313:E314"/>
    <mergeCell ref="F313:F314"/>
    <mergeCell ref="D315:D316"/>
    <mergeCell ref="E315:E316"/>
    <mergeCell ref="F315:F316"/>
    <mergeCell ref="D317:D319"/>
    <mergeCell ref="E317:E319"/>
    <mergeCell ref="F317:F319"/>
    <mergeCell ref="D320:D322"/>
    <mergeCell ref="E320:E322"/>
    <mergeCell ref="F320:F322"/>
    <mergeCell ref="D323:D324"/>
    <mergeCell ref="E323:E324"/>
    <mergeCell ref="F323:F324"/>
    <mergeCell ref="D325:D326"/>
    <mergeCell ref="E325:E326"/>
    <mergeCell ref="F325:F326"/>
    <mergeCell ref="B327:B328"/>
    <mergeCell ref="C327:C328"/>
    <mergeCell ref="D327:D328"/>
    <mergeCell ref="E327:E328"/>
    <mergeCell ref="F327:F328"/>
    <mergeCell ref="D329:D332"/>
    <mergeCell ref="E329:E332"/>
    <mergeCell ref="F329:F332"/>
    <mergeCell ref="D333:D336"/>
    <mergeCell ref="E333:E336"/>
    <mergeCell ref="F333:F336"/>
    <mergeCell ref="D337:D340"/>
    <mergeCell ref="E337:E340"/>
    <mergeCell ref="F337:F340"/>
    <mergeCell ref="D341:D344"/>
    <mergeCell ref="E341:E344"/>
    <mergeCell ref="F341:F344"/>
    <mergeCell ref="D345:D348"/>
    <mergeCell ref="E345:E348"/>
    <mergeCell ref="F345:F348"/>
    <mergeCell ref="D349:D353"/>
    <mergeCell ref="E349:E353"/>
    <mergeCell ref="F349:F353"/>
    <mergeCell ref="D354:D358"/>
    <mergeCell ref="E354:E358"/>
    <mergeCell ref="F354:F358"/>
    <mergeCell ref="C359:C360"/>
    <mergeCell ref="D359:D362"/>
    <mergeCell ref="E359:E362"/>
    <mergeCell ref="F359:F362"/>
    <mergeCell ref="C363:C364"/>
    <mergeCell ref="D363:D366"/>
    <mergeCell ref="E363:E366"/>
    <mergeCell ref="F363:F366"/>
    <mergeCell ref="D367:D370"/>
    <mergeCell ref="E367:E370"/>
    <mergeCell ref="F367:F370"/>
    <mergeCell ref="D371:D374"/>
    <mergeCell ref="E371:E374"/>
    <mergeCell ref="F371:F374"/>
    <mergeCell ref="D375:D376"/>
    <mergeCell ref="E375:E376"/>
    <mergeCell ref="F375:F376"/>
    <mergeCell ref="D377:D378"/>
    <mergeCell ref="E377:E378"/>
    <mergeCell ref="F377:F378"/>
    <mergeCell ref="D381:D384"/>
    <mergeCell ref="E381:E384"/>
    <mergeCell ref="F381:F384"/>
    <mergeCell ref="D385:D388"/>
    <mergeCell ref="E385:E388"/>
    <mergeCell ref="F385:F388"/>
    <mergeCell ref="D389:D390"/>
    <mergeCell ref="E389:E390"/>
    <mergeCell ref="F389:F390"/>
    <mergeCell ref="D391:D392"/>
    <mergeCell ref="E391:E392"/>
    <mergeCell ref="F391:F392"/>
    <mergeCell ref="D393:D394"/>
    <mergeCell ref="E393:E394"/>
    <mergeCell ref="F393:F394"/>
    <mergeCell ref="D397:D398"/>
    <mergeCell ref="E397:E398"/>
    <mergeCell ref="F397:F398"/>
    <mergeCell ref="D399:D401"/>
    <mergeCell ref="E399:E401"/>
    <mergeCell ref="F399:F401"/>
    <mergeCell ref="D402:D404"/>
    <mergeCell ref="E402:E404"/>
    <mergeCell ref="F402:F404"/>
    <mergeCell ref="D405:D406"/>
    <mergeCell ref="E405:E406"/>
    <mergeCell ref="F405:F406"/>
    <mergeCell ref="D407:D408"/>
    <mergeCell ref="E407:E408"/>
    <mergeCell ref="F407:F408"/>
    <mergeCell ref="D409:D410"/>
    <mergeCell ref="E409:E410"/>
    <mergeCell ref="F409:F410"/>
    <mergeCell ref="D411:D413"/>
    <mergeCell ref="E411:E413"/>
    <mergeCell ref="F411:F413"/>
    <mergeCell ref="D414:D416"/>
    <mergeCell ref="E414:E416"/>
    <mergeCell ref="F414:F416"/>
    <mergeCell ref="D418:D419"/>
    <mergeCell ref="E418:E419"/>
    <mergeCell ref="F418:F419"/>
    <mergeCell ref="D420:D421"/>
    <mergeCell ref="E420:E421"/>
    <mergeCell ref="F420:F421"/>
    <mergeCell ref="D422:D423"/>
    <mergeCell ref="E422:E423"/>
    <mergeCell ref="F422:F423"/>
    <mergeCell ref="D424:D425"/>
    <mergeCell ref="E424:E425"/>
    <mergeCell ref="F424:F425"/>
    <mergeCell ref="D426:D427"/>
    <mergeCell ref="E426:E427"/>
    <mergeCell ref="F426:F427"/>
    <mergeCell ref="D428:D429"/>
    <mergeCell ref="E428:E429"/>
    <mergeCell ref="F428:F429"/>
    <mergeCell ref="D430:D431"/>
    <mergeCell ref="E430:E431"/>
    <mergeCell ref="F430:F431"/>
    <mergeCell ref="D432:D433"/>
    <mergeCell ref="E432:E433"/>
    <mergeCell ref="F432:F433"/>
    <mergeCell ref="D434:D435"/>
    <mergeCell ref="E434:E435"/>
    <mergeCell ref="F434:F435"/>
    <mergeCell ref="D436:D438"/>
    <mergeCell ref="E436:E438"/>
    <mergeCell ref="F436:F438"/>
    <mergeCell ref="D439:D441"/>
    <mergeCell ref="E439:E441"/>
    <mergeCell ref="F439:F441"/>
    <mergeCell ref="D442:D445"/>
    <mergeCell ref="E442:E445"/>
    <mergeCell ref="F442:F445"/>
    <mergeCell ref="D446:D449"/>
    <mergeCell ref="E446:E449"/>
    <mergeCell ref="F446:F449"/>
    <mergeCell ref="D450:D451"/>
    <mergeCell ref="E450:E451"/>
    <mergeCell ref="F450:F451"/>
    <mergeCell ref="D452:D453"/>
    <mergeCell ref="E452:E453"/>
    <mergeCell ref="F452:F453"/>
    <mergeCell ref="D454:D455"/>
    <mergeCell ref="E454:E455"/>
    <mergeCell ref="F454:F455"/>
    <mergeCell ref="D456:D457"/>
    <mergeCell ref="E456:E457"/>
    <mergeCell ref="F456:F457"/>
    <mergeCell ref="D458:D461"/>
    <mergeCell ref="E458:E461"/>
    <mergeCell ref="F458:F461"/>
    <mergeCell ref="D462:D463"/>
    <mergeCell ref="E462:E463"/>
    <mergeCell ref="F462:F463"/>
    <mergeCell ref="D464:D465"/>
    <mergeCell ref="E464:E465"/>
    <mergeCell ref="F464:F465"/>
    <mergeCell ref="D466:D468"/>
    <mergeCell ref="E466:E468"/>
    <mergeCell ref="F466:F468"/>
    <mergeCell ref="D469:D470"/>
    <mergeCell ref="E469:E470"/>
    <mergeCell ref="F469:F470"/>
    <mergeCell ref="D471:D472"/>
    <mergeCell ref="E471:E472"/>
    <mergeCell ref="F471:F472"/>
    <mergeCell ref="D473:D474"/>
    <mergeCell ref="E473:E474"/>
    <mergeCell ref="F473:F474"/>
    <mergeCell ref="D475:D477"/>
    <mergeCell ref="E475:E477"/>
    <mergeCell ref="F475:F477"/>
    <mergeCell ref="D478:D479"/>
    <mergeCell ref="E478:E479"/>
    <mergeCell ref="F478:F479"/>
    <mergeCell ref="D481:D482"/>
    <mergeCell ref="E481:E482"/>
    <mergeCell ref="F481:F482"/>
    <mergeCell ref="D483:D484"/>
    <mergeCell ref="E483:E484"/>
    <mergeCell ref="F483:F484"/>
    <mergeCell ref="D485:D486"/>
    <mergeCell ref="E485:E486"/>
    <mergeCell ref="F485:F486"/>
    <mergeCell ref="D487:D488"/>
    <mergeCell ref="E487:E488"/>
    <mergeCell ref="F487:F488"/>
    <mergeCell ref="D489:D491"/>
    <mergeCell ref="E489:E491"/>
    <mergeCell ref="F489:F491"/>
    <mergeCell ref="D492:D493"/>
    <mergeCell ref="E492:E493"/>
    <mergeCell ref="F492:F493"/>
    <mergeCell ref="D494:D495"/>
    <mergeCell ref="E494:E495"/>
    <mergeCell ref="F494:F495"/>
    <mergeCell ref="D496:D497"/>
    <mergeCell ref="E496:E497"/>
    <mergeCell ref="F496:F497"/>
    <mergeCell ref="D498:D499"/>
    <mergeCell ref="E498:E499"/>
    <mergeCell ref="F498:F499"/>
    <mergeCell ref="D500:D501"/>
    <mergeCell ref="E500:E501"/>
    <mergeCell ref="F500:F501"/>
    <mergeCell ref="D502:D503"/>
    <mergeCell ref="E502:E503"/>
    <mergeCell ref="F502:F503"/>
    <mergeCell ref="D504:D505"/>
    <mergeCell ref="E504:E505"/>
    <mergeCell ref="F504:F505"/>
    <mergeCell ref="D506:D508"/>
    <mergeCell ref="E506:E508"/>
    <mergeCell ref="F506:F508"/>
    <mergeCell ref="D509:D512"/>
    <mergeCell ref="E509:E512"/>
    <mergeCell ref="F509:F512"/>
    <mergeCell ref="D513:D516"/>
    <mergeCell ref="E513:E516"/>
    <mergeCell ref="F513:F516"/>
    <mergeCell ref="D517:D519"/>
    <mergeCell ref="E517:E519"/>
    <mergeCell ref="F517:F519"/>
    <mergeCell ref="D520:D521"/>
    <mergeCell ref="E520:E521"/>
    <mergeCell ref="F520:F521"/>
    <mergeCell ref="D522:D523"/>
    <mergeCell ref="E522:E523"/>
    <mergeCell ref="F522:F523"/>
    <mergeCell ref="D524:D525"/>
    <mergeCell ref="E524:E525"/>
    <mergeCell ref="F524:F525"/>
    <mergeCell ref="D526:D527"/>
    <mergeCell ref="E526:E527"/>
    <mergeCell ref="F526:F527"/>
    <mergeCell ref="D528:D529"/>
    <mergeCell ref="E528:E529"/>
    <mergeCell ref="F528:F529"/>
    <mergeCell ref="D530:D531"/>
    <mergeCell ref="E530:E531"/>
    <mergeCell ref="F530:F531"/>
    <mergeCell ref="D532:D533"/>
    <mergeCell ref="E532:E533"/>
    <mergeCell ref="F532:F533"/>
    <mergeCell ref="D534:D535"/>
    <mergeCell ref="E534:E535"/>
    <mergeCell ref="F534:F535"/>
    <mergeCell ref="D536:D537"/>
    <mergeCell ref="E536:E537"/>
    <mergeCell ref="F536:F537"/>
    <mergeCell ref="D538:D539"/>
    <mergeCell ref="E538:E539"/>
    <mergeCell ref="F538:F539"/>
    <mergeCell ref="D540:D541"/>
    <mergeCell ref="E540:E541"/>
    <mergeCell ref="F540:F541"/>
    <mergeCell ref="D542:D543"/>
    <mergeCell ref="E542:E543"/>
    <mergeCell ref="F542:F543"/>
    <mergeCell ref="D544:D546"/>
    <mergeCell ref="E544:E546"/>
    <mergeCell ref="F544:F546"/>
    <mergeCell ref="D547:D548"/>
    <mergeCell ref="E547:E548"/>
    <mergeCell ref="F547:F548"/>
    <mergeCell ref="D549:D550"/>
    <mergeCell ref="E549:E550"/>
    <mergeCell ref="F549:F550"/>
    <mergeCell ref="D551:D554"/>
    <mergeCell ref="E551:E554"/>
    <mergeCell ref="F551:F554"/>
    <mergeCell ref="F562:F563"/>
    <mergeCell ref="D555:D556"/>
    <mergeCell ref="E555:E556"/>
    <mergeCell ref="F555:F556"/>
    <mergeCell ref="D558:D559"/>
    <mergeCell ref="E558:E559"/>
    <mergeCell ref="F558:F559"/>
    <mergeCell ref="D564:D567"/>
    <mergeCell ref="E564:E567"/>
    <mergeCell ref="F564:F567"/>
    <mergeCell ref="D568:D571"/>
    <mergeCell ref="E568:E571"/>
    <mergeCell ref="D560:D561"/>
    <mergeCell ref="E560:E561"/>
    <mergeCell ref="F560:F561"/>
    <mergeCell ref="D562:D563"/>
    <mergeCell ref="E562:E563"/>
    <mergeCell ref="D572:D573"/>
    <mergeCell ref="E572:E573"/>
    <mergeCell ref="F572:F573"/>
    <mergeCell ref="D574:D575"/>
    <mergeCell ref="E574:E575"/>
    <mergeCell ref="F574:F575"/>
    <mergeCell ref="D576:D578"/>
    <mergeCell ref="E576:E578"/>
    <mergeCell ref="F576:F578"/>
    <mergeCell ref="D579:D580"/>
    <mergeCell ref="E579:E580"/>
    <mergeCell ref="F579:F580"/>
    <mergeCell ref="D586:D587"/>
    <mergeCell ref="E586:E587"/>
    <mergeCell ref="F586:F587"/>
    <mergeCell ref="F568:F571"/>
    <mergeCell ref="D581:D582"/>
    <mergeCell ref="E581:E582"/>
    <mergeCell ref="F581:F582"/>
    <mergeCell ref="D583:D585"/>
    <mergeCell ref="E583:E585"/>
    <mergeCell ref="F583:F585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NA-ENGLISH</vt:lpstr>
      <vt:lpstr>PP ENGLISH</vt:lpstr>
      <vt:lpstr>PP  URDU</vt:lpstr>
      <vt:lpstr>NA  URDU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2013-02-26T05:25:36Z</dcterms:modified>
</cp:coreProperties>
</file>